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harts/chart1.xml" ContentType="application/vnd.openxmlformats-officedocument.drawingml.chart+xml"/>
  <Override PartName="/xl/drawings/drawing8.xml" ContentType="application/vnd.openxmlformats-officedocument.drawing+xml"/>
  <Override PartName="/xl/charts/chart2.xml" ContentType="application/vnd.openxmlformats-officedocument.drawingml.chart+xml"/>
  <Override PartName="/xl/drawings/drawing9.xml" ContentType="application/vnd.openxmlformats-officedocument.drawing+xml"/>
  <Override PartName="/xl/charts/chart3.xml" ContentType="application/vnd.openxmlformats-officedocument.drawingml.chart+xml"/>
  <Override PartName="/xl/drawings/drawing10.xml" ContentType="application/vnd.openxmlformats-officedocument.drawing+xml"/>
  <Override PartName="/xl/charts/chart4.xml" ContentType="application/vnd.openxmlformats-officedocument.drawingml.chart+xml"/>
  <Override PartName="/xl/drawings/drawing11.xml" ContentType="application/vnd.openxmlformats-officedocument.drawing+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N:\PROJECT\MINERALS\Other Projects\EarthMRI_NUREReanalysis\Report\Appendices\LaboratoryDataCompilation\"/>
    </mc:Choice>
  </mc:AlternateContent>
  <xr:revisionPtr revIDLastSave="0" documentId="13_ncr:1_{7745AE0D-9B44-40B5-804A-DF359DF5F5D3}" xr6:coauthVersionLast="47" xr6:coauthVersionMax="47" xr10:uidLastSave="{00000000-0000-0000-0000-000000000000}"/>
  <bookViews>
    <workbookView xWindow="-120" yWindow="-120" windowWidth="29040" windowHeight="17520" xr2:uid="{446EAEEF-8C33-4FEA-B634-E5DC4BC5FC15}"/>
  </bookViews>
  <sheets>
    <sheet name="AboutThisData" sheetId="25" r:id="rId1"/>
    <sheet name="DataDictionary" sheetId="26" r:id="rId2"/>
    <sheet name="MRP-22248" sheetId="21" r:id="rId3"/>
    <sheet name="MRP-20910" sheetId="11" r:id="rId4"/>
    <sheet name="MRP-20947" sheetId="4" r:id="rId5"/>
    <sheet name="MRP-20948" sheetId="5" r:id="rId6"/>
    <sheet name="SHEET_TEMPLATE" sheetId="2" state="hidden" r:id="rId7"/>
    <sheet name="MRP-22043" sheetId="17" r:id="rId8"/>
    <sheet name="QAQC_22248" sheetId="22" r:id="rId9"/>
    <sheet name="QAQC_20947_20948" sheetId="3" r:id="rId10"/>
    <sheet name="QAQC_20910" sheetId="12" r:id="rId11"/>
    <sheet name="QAQC_22043" sheetId="18" r:id="rId12"/>
    <sheet name="DUP_22248" sheetId="24" r:id="rId13"/>
    <sheet name="DUPS_20910" sheetId="13" r:id="rId14"/>
    <sheet name="DUPS_20947_20948" sheetId="6" r:id="rId15"/>
    <sheet name="DUPS_22043" sheetId="19" r:id="rId16"/>
    <sheet name="MRP-22248 REE Plot" sheetId="23" r:id="rId17"/>
    <sheet name="MRP-20947 REE Plot" sheetId="7" r:id="rId18"/>
    <sheet name="MRP-20948 REE Plot " sheetId="9" r:id="rId19"/>
    <sheet name="MRP-20910 REE Plot" sheetId="14" r:id="rId20"/>
    <sheet name="MRP-22043 REE Plot" sheetId="20" r:id="rId21"/>
    <sheet name="C_ICPOES_MS-61" sheetId="8" r:id="rId22"/>
  </sheets>
  <definedNames>
    <definedName name="COMMITTED" hidden="1">"TRUE"</definedName>
    <definedName name="OriginalName" hidden="1">"cus_all.xlt"</definedName>
    <definedName name="_xlnm.Print_Titles" localSheetId="3">'MRP-20910'!$A:$B,'MRP-20910'!$1:$6</definedName>
    <definedName name="_xlnm.Print_Titles" localSheetId="4">'MRP-20947'!$A:$B,'MRP-20947'!$1:$6</definedName>
    <definedName name="_xlnm.Print_Titles" localSheetId="5">'MRP-20948'!$A:$B,'MRP-20948'!$1:$6</definedName>
    <definedName name="_xlnm.Print_Titles" localSheetId="7">'MRP-22043'!$A:$B,'MRP-22043'!$1:$6</definedName>
    <definedName name="_xlnm.Print_Titles" localSheetId="2">'MRP-22248'!$A:$B,'MRP-22248'!$1:$6</definedName>
    <definedName name="_xlnm.Print_Titles" localSheetId="6">SHEET_TEMPLATE!$A:$B,SHEET_TEMPLATE!$1:$6</definedName>
  </definedName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Z6" i="24" l="1"/>
  <c r="BX6" i="24"/>
  <c r="BW6" i="24"/>
  <c r="BV6" i="24"/>
  <c r="BU6" i="24"/>
  <c r="BT6" i="24"/>
  <c r="BS6" i="24"/>
  <c r="BR6" i="24"/>
  <c r="BQ6" i="24"/>
  <c r="BO6" i="24"/>
  <c r="BN6" i="24"/>
  <c r="BM6" i="24"/>
  <c r="BL6" i="24"/>
  <c r="BK6" i="24"/>
  <c r="BJ6" i="24"/>
  <c r="BI6" i="24"/>
  <c r="BG6" i="24"/>
  <c r="BF6" i="24"/>
  <c r="BE6" i="24"/>
  <c r="BC6" i="24"/>
  <c r="BA6" i="24"/>
  <c r="AZ6" i="24"/>
  <c r="AY6" i="24"/>
  <c r="AW6" i="24"/>
  <c r="AU6" i="24"/>
  <c r="AT6" i="24"/>
  <c r="AR6" i="24"/>
  <c r="AQ6" i="24"/>
  <c r="AP6" i="24"/>
  <c r="AO6" i="24"/>
  <c r="AN6" i="24"/>
  <c r="AM6" i="24"/>
  <c r="AK6" i="24"/>
  <c r="AJ6" i="24"/>
  <c r="AI6" i="24"/>
  <c r="AH6" i="24"/>
  <c r="AF6" i="24"/>
  <c r="AE6" i="24"/>
  <c r="AD6" i="24"/>
  <c r="AC6" i="24"/>
  <c r="AB6" i="24"/>
  <c r="AA6" i="24"/>
  <c r="Z6" i="24"/>
  <c r="Y6" i="24"/>
  <c r="W6" i="24"/>
  <c r="V6" i="24"/>
  <c r="U6" i="24"/>
  <c r="T6" i="24"/>
  <c r="R6" i="24"/>
  <c r="P6" i="24"/>
  <c r="O6" i="24"/>
  <c r="N6" i="24"/>
  <c r="L6" i="24"/>
  <c r="J6" i="24"/>
  <c r="I6" i="24"/>
  <c r="H6" i="24"/>
  <c r="G6" i="24"/>
  <c r="F6" i="24"/>
  <c r="E6" i="24"/>
  <c r="D6" i="24"/>
  <c r="R117" i="23"/>
  <c r="Q117" i="23"/>
  <c r="P117" i="23"/>
  <c r="O117" i="23"/>
  <c r="N117" i="23"/>
  <c r="M117" i="23"/>
  <c r="L117" i="23"/>
  <c r="K117" i="23"/>
  <c r="J117" i="23"/>
  <c r="I117" i="23"/>
  <c r="H117" i="23"/>
  <c r="G117" i="23"/>
  <c r="F117" i="23"/>
  <c r="E117" i="23"/>
  <c r="D117" i="23"/>
  <c r="C117" i="23"/>
  <c r="B117" i="23"/>
  <c r="A117" i="23"/>
  <c r="R116" i="23"/>
  <c r="Q116" i="23"/>
  <c r="P116" i="23"/>
  <c r="O116" i="23"/>
  <c r="N116" i="23"/>
  <c r="M116" i="23"/>
  <c r="L116" i="23"/>
  <c r="K116" i="23"/>
  <c r="J116" i="23"/>
  <c r="I116" i="23"/>
  <c r="H116" i="23"/>
  <c r="G116" i="23"/>
  <c r="F116" i="23"/>
  <c r="E116" i="23"/>
  <c r="D116" i="23"/>
  <c r="C116" i="23"/>
  <c r="B116" i="23"/>
  <c r="A116" i="23"/>
  <c r="R115" i="23"/>
  <c r="Q115" i="23"/>
  <c r="P115" i="23"/>
  <c r="O115" i="23"/>
  <c r="N115" i="23"/>
  <c r="M115" i="23"/>
  <c r="L115" i="23"/>
  <c r="K115" i="23"/>
  <c r="J115" i="23"/>
  <c r="I115" i="23"/>
  <c r="H115" i="23"/>
  <c r="G115" i="23"/>
  <c r="F115" i="23"/>
  <c r="E115" i="23"/>
  <c r="D115" i="23"/>
  <c r="C115" i="23"/>
  <c r="B115" i="23"/>
  <c r="A115" i="23"/>
  <c r="R114" i="23"/>
  <c r="Q114" i="23"/>
  <c r="P114" i="23"/>
  <c r="O114" i="23"/>
  <c r="N114" i="23"/>
  <c r="M114" i="23"/>
  <c r="L114" i="23"/>
  <c r="K114" i="23"/>
  <c r="J114" i="23"/>
  <c r="I114" i="23"/>
  <c r="H114" i="23"/>
  <c r="G114" i="23"/>
  <c r="F114" i="23"/>
  <c r="E114" i="23"/>
  <c r="D114" i="23"/>
  <c r="C114" i="23"/>
  <c r="B114" i="23"/>
  <c r="A114" i="23"/>
  <c r="R113" i="23"/>
  <c r="Q113" i="23"/>
  <c r="P113" i="23"/>
  <c r="O113" i="23"/>
  <c r="N113" i="23"/>
  <c r="M113" i="23"/>
  <c r="L113" i="23"/>
  <c r="K113" i="23"/>
  <c r="J113" i="23"/>
  <c r="I113" i="23"/>
  <c r="H113" i="23"/>
  <c r="G113" i="23"/>
  <c r="F113" i="23"/>
  <c r="E113" i="23"/>
  <c r="D113" i="23"/>
  <c r="C113" i="23"/>
  <c r="B113" i="23"/>
  <c r="A113" i="23"/>
  <c r="R112" i="23"/>
  <c r="Q112" i="23"/>
  <c r="P112" i="23"/>
  <c r="O112" i="23"/>
  <c r="N112" i="23"/>
  <c r="M112" i="23"/>
  <c r="L112" i="23"/>
  <c r="K112" i="23"/>
  <c r="J112" i="23"/>
  <c r="I112" i="23"/>
  <c r="H112" i="23"/>
  <c r="G112" i="23"/>
  <c r="F112" i="23"/>
  <c r="E112" i="23"/>
  <c r="D112" i="23"/>
  <c r="C112" i="23"/>
  <c r="B112" i="23"/>
  <c r="A112" i="23"/>
  <c r="R111" i="23"/>
  <c r="Q111" i="23"/>
  <c r="P111" i="23"/>
  <c r="O111" i="23"/>
  <c r="N111" i="23"/>
  <c r="M111" i="23"/>
  <c r="L111" i="23"/>
  <c r="K111" i="23"/>
  <c r="J111" i="23"/>
  <c r="I111" i="23"/>
  <c r="H111" i="23"/>
  <c r="G111" i="23"/>
  <c r="F111" i="23"/>
  <c r="E111" i="23"/>
  <c r="D111" i="23"/>
  <c r="C111" i="23"/>
  <c r="B111" i="23"/>
  <c r="A111" i="23"/>
  <c r="R110" i="23"/>
  <c r="Q110" i="23"/>
  <c r="P110" i="23"/>
  <c r="O110" i="23"/>
  <c r="N110" i="23"/>
  <c r="M110" i="23"/>
  <c r="L110" i="23"/>
  <c r="K110" i="23"/>
  <c r="J110" i="23"/>
  <c r="I110" i="23"/>
  <c r="H110" i="23"/>
  <c r="G110" i="23"/>
  <c r="F110" i="23"/>
  <c r="E110" i="23"/>
  <c r="D110" i="23"/>
  <c r="C110" i="23"/>
  <c r="B110" i="23"/>
  <c r="A110" i="23"/>
  <c r="R109" i="23"/>
  <c r="Q109" i="23"/>
  <c r="P109" i="23"/>
  <c r="O109" i="23"/>
  <c r="N109" i="23"/>
  <c r="M109" i="23"/>
  <c r="L109" i="23"/>
  <c r="K109" i="23"/>
  <c r="J109" i="23"/>
  <c r="I109" i="23"/>
  <c r="H109" i="23"/>
  <c r="G109" i="23"/>
  <c r="F109" i="23"/>
  <c r="E109" i="23"/>
  <c r="D109" i="23"/>
  <c r="C109" i="23"/>
  <c r="B109" i="23"/>
  <c r="A109" i="23"/>
  <c r="R108" i="23"/>
  <c r="Q108" i="23"/>
  <c r="P108" i="23"/>
  <c r="O108" i="23"/>
  <c r="N108" i="23"/>
  <c r="M108" i="23"/>
  <c r="L108" i="23"/>
  <c r="K108" i="23"/>
  <c r="J108" i="23"/>
  <c r="I108" i="23"/>
  <c r="H108" i="23"/>
  <c r="G108" i="23"/>
  <c r="F108" i="23"/>
  <c r="E108" i="23"/>
  <c r="D108" i="23"/>
  <c r="C108" i="23"/>
  <c r="B108" i="23"/>
  <c r="A108" i="23"/>
  <c r="R107" i="23"/>
  <c r="Q107" i="23"/>
  <c r="P107" i="23"/>
  <c r="O107" i="23"/>
  <c r="N107" i="23"/>
  <c r="M107" i="23"/>
  <c r="L107" i="23"/>
  <c r="K107" i="23"/>
  <c r="J107" i="23"/>
  <c r="I107" i="23"/>
  <c r="H107" i="23"/>
  <c r="G107" i="23"/>
  <c r="F107" i="23"/>
  <c r="E107" i="23"/>
  <c r="D107" i="23"/>
  <c r="C107" i="23"/>
  <c r="B107" i="23"/>
  <c r="A107" i="23"/>
  <c r="R106" i="23"/>
  <c r="Q106" i="23"/>
  <c r="P106" i="23"/>
  <c r="O106" i="23"/>
  <c r="N106" i="23"/>
  <c r="M106" i="23"/>
  <c r="L106" i="23"/>
  <c r="K106" i="23"/>
  <c r="J106" i="23"/>
  <c r="I106" i="23"/>
  <c r="H106" i="23"/>
  <c r="G106" i="23"/>
  <c r="F106" i="23"/>
  <c r="E106" i="23"/>
  <c r="D106" i="23"/>
  <c r="C106" i="23"/>
  <c r="B106" i="23"/>
  <c r="A106" i="23"/>
  <c r="R105" i="23"/>
  <c r="Q105" i="23"/>
  <c r="P105" i="23"/>
  <c r="O105" i="23"/>
  <c r="N105" i="23"/>
  <c r="M105" i="23"/>
  <c r="L105" i="23"/>
  <c r="K105" i="23"/>
  <c r="J105" i="23"/>
  <c r="I105" i="23"/>
  <c r="H105" i="23"/>
  <c r="G105" i="23"/>
  <c r="F105" i="23"/>
  <c r="E105" i="23"/>
  <c r="D105" i="23"/>
  <c r="C105" i="23"/>
  <c r="B105" i="23"/>
  <c r="A105" i="23"/>
  <c r="R104" i="23"/>
  <c r="Q104" i="23"/>
  <c r="P104" i="23"/>
  <c r="O104" i="23"/>
  <c r="N104" i="23"/>
  <c r="M104" i="23"/>
  <c r="L104" i="23"/>
  <c r="K104" i="23"/>
  <c r="J104" i="23"/>
  <c r="I104" i="23"/>
  <c r="H104" i="23"/>
  <c r="G104" i="23"/>
  <c r="F104" i="23"/>
  <c r="E104" i="23"/>
  <c r="D104" i="23"/>
  <c r="C104" i="23"/>
  <c r="B104" i="23"/>
  <c r="A104" i="23"/>
  <c r="R103" i="23"/>
  <c r="Q103" i="23"/>
  <c r="P103" i="23"/>
  <c r="O103" i="23"/>
  <c r="N103" i="23"/>
  <c r="M103" i="23"/>
  <c r="L103" i="23"/>
  <c r="K103" i="23"/>
  <c r="J103" i="23"/>
  <c r="I103" i="23"/>
  <c r="H103" i="23"/>
  <c r="G103" i="23"/>
  <c r="F103" i="23"/>
  <c r="E103" i="23"/>
  <c r="D103" i="23"/>
  <c r="C103" i="23"/>
  <c r="B103" i="23"/>
  <c r="A103" i="23"/>
  <c r="R102" i="23"/>
  <c r="Q102" i="23"/>
  <c r="P102" i="23"/>
  <c r="O102" i="23"/>
  <c r="N102" i="23"/>
  <c r="M102" i="23"/>
  <c r="L102" i="23"/>
  <c r="K102" i="23"/>
  <c r="J102" i="23"/>
  <c r="I102" i="23"/>
  <c r="H102" i="23"/>
  <c r="G102" i="23"/>
  <c r="F102" i="23"/>
  <c r="E102" i="23"/>
  <c r="D102" i="23"/>
  <c r="C102" i="23"/>
  <c r="B102" i="23"/>
  <c r="A102" i="23"/>
  <c r="R101" i="23"/>
  <c r="Q101" i="23"/>
  <c r="P101" i="23"/>
  <c r="O101" i="23"/>
  <c r="N101" i="23"/>
  <c r="M101" i="23"/>
  <c r="L101" i="23"/>
  <c r="K101" i="23"/>
  <c r="J101" i="23"/>
  <c r="I101" i="23"/>
  <c r="H101" i="23"/>
  <c r="G101" i="23"/>
  <c r="F101" i="23"/>
  <c r="E101" i="23"/>
  <c r="D101" i="23"/>
  <c r="C101" i="23"/>
  <c r="B101" i="23"/>
  <c r="A101" i="23"/>
  <c r="R100" i="23"/>
  <c r="Q100" i="23"/>
  <c r="P100" i="23"/>
  <c r="O100" i="23"/>
  <c r="N100" i="23"/>
  <c r="M100" i="23"/>
  <c r="L100" i="23"/>
  <c r="K100" i="23"/>
  <c r="J100" i="23"/>
  <c r="I100" i="23"/>
  <c r="H100" i="23"/>
  <c r="G100" i="23"/>
  <c r="F100" i="23"/>
  <c r="E100" i="23"/>
  <c r="D100" i="23"/>
  <c r="C100" i="23"/>
  <c r="B100" i="23"/>
  <c r="A100" i="23"/>
  <c r="R99" i="23"/>
  <c r="Q99" i="23"/>
  <c r="P99" i="23"/>
  <c r="O99" i="23"/>
  <c r="N99" i="23"/>
  <c r="M99" i="23"/>
  <c r="L99" i="23"/>
  <c r="K99" i="23"/>
  <c r="J99" i="23"/>
  <c r="I99" i="23"/>
  <c r="H99" i="23"/>
  <c r="G99" i="23"/>
  <c r="F99" i="23"/>
  <c r="E99" i="23"/>
  <c r="D99" i="23"/>
  <c r="C99" i="23"/>
  <c r="B99" i="23"/>
  <c r="A99" i="23"/>
  <c r="R98" i="23"/>
  <c r="Q98" i="23"/>
  <c r="P98" i="23"/>
  <c r="O98" i="23"/>
  <c r="N98" i="23"/>
  <c r="M98" i="23"/>
  <c r="L98" i="23"/>
  <c r="K98" i="23"/>
  <c r="J98" i="23"/>
  <c r="I98" i="23"/>
  <c r="H98" i="23"/>
  <c r="G98" i="23"/>
  <c r="F98" i="23"/>
  <c r="E98" i="23"/>
  <c r="D98" i="23"/>
  <c r="C98" i="23"/>
  <c r="B98" i="23"/>
  <c r="A98" i="23"/>
  <c r="R97" i="23"/>
  <c r="Q97" i="23"/>
  <c r="P97" i="23"/>
  <c r="O97" i="23"/>
  <c r="N97" i="23"/>
  <c r="M97" i="23"/>
  <c r="L97" i="23"/>
  <c r="K97" i="23"/>
  <c r="J97" i="23"/>
  <c r="I97" i="23"/>
  <c r="H97" i="23"/>
  <c r="G97" i="23"/>
  <c r="F97" i="23"/>
  <c r="E97" i="23"/>
  <c r="D97" i="23"/>
  <c r="C97" i="23"/>
  <c r="B97" i="23"/>
  <c r="A97" i="23"/>
  <c r="R96" i="23"/>
  <c r="Q96" i="23"/>
  <c r="P96" i="23"/>
  <c r="O96" i="23"/>
  <c r="N96" i="23"/>
  <c r="M96" i="23"/>
  <c r="L96" i="23"/>
  <c r="K96" i="23"/>
  <c r="J96" i="23"/>
  <c r="I96" i="23"/>
  <c r="H96" i="23"/>
  <c r="G96" i="23"/>
  <c r="F96" i="23"/>
  <c r="E96" i="23"/>
  <c r="D96" i="23"/>
  <c r="C96" i="23"/>
  <c r="B96" i="23"/>
  <c r="A96" i="23"/>
  <c r="R95" i="23"/>
  <c r="Q95" i="23"/>
  <c r="P95" i="23"/>
  <c r="O95" i="23"/>
  <c r="N95" i="23"/>
  <c r="M95" i="23"/>
  <c r="L95" i="23"/>
  <c r="K95" i="23"/>
  <c r="J95" i="23"/>
  <c r="I95" i="23"/>
  <c r="H95" i="23"/>
  <c r="G95" i="23"/>
  <c r="F95" i="23"/>
  <c r="E95" i="23"/>
  <c r="D95" i="23"/>
  <c r="C95" i="23"/>
  <c r="B95" i="23"/>
  <c r="A95" i="23"/>
  <c r="R94" i="23"/>
  <c r="Q94" i="23"/>
  <c r="P94" i="23"/>
  <c r="O94" i="23"/>
  <c r="N94" i="23"/>
  <c r="M94" i="23"/>
  <c r="L94" i="23"/>
  <c r="K94" i="23"/>
  <c r="J94" i="23"/>
  <c r="I94" i="23"/>
  <c r="H94" i="23"/>
  <c r="G94" i="23"/>
  <c r="F94" i="23"/>
  <c r="E94" i="23"/>
  <c r="D94" i="23"/>
  <c r="C94" i="23"/>
  <c r="B94" i="23"/>
  <c r="A94" i="23"/>
  <c r="R93" i="23"/>
  <c r="Q93" i="23"/>
  <c r="P93" i="23"/>
  <c r="O93" i="23"/>
  <c r="N93" i="23"/>
  <c r="M93" i="23"/>
  <c r="L93" i="23"/>
  <c r="K93" i="23"/>
  <c r="J93" i="23"/>
  <c r="I93" i="23"/>
  <c r="H93" i="23"/>
  <c r="G93" i="23"/>
  <c r="F93" i="23"/>
  <c r="E93" i="23"/>
  <c r="D93" i="23"/>
  <c r="C93" i="23"/>
  <c r="B93" i="23"/>
  <c r="A93" i="23"/>
  <c r="R92" i="23"/>
  <c r="Q92" i="23"/>
  <c r="P92" i="23"/>
  <c r="O92" i="23"/>
  <c r="N92" i="23"/>
  <c r="M92" i="23"/>
  <c r="L92" i="23"/>
  <c r="K92" i="23"/>
  <c r="J92" i="23"/>
  <c r="I92" i="23"/>
  <c r="H92" i="23"/>
  <c r="G92" i="23"/>
  <c r="F92" i="23"/>
  <c r="E92" i="23"/>
  <c r="D92" i="23"/>
  <c r="C92" i="23"/>
  <c r="B92" i="23"/>
  <c r="A92" i="23"/>
  <c r="R91" i="23"/>
  <c r="Q91" i="23"/>
  <c r="P91" i="23"/>
  <c r="O91" i="23"/>
  <c r="N91" i="23"/>
  <c r="M91" i="23"/>
  <c r="L91" i="23"/>
  <c r="K91" i="23"/>
  <c r="J91" i="23"/>
  <c r="I91" i="23"/>
  <c r="H91" i="23"/>
  <c r="G91" i="23"/>
  <c r="F91" i="23"/>
  <c r="E91" i="23"/>
  <c r="D91" i="23"/>
  <c r="C91" i="23"/>
  <c r="B91" i="23"/>
  <c r="A91" i="23"/>
  <c r="R90" i="23"/>
  <c r="Q90" i="23"/>
  <c r="P90" i="23"/>
  <c r="O90" i="23"/>
  <c r="N90" i="23"/>
  <c r="M90" i="23"/>
  <c r="L90" i="23"/>
  <c r="K90" i="23"/>
  <c r="J90" i="23"/>
  <c r="I90" i="23"/>
  <c r="H90" i="23"/>
  <c r="G90" i="23"/>
  <c r="F90" i="23"/>
  <c r="E90" i="23"/>
  <c r="D90" i="23"/>
  <c r="C90" i="23"/>
  <c r="B90" i="23"/>
  <c r="A90" i="23"/>
  <c r="R89" i="23"/>
  <c r="Q89" i="23"/>
  <c r="P89" i="23"/>
  <c r="O89" i="23"/>
  <c r="N89" i="23"/>
  <c r="M89" i="23"/>
  <c r="L89" i="23"/>
  <c r="K89" i="23"/>
  <c r="J89" i="23"/>
  <c r="I89" i="23"/>
  <c r="H89" i="23"/>
  <c r="G89" i="23"/>
  <c r="F89" i="23"/>
  <c r="E89" i="23"/>
  <c r="D89" i="23"/>
  <c r="C89" i="23"/>
  <c r="B89" i="23"/>
  <c r="A89" i="23"/>
  <c r="R88" i="23"/>
  <c r="Q88" i="23"/>
  <c r="P88" i="23"/>
  <c r="O88" i="23"/>
  <c r="N88" i="23"/>
  <c r="M88" i="23"/>
  <c r="L88" i="23"/>
  <c r="K88" i="23"/>
  <c r="J88" i="23"/>
  <c r="I88" i="23"/>
  <c r="H88" i="23"/>
  <c r="G88" i="23"/>
  <c r="F88" i="23"/>
  <c r="E88" i="23"/>
  <c r="D88" i="23"/>
  <c r="C88" i="23"/>
  <c r="B88" i="23"/>
  <c r="A88" i="23"/>
  <c r="R87" i="23"/>
  <c r="Q87" i="23"/>
  <c r="P87" i="23"/>
  <c r="O87" i="23"/>
  <c r="N87" i="23"/>
  <c r="M87" i="23"/>
  <c r="L87" i="23"/>
  <c r="K87" i="23"/>
  <c r="J87" i="23"/>
  <c r="I87" i="23"/>
  <c r="H87" i="23"/>
  <c r="G87" i="23"/>
  <c r="F87" i="23"/>
  <c r="E87" i="23"/>
  <c r="D87" i="23"/>
  <c r="C87" i="23"/>
  <c r="B87" i="23"/>
  <c r="A87" i="23"/>
  <c r="R86" i="23"/>
  <c r="Q86" i="23"/>
  <c r="P86" i="23"/>
  <c r="O86" i="23"/>
  <c r="N86" i="23"/>
  <c r="M86" i="23"/>
  <c r="L86" i="23"/>
  <c r="K86" i="23"/>
  <c r="J86" i="23"/>
  <c r="I86" i="23"/>
  <c r="H86" i="23"/>
  <c r="G86" i="23"/>
  <c r="F86" i="23"/>
  <c r="E86" i="23"/>
  <c r="D86" i="23"/>
  <c r="C86" i="23"/>
  <c r="B86" i="23"/>
  <c r="A86" i="23"/>
  <c r="R85" i="23"/>
  <c r="Q85" i="23"/>
  <c r="P85" i="23"/>
  <c r="O85" i="23"/>
  <c r="N85" i="23"/>
  <c r="M85" i="23"/>
  <c r="L85" i="23"/>
  <c r="K85" i="23"/>
  <c r="J85" i="23"/>
  <c r="I85" i="23"/>
  <c r="H85" i="23"/>
  <c r="G85" i="23"/>
  <c r="F85" i="23"/>
  <c r="E85" i="23"/>
  <c r="D85" i="23"/>
  <c r="C85" i="23"/>
  <c r="B85" i="23"/>
  <c r="A85" i="23"/>
  <c r="R84" i="23"/>
  <c r="Q84" i="23"/>
  <c r="P84" i="23"/>
  <c r="O84" i="23"/>
  <c r="N84" i="23"/>
  <c r="M84" i="23"/>
  <c r="L84" i="23"/>
  <c r="K84" i="23"/>
  <c r="J84" i="23"/>
  <c r="I84" i="23"/>
  <c r="H84" i="23"/>
  <c r="G84" i="23"/>
  <c r="F84" i="23"/>
  <c r="E84" i="23"/>
  <c r="D84" i="23"/>
  <c r="C84" i="23"/>
  <c r="B84" i="23"/>
  <c r="A84" i="23"/>
  <c r="R83" i="23"/>
  <c r="Q83" i="23"/>
  <c r="P83" i="23"/>
  <c r="O83" i="23"/>
  <c r="N83" i="23"/>
  <c r="M83" i="23"/>
  <c r="L83" i="23"/>
  <c r="K83" i="23"/>
  <c r="J83" i="23"/>
  <c r="I83" i="23"/>
  <c r="H83" i="23"/>
  <c r="G83" i="23"/>
  <c r="F83" i="23"/>
  <c r="E83" i="23"/>
  <c r="D83" i="23"/>
  <c r="C83" i="23"/>
  <c r="B83" i="23"/>
  <c r="A83" i="23"/>
  <c r="R82" i="23"/>
  <c r="Q82" i="23"/>
  <c r="P82" i="23"/>
  <c r="O82" i="23"/>
  <c r="N82" i="23"/>
  <c r="M82" i="23"/>
  <c r="L82" i="23"/>
  <c r="K82" i="23"/>
  <c r="J82" i="23"/>
  <c r="I82" i="23"/>
  <c r="H82" i="23"/>
  <c r="G82" i="23"/>
  <c r="F82" i="23"/>
  <c r="E82" i="23"/>
  <c r="D82" i="23"/>
  <c r="C82" i="23"/>
  <c r="B82" i="23"/>
  <c r="A82" i="23"/>
  <c r="R81" i="23"/>
  <c r="Q81" i="23"/>
  <c r="P81" i="23"/>
  <c r="O81" i="23"/>
  <c r="N81" i="23"/>
  <c r="M81" i="23"/>
  <c r="L81" i="23"/>
  <c r="K81" i="23"/>
  <c r="J81" i="23"/>
  <c r="I81" i="23"/>
  <c r="H81" i="23"/>
  <c r="G81" i="23"/>
  <c r="F81" i="23"/>
  <c r="E81" i="23"/>
  <c r="D81" i="23"/>
  <c r="C81" i="23"/>
  <c r="B81" i="23"/>
  <c r="A81" i="23"/>
  <c r="R80" i="23"/>
  <c r="Q80" i="23"/>
  <c r="P80" i="23"/>
  <c r="O80" i="23"/>
  <c r="N80" i="23"/>
  <c r="M80" i="23"/>
  <c r="L80" i="23"/>
  <c r="K80" i="23"/>
  <c r="J80" i="23"/>
  <c r="I80" i="23"/>
  <c r="H80" i="23"/>
  <c r="G80" i="23"/>
  <c r="F80" i="23"/>
  <c r="E80" i="23"/>
  <c r="D80" i="23"/>
  <c r="C80" i="23"/>
  <c r="B80" i="23"/>
  <c r="A80" i="23"/>
  <c r="R79" i="23"/>
  <c r="Q79" i="23"/>
  <c r="P79" i="23"/>
  <c r="O79" i="23"/>
  <c r="N79" i="23"/>
  <c r="M79" i="23"/>
  <c r="L79" i="23"/>
  <c r="K79" i="23"/>
  <c r="J79" i="23"/>
  <c r="I79" i="23"/>
  <c r="H79" i="23"/>
  <c r="G79" i="23"/>
  <c r="F79" i="23"/>
  <c r="E79" i="23"/>
  <c r="D79" i="23"/>
  <c r="C79" i="23"/>
  <c r="B79" i="23"/>
  <c r="A79" i="23"/>
  <c r="R78" i="23"/>
  <c r="Q78" i="23"/>
  <c r="P78" i="23"/>
  <c r="O78" i="23"/>
  <c r="N78" i="23"/>
  <c r="M78" i="23"/>
  <c r="L78" i="23"/>
  <c r="K78" i="23"/>
  <c r="J78" i="23"/>
  <c r="I78" i="23"/>
  <c r="H78" i="23"/>
  <c r="G78" i="23"/>
  <c r="F78" i="23"/>
  <c r="E78" i="23"/>
  <c r="D78" i="23"/>
  <c r="C78" i="23"/>
  <c r="B78" i="23"/>
  <c r="A78" i="23"/>
  <c r="R77" i="23"/>
  <c r="Q77" i="23"/>
  <c r="P77" i="23"/>
  <c r="O77" i="23"/>
  <c r="N77" i="23"/>
  <c r="M77" i="23"/>
  <c r="L77" i="23"/>
  <c r="K77" i="23"/>
  <c r="J77" i="23"/>
  <c r="I77" i="23"/>
  <c r="H77" i="23"/>
  <c r="G77" i="23"/>
  <c r="F77" i="23"/>
  <c r="E77" i="23"/>
  <c r="D77" i="23"/>
  <c r="C77" i="23"/>
  <c r="B77" i="23"/>
  <c r="A77" i="23"/>
  <c r="R76" i="23"/>
  <c r="Q76" i="23"/>
  <c r="P76" i="23"/>
  <c r="O76" i="23"/>
  <c r="N76" i="23"/>
  <c r="M76" i="23"/>
  <c r="L76" i="23"/>
  <c r="K76" i="23"/>
  <c r="J76" i="23"/>
  <c r="I76" i="23"/>
  <c r="H76" i="23"/>
  <c r="G76" i="23"/>
  <c r="F76" i="23"/>
  <c r="E76" i="23"/>
  <c r="D76" i="23"/>
  <c r="C76" i="23"/>
  <c r="B76" i="23"/>
  <c r="A76" i="23"/>
  <c r="R75" i="23"/>
  <c r="Q75" i="23"/>
  <c r="P75" i="23"/>
  <c r="O75" i="23"/>
  <c r="N75" i="23"/>
  <c r="M75" i="23"/>
  <c r="L75" i="23"/>
  <c r="K75" i="23"/>
  <c r="J75" i="23"/>
  <c r="I75" i="23"/>
  <c r="H75" i="23"/>
  <c r="G75" i="23"/>
  <c r="F75" i="23"/>
  <c r="E75" i="23"/>
  <c r="D75" i="23"/>
  <c r="C75" i="23"/>
  <c r="B75" i="23"/>
  <c r="A75" i="23"/>
  <c r="R74" i="23"/>
  <c r="Q74" i="23"/>
  <c r="P74" i="23"/>
  <c r="O74" i="23"/>
  <c r="N74" i="23"/>
  <c r="M74" i="23"/>
  <c r="L74" i="23"/>
  <c r="K74" i="23"/>
  <c r="J74" i="23"/>
  <c r="I74" i="23"/>
  <c r="H74" i="23"/>
  <c r="G74" i="23"/>
  <c r="F74" i="23"/>
  <c r="E74" i="23"/>
  <c r="D74" i="23"/>
  <c r="C74" i="23"/>
  <c r="B74" i="23"/>
  <c r="A74" i="23"/>
  <c r="R73" i="23"/>
  <c r="Q73" i="23"/>
  <c r="P73" i="23"/>
  <c r="O73" i="23"/>
  <c r="N73" i="23"/>
  <c r="M73" i="23"/>
  <c r="L73" i="23"/>
  <c r="K73" i="23"/>
  <c r="J73" i="23"/>
  <c r="I73" i="23"/>
  <c r="H73" i="23"/>
  <c r="G73" i="23"/>
  <c r="F73" i="23"/>
  <c r="E73" i="23"/>
  <c r="D73" i="23"/>
  <c r="C73" i="23"/>
  <c r="B73" i="23"/>
  <c r="A73" i="23"/>
  <c r="R72" i="23"/>
  <c r="Q72" i="23"/>
  <c r="P72" i="23"/>
  <c r="O72" i="23"/>
  <c r="N72" i="23"/>
  <c r="M72" i="23"/>
  <c r="L72" i="23"/>
  <c r="K72" i="23"/>
  <c r="J72" i="23"/>
  <c r="I72" i="23"/>
  <c r="H72" i="23"/>
  <c r="G72" i="23"/>
  <c r="F72" i="23"/>
  <c r="E72" i="23"/>
  <c r="D72" i="23"/>
  <c r="C72" i="23"/>
  <c r="B72" i="23"/>
  <c r="A72" i="23"/>
  <c r="R71" i="23"/>
  <c r="Q71" i="23"/>
  <c r="P71" i="23"/>
  <c r="O71" i="23"/>
  <c r="N71" i="23"/>
  <c r="M71" i="23"/>
  <c r="L71" i="23"/>
  <c r="K71" i="23"/>
  <c r="J71" i="23"/>
  <c r="I71" i="23"/>
  <c r="H71" i="23"/>
  <c r="G71" i="23"/>
  <c r="F71" i="23"/>
  <c r="E71" i="23"/>
  <c r="D71" i="23"/>
  <c r="C71" i="23"/>
  <c r="B71" i="23"/>
  <c r="A71" i="23"/>
  <c r="R70" i="23"/>
  <c r="Q70" i="23"/>
  <c r="P70" i="23"/>
  <c r="O70" i="23"/>
  <c r="N70" i="23"/>
  <c r="M70" i="23"/>
  <c r="L70" i="23"/>
  <c r="K70" i="23"/>
  <c r="J70" i="23"/>
  <c r="I70" i="23"/>
  <c r="H70" i="23"/>
  <c r="G70" i="23"/>
  <c r="F70" i="23"/>
  <c r="E70" i="23"/>
  <c r="D70" i="23"/>
  <c r="C70" i="23"/>
  <c r="B70" i="23"/>
  <c r="A70" i="23"/>
  <c r="R69" i="23"/>
  <c r="Q69" i="23"/>
  <c r="P69" i="23"/>
  <c r="O69" i="23"/>
  <c r="N69" i="23"/>
  <c r="M69" i="23"/>
  <c r="L69" i="23"/>
  <c r="K69" i="23"/>
  <c r="J69" i="23"/>
  <c r="I69" i="23"/>
  <c r="H69" i="23"/>
  <c r="G69" i="23"/>
  <c r="F69" i="23"/>
  <c r="E69" i="23"/>
  <c r="D69" i="23"/>
  <c r="C69" i="23"/>
  <c r="B69" i="23"/>
  <c r="A69" i="23"/>
  <c r="R68" i="23"/>
  <c r="Q68" i="23"/>
  <c r="P68" i="23"/>
  <c r="O68" i="23"/>
  <c r="N68" i="23"/>
  <c r="M68" i="23"/>
  <c r="L68" i="23"/>
  <c r="K68" i="23"/>
  <c r="J68" i="23"/>
  <c r="I68" i="23"/>
  <c r="H68" i="23"/>
  <c r="G68" i="23"/>
  <c r="F68" i="23"/>
  <c r="E68" i="23"/>
  <c r="D68" i="23"/>
  <c r="C68" i="23"/>
  <c r="B68" i="23"/>
  <c r="A68" i="23"/>
  <c r="R67" i="23"/>
  <c r="Q67" i="23"/>
  <c r="P67" i="23"/>
  <c r="O67" i="23"/>
  <c r="N67" i="23"/>
  <c r="M67" i="23"/>
  <c r="L67" i="23"/>
  <c r="K67" i="23"/>
  <c r="J67" i="23"/>
  <c r="I67" i="23"/>
  <c r="H67" i="23"/>
  <c r="G67" i="23"/>
  <c r="F67" i="23"/>
  <c r="E67" i="23"/>
  <c r="D67" i="23"/>
  <c r="C67" i="23"/>
  <c r="B67" i="23"/>
  <c r="A67" i="23"/>
  <c r="R66" i="23"/>
  <c r="Q66" i="23"/>
  <c r="P66" i="23"/>
  <c r="O66" i="23"/>
  <c r="N66" i="23"/>
  <c r="M66" i="23"/>
  <c r="L66" i="23"/>
  <c r="K66" i="23"/>
  <c r="J66" i="23"/>
  <c r="I66" i="23"/>
  <c r="H66" i="23"/>
  <c r="G66" i="23"/>
  <c r="F66" i="23"/>
  <c r="E66" i="23"/>
  <c r="D66" i="23"/>
  <c r="C66" i="23"/>
  <c r="B66" i="23"/>
  <c r="A66" i="23"/>
  <c r="BY6" i="22"/>
  <c r="AK6" i="22"/>
  <c r="BZ5" i="22"/>
  <c r="BX5" i="22"/>
  <c r="BW5" i="22"/>
  <c r="BV5" i="22"/>
  <c r="BU5" i="22"/>
  <c r="BT5" i="22"/>
  <c r="BS5" i="22"/>
  <c r="BR5" i="22"/>
  <c r="BQ5" i="22"/>
  <c r="BO5" i="22"/>
  <c r="BN5" i="22"/>
  <c r="BM5" i="22"/>
  <c r="BL5" i="22"/>
  <c r="BK5" i="22"/>
  <c r="BJ5" i="22"/>
  <c r="BI5" i="22"/>
  <c r="BH5" i="22"/>
  <c r="BG5" i="22"/>
  <c r="BF5" i="22"/>
  <c r="BE5" i="22"/>
  <c r="BD5" i="22"/>
  <c r="BC5" i="22"/>
  <c r="BB5" i="22"/>
  <c r="BA5" i="22"/>
  <c r="AZ5" i="22"/>
  <c r="AY5" i="22"/>
  <c r="AX5" i="22"/>
  <c r="AW5" i="22"/>
  <c r="AV5" i="22"/>
  <c r="AT5" i="22"/>
  <c r="AR5" i="22"/>
  <c r="AQ5" i="22"/>
  <c r="AP5" i="22"/>
  <c r="AO5" i="22"/>
  <c r="AN5" i="22"/>
  <c r="AM5" i="22"/>
  <c r="AL5" i="22"/>
  <c r="AK5" i="22"/>
  <c r="AJ5" i="22"/>
  <c r="AI5" i="22"/>
  <c r="AH5" i="22"/>
  <c r="AG5" i="22"/>
  <c r="AF5" i="22"/>
  <c r="AE5" i="22"/>
  <c r="AD5" i="22"/>
  <c r="AC5" i="22"/>
  <c r="AB5" i="22"/>
  <c r="AA5" i="22"/>
  <c r="Z5" i="22"/>
  <c r="Y5" i="22"/>
  <c r="X5" i="22"/>
  <c r="W5" i="22"/>
  <c r="V5" i="22"/>
  <c r="U5" i="22"/>
  <c r="T5" i="22"/>
  <c r="S5" i="22"/>
  <c r="R5" i="22"/>
  <c r="Q5" i="22"/>
  <c r="P5" i="22"/>
  <c r="O5" i="22"/>
  <c r="N5" i="22"/>
  <c r="M5" i="22"/>
  <c r="L5" i="22"/>
  <c r="J5" i="22"/>
  <c r="I5" i="22"/>
  <c r="H5" i="22"/>
  <c r="G5" i="22"/>
  <c r="F5" i="22"/>
  <c r="E5" i="22"/>
  <c r="D5" i="22"/>
  <c r="CB18" i="21"/>
  <c r="CB17" i="21"/>
  <c r="CB16" i="21"/>
  <c r="CB15" i="21"/>
  <c r="CB14" i="21"/>
  <c r="CB13" i="21"/>
  <c r="CB12" i="21"/>
  <c r="CB11" i="21"/>
  <c r="CB10" i="21"/>
  <c r="CB9" i="21"/>
  <c r="CB8" i="21"/>
  <c r="CB7" i="21"/>
  <c r="R117" i="20"/>
  <c r="Q117" i="20"/>
  <c r="P117" i="20"/>
  <c r="O117" i="20"/>
  <c r="N117" i="20"/>
  <c r="M117" i="20"/>
  <c r="L117" i="20"/>
  <c r="K117" i="20"/>
  <c r="J117" i="20"/>
  <c r="I117" i="20"/>
  <c r="H117" i="20"/>
  <c r="G117" i="20"/>
  <c r="F117" i="20"/>
  <c r="E117" i="20"/>
  <c r="D117" i="20"/>
  <c r="C117" i="20"/>
  <c r="B117" i="20"/>
  <c r="A117" i="20"/>
  <c r="R116" i="20"/>
  <c r="Q116" i="20"/>
  <c r="P116" i="20"/>
  <c r="O116" i="20"/>
  <c r="N116" i="20"/>
  <c r="M116" i="20"/>
  <c r="L116" i="20"/>
  <c r="K116" i="20"/>
  <c r="J116" i="20"/>
  <c r="I116" i="20"/>
  <c r="H116" i="20"/>
  <c r="G116" i="20"/>
  <c r="F116" i="20"/>
  <c r="E116" i="20"/>
  <c r="D116" i="20"/>
  <c r="C116" i="20"/>
  <c r="B116" i="20"/>
  <c r="A116" i="20"/>
  <c r="R115" i="20"/>
  <c r="Q115" i="20"/>
  <c r="P115" i="20"/>
  <c r="O115" i="20"/>
  <c r="N115" i="20"/>
  <c r="M115" i="20"/>
  <c r="L115" i="20"/>
  <c r="K115" i="20"/>
  <c r="J115" i="20"/>
  <c r="I115" i="20"/>
  <c r="H115" i="20"/>
  <c r="G115" i="20"/>
  <c r="F115" i="20"/>
  <c r="E115" i="20"/>
  <c r="D115" i="20"/>
  <c r="C115" i="20"/>
  <c r="B115" i="20"/>
  <c r="A115" i="20"/>
  <c r="R114" i="20"/>
  <c r="Q114" i="20"/>
  <c r="P114" i="20"/>
  <c r="O114" i="20"/>
  <c r="N114" i="20"/>
  <c r="M114" i="20"/>
  <c r="L114" i="20"/>
  <c r="K114" i="20"/>
  <c r="J114" i="20"/>
  <c r="I114" i="20"/>
  <c r="H114" i="20"/>
  <c r="G114" i="20"/>
  <c r="F114" i="20"/>
  <c r="E114" i="20"/>
  <c r="D114" i="20"/>
  <c r="C114" i="20"/>
  <c r="B114" i="20"/>
  <c r="A114" i="20"/>
  <c r="R113" i="20"/>
  <c r="Q113" i="20"/>
  <c r="P113" i="20"/>
  <c r="O113" i="20"/>
  <c r="N113" i="20"/>
  <c r="M113" i="20"/>
  <c r="L113" i="20"/>
  <c r="K113" i="20"/>
  <c r="J113" i="20"/>
  <c r="I113" i="20"/>
  <c r="H113" i="20"/>
  <c r="G113" i="20"/>
  <c r="F113" i="20"/>
  <c r="E113" i="20"/>
  <c r="D113" i="20"/>
  <c r="C113" i="20"/>
  <c r="B113" i="20"/>
  <c r="A113" i="20"/>
  <c r="R112" i="20"/>
  <c r="Q112" i="20"/>
  <c r="P112" i="20"/>
  <c r="O112" i="20"/>
  <c r="N112" i="20"/>
  <c r="M112" i="20"/>
  <c r="L112" i="20"/>
  <c r="K112" i="20"/>
  <c r="J112" i="20"/>
  <c r="I112" i="20"/>
  <c r="H112" i="20"/>
  <c r="G112" i="20"/>
  <c r="F112" i="20"/>
  <c r="E112" i="20"/>
  <c r="D112" i="20"/>
  <c r="C112" i="20"/>
  <c r="B112" i="20"/>
  <c r="A112" i="20"/>
  <c r="R111" i="20"/>
  <c r="Q111" i="20"/>
  <c r="P111" i="20"/>
  <c r="O111" i="20"/>
  <c r="N111" i="20"/>
  <c r="M111" i="20"/>
  <c r="L111" i="20"/>
  <c r="K111" i="20"/>
  <c r="J111" i="20"/>
  <c r="I111" i="20"/>
  <c r="H111" i="20"/>
  <c r="G111" i="20"/>
  <c r="F111" i="20"/>
  <c r="E111" i="20"/>
  <c r="D111" i="20"/>
  <c r="C111" i="20"/>
  <c r="B111" i="20"/>
  <c r="A111" i="20"/>
  <c r="R110" i="20"/>
  <c r="Q110" i="20"/>
  <c r="P110" i="20"/>
  <c r="O110" i="20"/>
  <c r="N110" i="20"/>
  <c r="M110" i="20"/>
  <c r="L110" i="20"/>
  <c r="K110" i="20"/>
  <c r="J110" i="20"/>
  <c r="I110" i="20"/>
  <c r="H110" i="20"/>
  <c r="G110" i="20"/>
  <c r="F110" i="20"/>
  <c r="E110" i="20"/>
  <c r="D110" i="20"/>
  <c r="C110" i="20"/>
  <c r="B110" i="20"/>
  <c r="A110" i="20"/>
  <c r="R109" i="20"/>
  <c r="Q109" i="20"/>
  <c r="P109" i="20"/>
  <c r="O109" i="20"/>
  <c r="N109" i="20"/>
  <c r="M109" i="20"/>
  <c r="L109" i="20"/>
  <c r="K109" i="20"/>
  <c r="J109" i="20"/>
  <c r="I109" i="20"/>
  <c r="H109" i="20"/>
  <c r="G109" i="20"/>
  <c r="F109" i="20"/>
  <c r="E109" i="20"/>
  <c r="D109" i="20"/>
  <c r="C109" i="20"/>
  <c r="B109" i="20"/>
  <c r="A109" i="20"/>
  <c r="R108" i="20"/>
  <c r="Q108" i="20"/>
  <c r="P108" i="20"/>
  <c r="O108" i="20"/>
  <c r="N108" i="20"/>
  <c r="M108" i="20"/>
  <c r="L108" i="20"/>
  <c r="K108" i="20"/>
  <c r="J108" i="20"/>
  <c r="I108" i="20"/>
  <c r="H108" i="20"/>
  <c r="G108" i="20"/>
  <c r="F108" i="20"/>
  <c r="E108" i="20"/>
  <c r="D108" i="20"/>
  <c r="C108" i="20"/>
  <c r="B108" i="20"/>
  <c r="A108" i="20"/>
  <c r="R107" i="20"/>
  <c r="Q107" i="20"/>
  <c r="P107" i="20"/>
  <c r="O107" i="20"/>
  <c r="N107" i="20"/>
  <c r="M107" i="20"/>
  <c r="L107" i="20"/>
  <c r="K107" i="20"/>
  <c r="J107" i="20"/>
  <c r="I107" i="20"/>
  <c r="H107" i="20"/>
  <c r="G107" i="20"/>
  <c r="F107" i="20"/>
  <c r="E107" i="20"/>
  <c r="D107" i="20"/>
  <c r="C107" i="20"/>
  <c r="B107" i="20"/>
  <c r="A107" i="20"/>
  <c r="R106" i="20"/>
  <c r="Q106" i="20"/>
  <c r="P106" i="20"/>
  <c r="O106" i="20"/>
  <c r="N106" i="20"/>
  <c r="M106" i="20"/>
  <c r="L106" i="20"/>
  <c r="K106" i="20"/>
  <c r="J106" i="20"/>
  <c r="I106" i="20"/>
  <c r="H106" i="20"/>
  <c r="G106" i="20"/>
  <c r="F106" i="20"/>
  <c r="E106" i="20"/>
  <c r="D106" i="20"/>
  <c r="C106" i="20"/>
  <c r="B106" i="20"/>
  <c r="A106" i="20"/>
  <c r="R105" i="20"/>
  <c r="Q105" i="20"/>
  <c r="P105" i="20"/>
  <c r="O105" i="20"/>
  <c r="N105" i="20"/>
  <c r="M105" i="20"/>
  <c r="L105" i="20"/>
  <c r="K105" i="20"/>
  <c r="J105" i="20"/>
  <c r="I105" i="20"/>
  <c r="H105" i="20"/>
  <c r="G105" i="20"/>
  <c r="F105" i="20"/>
  <c r="E105" i="20"/>
  <c r="D105" i="20"/>
  <c r="C105" i="20"/>
  <c r="B105" i="20"/>
  <c r="A105" i="20"/>
  <c r="R104" i="20"/>
  <c r="Q104" i="20"/>
  <c r="P104" i="20"/>
  <c r="O104" i="20"/>
  <c r="N104" i="20"/>
  <c r="M104" i="20"/>
  <c r="L104" i="20"/>
  <c r="K104" i="20"/>
  <c r="J104" i="20"/>
  <c r="I104" i="20"/>
  <c r="H104" i="20"/>
  <c r="G104" i="20"/>
  <c r="F104" i="20"/>
  <c r="E104" i="20"/>
  <c r="D104" i="20"/>
  <c r="C104" i="20"/>
  <c r="B104" i="20"/>
  <c r="A104" i="20"/>
  <c r="R103" i="20"/>
  <c r="Q103" i="20"/>
  <c r="P103" i="20"/>
  <c r="O103" i="20"/>
  <c r="N103" i="20"/>
  <c r="M103" i="20"/>
  <c r="L103" i="20"/>
  <c r="K103" i="20"/>
  <c r="J103" i="20"/>
  <c r="I103" i="20"/>
  <c r="H103" i="20"/>
  <c r="G103" i="20"/>
  <c r="F103" i="20"/>
  <c r="E103" i="20"/>
  <c r="D103" i="20"/>
  <c r="C103" i="20"/>
  <c r="B103" i="20"/>
  <c r="A103" i="20"/>
  <c r="R102" i="20"/>
  <c r="Q102" i="20"/>
  <c r="P102" i="20"/>
  <c r="O102" i="20"/>
  <c r="N102" i="20"/>
  <c r="M102" i="20"/>
  <c r="L102" i="20"/>
  <c r="K102" i="20"/>
  <c r="J102" i="20"/>
  <c r="I102" i="20"/>
  <c r="H102" i="20"/>
  <c r="G102" i="20"/>
  <c r="F102" i="20"/>
  <c r="E102" i="20"/>
  <c r="D102" i="20"/>
  <c r="C102" i="20"/>
  <c r="B102" i="20"/>
  <c r="A102" i="20"/>
  <c r="R101" i="20"/>
  <c r="Q101" i="20"/>
  <c r="P101" i="20"/>
  <c r="O101" i="20"/>
  <c r="N101" i="20"/>
  <c r="M101" i="20"/>
  <c r="L101" i="20"/>
  <c r="K101" i="20"/>
  <c r="J101" i="20"/>
  <c r="I101" i="20"/>
  <c r="H101" i="20"/>
  <c r="G101" i="20"/>
  <c r="F101" i="20"/>
  <c r="E101" i="20"/>
  <c r="D101" i="20"/>
  <c r="C101" i="20"/>
  <c r="B101" i="20"/>
  <c r="A101" i="20"/>
  <c r="R100" i="20"/>
  <c r="Q100" i="20"/>
  <c r="P100" i="20"/>
  <c r="O100" i="20"/>
  <c r="N100" i="20"/>
  <c r="M100" i="20"/>
  <c r="L100" i="20"/>
  <c r="K100" i="20"/>
  <c r="J100" i="20"/>
  <c r="I100" i="20"/>
  <c r="H100" i="20"/>
  <c r="G100" i="20"/>
  <c r="F100" i="20"/>
  <c r="E100" i="20"/>
  <c r="D100" i="20"/>
  <c r="C100" i="20"/>
  <c r="B100" i="20"/>
  <c r="A100" i="20"/>
  <c r="R99" i="20"/>
  <c r="Q99" i="20"/>
  <c r="P99" i="20"/>
  <c r="O99" i="20"/>
  <c r="N99" i="20"/>
  <c r="M99" i="20"/>
  <c r="L99" i="20"/>
  <c r="K99" i="20"/>
  <c r="J99" i="20"/>
  <c r="I99" i="20"/>
  <c r="H99" i="20"/>
  <c r="G99" i="20"/>
  <c r="F99" i="20"/>
  <c r="E99" i="20"/>
  <c r="D99" i="20"/>
  <c r="C99" i="20"/>
  <c r="B99" i="20"/>
  <c r="A99" i="20"/>
  <c r="R98" i="20"/>
  <c r="Q98" i="20"/>
  <c r="P98" i="20"/>
  <c r="O98" i="20"/>
  <c r="N98" i="20"/>
  <c r="M98" i="20"/>
  <c r="L98" i="20"/>
  <c r="K98" i="20"/>
  <c r="J98" i="20"/>
  <c r="I98" i="20"/>
  <c r="H98" i="20"/>
  <c r="G98" i="20"/>
  <c r="F98" i="20"/>
  <c r="E98" i="20"/>
  <c r="D98" i="20"/>
  <c r="C98" i="20"/>
  <c r="B98" i="20"/>
  <c r="A98" i="20"/>
  <c r="R97" i="20"/>
  <c r="Q97" i="20"/>
  <c r="P97" i="20"/>
  <c r="O97" i="20"/>
  <c r="N97" i="20"/>
  <c r="M97" i="20"/>
  <c r="L97" i="20"/>
  <c r="K97" i="20"/>
  <c r="J97" i="20"/>
  <c r="I97" i="20"/>
  <c r="H97" i="20"/>
  <c r="G97" i="20"/>
  <c r="F97" i="20"/>
  <c r="E97" i="20"/>
  <c r="D97" i="20"/>
  <c r="C97" i="20"/>
  <c r="B97" i="20"/>
  <c r="A97" i="20"/>
  <c r="R96" i="20"/>
  <c r="Q96" i="20"/>
  <c r="P96" i="20"/>
  <c r="O96" i="20"/>
  <c r="N96" i="20"/>
  <c r="M96" i="20"/>
  <c r="L96" i="20"/>
  <c r="K96" i="20"/>
  <c r="J96" i="20"/>
  <c r="I96" i="20"/>
  <c r="H96" i="20"/>
  <c r="G96" i="20"/>
  <c r="F96" i="20"/>
  <c r="E96" i="20"/>
  <c r="D96" i="20"/>
  <c r="C96" i="20"/>
  <c r="B96" i="20"/>
  <c r="A96" i="20"/>
  <c r="R95" i="20"/>
  <c r="Q95" i="20"/>
  <c r="P95" i="20"/>
  <c r="O95" i="20"/>
  <c r="N95" i="20"/>
  <c r="M95" i="20"/>
  <c r="L95" i="20"/>
  <c r="K95" i="20"/>
  <c r="J95" i="20"/>
  <c r="I95" i="20"/>
  <c r="H95" i="20"/>
  <c r="G95" i="20"/>
  <c r="F95" i="20"/>
  <c r="E95" i="20"/>
  <c r="D95" i="20"/>
  <c r="C95" i="20"/>
  <c r="B95" i="20"/>
  <c r="A95" i="20"/>
  <c r="R94" i="20"/>
  <c r="Q94" i="20"/>
  <c r="P94" i="20"/>
  <c r="O94" i="20"/>
  <c r="N94" i="20"/>
  <c r="M94" i="20"/>
  <c r="L94" i="20"/>
  <c r="K94" i="20"/>
  <c r="J94" i="20"/>
  <c r="I94" i="20"/>
  <c r="H94" i="20"/>
  <c r="G94" i="20"/>
  <c r="F94" i="20"/>
  <c r="E94" i="20"/>
  <c r="D94" i="20"/>
  <c r="C94" i="20"/>
  <c r="B94" i="20"/>
  <c r="A94" i="20"/>
  <c r="R93" i="20"/>
  <c r="Q93" i="20"/>
  <c r="P93" i="20"/>
  <c r="O93" i="20"/>
  <c r="N93" i="20"/>
  <c r="M93" i="20"/>
  <c r="L93" i="20"/>
  <c r="K93" i="20"/>
  <c r="J93" i="20"/>
  <c r="I93" i="20"/>
  <c r="H93" i="20"/>
  <c r="G93" i="20"/>
  <c r="F93" i="20"/>
  <c r="E93" i="20"/>
  <c r="D93" i="20"/>
  <c r="C93" i="20"/>
  <c r="B93" i="20"/>
  <c r="A93" i="20"/>
  <c r="R92" i="20"/>
  <c r="Q92" i="20"/>
  <c r="P92" i="20"/>
  <c r="O92" i="20"/>
  <c r="N92" i="20"/>
  <c r="M92" i="20"/>
  <c r="L92" i="20"/>
  <c r="K92" i="20"/>
  <c r="J92" i="20"/>
  <c r="I92" i="20"/>
  <c r="H92" i="20"/>
  <c r="G92" i="20"/>
  <c r="F92" i="20"/>
  <c r="E92" i="20"/>
  <c r="D92" i="20"/>
  <c r="C92" i="20"/>
  <c r="B92" i="20"/>
  <c r="A92" i="20"/>
  <c r="R91" i="20"/>
  <c r="Q91" i="20"/>
  <c r="P91" i="20"/>
  <c r="O91" i="20"/>
  <c r="N91" i="20"/>
  <c r="M91" i="20"/>
  <c r="L91" i="20"/>
  <c r="K91" i="20"/>
  <c r="J91" i="20"/>
  <c r="I91" i="20"/>
  <c r="H91" i="20"/>
  <c r="G91" i="20"/>
  <c r="F91" i="20"/>
  <c r="E91" i="20"/>
  <c r="D91" i="20"/>
  <c r="C91" i="20"/>
  <c r="B91" i="20"/>
  <c r="A91" i="20"/>
  <c r="R90" i="20"/>
  <c r="Q90" i="20"/>
  <c r="P90" i="20"/>
  <c r="O90" i="20"/>
  <c r="N90" i="20"/>
  <c r="M90" i="20"/>
  <c r="L90" i="20"/>
  <c r="K90" i="20"/>
  <c r="J90" i="20"/>
  <c r="I90" i="20"/>
  <c r="H90" i="20"/>
  <c r="G90" i="20"/>
  <c r="F90" i="20"/>
  <c r="E90" i="20"/>
  <c r="D90" i="20"/>
  <c r="C90" i="20"/>
  <c r="B90" i="20"/>
  <c r="A90" i="20"/>
  <c r="R89" i="20"/>
  <c r="Q89" i="20"/>
  <c r="P89" i="20"/>
  <c r="O89" i="20"/>
  <c r="N89" i="20"/>
  <c r="M89" i="20"/>
  <c r="L89" i="20"/>
  <c r="K89" i="20"/>
  <c r="J89" i="20"/>
  <c r="I89" i="20"/>
  <c r="H89" i="20"/>
  <c r="G89" i="20"/>
  <c r="F89" i="20"/>
  <c r="E89" i="20"/>
  <c r="D89" i="20"/>
  <c r="C89" i="20"/>
  <c r="B89" i="20"/>
  <c r="A89" i="20"/>
  <c r="R88" i="20"/>
  <c r="Q88" i="20"/>
  <c r="P88" i="20"/>
  <c r="O88" i="20"/>
  <c r="N88" i="20"/>
  <c r="M88" i="20"/>
  <c r="L88" i="20"/>
  <c r="K88" i="20"/>
  <c r="J88" i="20"/>
  <c r="I88" i="20"/>
  <c r="H88" i="20"/>
  <c r="G88" i="20"/>
  <c r="F88" i="20"/>
  <c r="E88" i="20"/>
  <c r="D88" i="20"/>
  <c r="C88" i="20"/>
  <c r="B88" i="20"/>
  <c r="A88" i="20"/>
  <c r="R87" i="20"/>
  <c r="Q87" i="20"/>
  <c r="P87" i="20"/>
  <c r="O87" i="20"/>
  <c r="N87" i="20"/>
  <c r="M87" i="20"/>
  <c r="L87" i="20"/>
  <c r="K87" i="20"/>
  <c r="J87" i="20"/>
  <c r="I87" i="20"/>
  <c r="H87" i="20"/>
  <c r="G87" i="20"/>
  <c r="F87" i="20"/>
  <c r="E87" i="20"/>
  <c r="D87" i="20"/>
  <c r="C87" i="20"/>
  <c r="B87" i="20"/>
  <c r="A87" i="20"/>
  <c r="R86" i="20"/>
  <c r="Q86" i="20"/>
  <c r="P86" i="20"/>
  <c r="O86" i="20"/>
  <c r="N86" i="20"/>
  <c r="M86" i="20"/>
  <c r="L86" i="20"/>
  <c r="K86" i="20"/>
  <c r="J86" i="20"/>
  <c r="I86" i="20"/>
  <c r="H86" i="20"/>
  <c r="G86" i="20"/>
  <c r="F86" i="20"/>
  <c r="E86" i="20"/>
  <c r="D86" i="20"/>
  <c r="C86" i="20"/>
  <c r="B86" i="20"/>
  <c r="A86" i="20"/>
  <c r="R85" i="20"/>
  <c r="Q85" i="20"/>
  <c r="P85" i="20"/>
  <c r="O85" i="20"/>
  <c r="N85" i="20"/>
  <c r="M85" i="20"/>
  <c r="L85" i="20"/>
  <c r="K85" i="20"/>
  <c r="J85" i="20"/>
  <c r="I85" i="20"/>
  <c r="H85" i="20"/>
  <c r="G85" i="20"/>
  <c r="F85" i="20"/>
  <c r="E85" i="20"/>
  <c r="D85" i="20"/>
  <c r="C85" i="20"/>
  <c r="B85" i="20"/>
  <c r="A85" i="20"/>
  <c r="R84" i="20"/>
  <c r="Q84" i="20"/>
  <c r="P84" i="20"/>
  <c r="O84" i="20"/>
  <c r="N84" i="20"/>
  <c r="M84" i="20"/>
  <c r="L84" i="20"/>
  <c r="K84" i="20"/>
  <c r="J84" i="20"/>
  <c r="I84" i="20"/>
  <c r="H84" i="20"/>
  <c r="G84" i="20"/>
  <c r="F84" i="20"/>
  <c r="E84" i="20"/>
  <c r="D84" i="20"/>
  <c r="C84" i="20"/>
  <c r="B84" i="20"/>
  <c r="A84" i="20"/>
  <c r="R83" i="20"/>
  <c r="Q83" i="20"/>
  <c r="P83" i="20"/>
  <c r="O83" i="20"/>
  <c r="N83" i="20"/>
  <c r="M83" i="20"/>
  <c r="L83" i="20"/>
  <c r="K83" i="20"/>
  <c r="J83" i="20"/>
  <c r="I83" i="20"/>
  <c r="H83" i="20"/>
  <c r="G83" i="20"/>
  <c r="F83" i="20"/>
  <c r="E83" i="20"/>
  <c r="D83" i="20"/>
  <c r="C83" i="20"/>
  <c r="B83" i="20"/>
  <c r="A83" i="20"/>
  <c r="R82" i="20"/>
  <c r="Q82" i="20"/>
  <c r="P82" i="20"/>
  <c r="O82" i="20"/>
  <c r="N82" i="20"/>
  <c r="M82" i="20"/>
  <c r="L82" i="20"/>
  <c r="K82" i="20"/>
  <c r="J82" i="20"/>
  <c r="I82" i="20"/>
  <c r="H82" i="20"/>
  <c r="G82" i="20"/>
  <c r="F82" i="20"/>
  <c r="E82" i="20"/>
  <c r="D82" i="20"/>
  <c r="C82" i="20"/>
  <c r="B82" i="20"/>
  <c r="A82" i="20"/>
  <c r="R81" i="20"/>
  <c r="Q81" i="20"/>
  <c r="P81" i="20"/>
  <c r="O81" i="20"/>
  <c r="N81" i="20"/>
  <c r="M81" i="20"/>
  <c r="L81" i="20"/>
  <c r="K81" i="20"/>
  <c r="J81" i="20"/>
  <c r="I81" i="20"/>
  <c r="H81" i="20"/>
  <c r="G81" i="20"/>
  <c r="F81" i="20"/>
  <c r="E81" i="20"/>
  <c r="D81" i="20"/>
  <c r="C81" i="20"/>
  <c r="B81" i="20"/>
  <c r="A81" i="20"/>
  <c r="R80" i="20"/>
  <c r="Q80" i="20"/>
  <c r="P80" i="20"/>
  <c r="O80" i="20"/>
  <c r="N80" i="20"/>
  <c r="M80" i="20"/>
  <c r="L80" i="20"/>
  <c r="K80" i="20"/>
  <c r="J80" i="20"/>
  <c r="I80" i="20"/>
  <c r="H80" i="20"/>
  <c r="G80" i="20"/>
  <c r="F80" i="20"/>
  <c r="E80" i="20"/>
  <c r="D80" i="20"/>
  <c r="C80" i="20"/>
  <c r="B80" i="20"/>
  <c r="A80" i="20"/>
  <c r="R79" i="20"/>
  <c r="Q79" i="20"/>
  <c r="P79" i="20"/>
  <c r="O79" i="20"/>
  <c r="N79" i="20"/>
  <c r="M79" i="20"/>
  <c r="L79" i="20"/>
  <c r="K79" i="20"/>
  <c r="J79" i="20"/>
  <c r="I79" i="20"/>
  <c r="H79" i="20"/>
  <c r="G79" i="20"/>
  <c r="F79" i="20"/>
  <c r="E79" i="20"/>
  <c r="D79" i="20"/>
  <c r="C79" i="20"/>
  <c r="B79" i="20"/>
  <c r="A79" i="20"/>
  <c r="R78" i="20"/>
  <c r="Q78" i="20"/>
  <c r="P78" i="20"/>
  <c r="O78" i="20"/>
  <c r="N78" i="20"/>
  <c r="M78" i="20"/>
  <c r="L78" i="20"/>
  <c r="K78" i="20"/>
  <c r="J78" i="20"/>
  <c r="I78" i="20"/>
  <c r="H78" i="20"/>
  <c r="G78" i="20"/>
  <c r="F78" i="20"/>
  <c r="E78" i="20"/>
  <c r="D78" i="20"/>
  <c r="C78" i="20"/>
  <c r="B78" i="20"/>
  <c r="A78" i="20"/>
  <c r="R77" i="20"/>
  <c r="Q77" i="20"/>
  <c r="P77" i="20"/>
  <c r="O77" i="20"/>
  <c r="N77" i="20"/>
  <c r="M77" i="20"/>
  <c r="L77" i="20"/>
  <c r="K77" i="20"/>
  <c r="J77" i="20"/>
  <c r="I77" i="20"/>
  <c r="H77" i="20"/>
  <c r="G77" i="20"/>
  <c r="F77" i="20"/>
  <c r="E77" i="20"/>
  <c r="D77" i="20"/>
  <c r="C77" i="20"/>
  <c r="B77" i="20"/>
  <c r="A77" i="20"/>
  <c r="R76" i="20"/>
  <c r="Q76" i="20"/>
  <c r="P76" i="20"/>
  <c r="O76" i="20"/>
  <c r="N76" i="20"/>
  <c r="M76" i="20"/>
  <c r="L76" i="20"/>
  <c r="K76" i="20"/>
  <c r="J76" i="20"/>
  <c r="I76" i="20"/>
  <c r="H76" i="20"/>
  <c r="G76" i="20"/>
  <c r="F76" i="20"/>
  <c r="E76" i="20"/>
  <c r="D76" i="20"/>
  <c r="C76" i="20"/>
  <c r="B76" i="20"/>
  <c r="A76" i="20"/>
  <c r="R75" i="20"/>
  <c r="Q75" i="20"/>
  <c r="P75" i="20"/>
  <c r="O75" i="20"/>
  <c r="N75" i="20"/>
  <c r="M75" i="20"/>
  <c r="L75" i="20"/>
  <c r="K75" i="20"/>
  <c r="J75" i="20"/>
  <c r="I75" i="20"/>
  <c r="H75" i="20"/>
  <c r="G75" i="20"/>
  <c r="F75" i="20"/>
  <c r="E75" i="20"/>
  <c r="D75" i="20"/>
  <c r="C75" i="20"/>
  <c r="B75" i="20"/>
  <c r="A75" i="20"/>
  <c r="R74" i="20"/>
  <c r="Q74" i="20"/>
  <c r="P74" i="20"/>
  <c r="O74" i="20"/>
  <c r="N74" i="20"/>
  <c r="M74" i="20"/>
  <c r="L74" i="20"/>
  <c r="K74" i="20"/>
  <c r="J74" i="20"/>
  <c r="I74" i="20"/>
  <c r="H74" i="20"/>
  <c r="G74" i="20"/>
  <c r="F74" i="20"/>
  <c r="E74" i="20"/>
  <c r="D74" i="20"/>
  <c r="C74" i="20"/>
  <c r="B74" i="20"/>
  <c r="A74" i="20"/>
  <c r="R73" i="20"/>
  <c r="Q73" i="20"/>
  <c r="P73" i="20"/>
  <c r="O73" i="20"/>
  <c r="N73" i="20"/>
  <c r="M73" i="20"/>
  <c r="L73" i="20"/>
  <c r="K73" i="20"/>
  <c r="J73" i="20"/>
  <c r="I73" i="20"/>
  <c r="H73" i="20"/>
  <c r="G73" i="20"/>
  <c r="F73" i="20"/>
  <c r="E73" i="20"/>
  <c r="D73" i="20"/>
  <c r="C73" i="20"/>
  <c r="B73" i="20"/>
  <c r="A73" i="20"/>
  <c r="R72" i="20"/>
  <c r="Q72" i="20"/>
  <c r="P72" i="20"/>
  <c r="O72" i="20"/>
  <c r="N72" i="20"/>
  <c r="M72" i="20"/>
  <c r="L72" i="20"/>
  <c r="K72" i="20"/>
  <c r="J72" i="20"/>
  <c r="I72" i="20"/>
  <c r="H72" i="20"/>
  <c r="G72" i="20"/>
  <c r="F72" i="20"/>
  <c r="E72" i="20"/>
  <c r="D72" i="20"/>
  <c r="C72" i="20"/>
  <c r="B72" i="20"/>
  <c r="A72" i="20"/>
  <c r="R71" i="20"/>
  <c r="Q71" i="20"/>
  <c r="P71" i="20"/>
  <c r="O71" i="20"/>
  <c r="N71" i="20"/>
  <c r="M71" i="20"/>
  <c r="L71" i="20"/>
  <c r="K71" i="20"/>
  <c r="J71" i="20"/>
  <c r="I71" i="20"/>
  <c r="H71" i="20"/>
  <c r="G71" i="20"/>
  <c r="F71" i="20"/>
  <c r="E71" i="20"/>
  <c r="D71" i="20"/>
  <c r="C71" i="20"/>
  <c r="B71" i="20"/>
  <c r="A71" i="20"/>
  <c r="R70" i="20"/>
  <c r="Q70" i="20"/>
  <c r="P70" i="20"/>
  <c r="O70" i="20"/>
  <c r="N70" i="20"/>
  <c r="M70" i="20"/>
  <c r="L70" i="20"/>
  <c r="K70" i="20"/>
  <c r="J70" i="20"/>
  <c r="I70" i="20"/>
  <c r="H70" i="20"/>
  <c r="G70" i="20"/>
  <c r="F70" i="20"/>
  <c r="E70" i="20"/>
  <c r="D70" i="20"/>
  <c r="C70" i="20"/>
  <c r="B70" i="20"/>
  <c r="A70" i="20"/>
  <c r="R69" i="20"/>
  <c r="Q69" i="20"/>
  <c r="P69" i="20"/>
  <c r="O69" i="20"/>
  <c r="N69" i="20"/>
  <c r="M69" i="20"/>
  <c r="L69" i="20"/>
  <c r="K69" i="20"/>
  <c r="J69" i="20"/>
  <c r="I69" i="20"/>
  <c r="H69" i="20"/>
  <c r="G69" i="20"/>
  <c r="F69" i="20"/>
  <c r="E69" i="20"/>
  <c r="D69" i="20"/>
  <c r="C69" i="20"/>
  <c r="B69" i="20"/>
  <c r="A69" i="20"/>
  <c r="R68" i="20"/>
  <c r="Q68" i="20"/>
  <c r="P68" i="20"/>
  <c r="O68" i="20"/>
  <c r="N68" i="20"/>
  <c r="M68" i="20"/>
  <c r="L68" i="20"/>
  <c r="K68" i="20"/>
  <c r="J68" i="20"/>
  <c r="I68" i="20"/>
  <c r="H68" i="20"/>
  <c r="G68" i="20"/>
  <c r="F68" i="20"/>
  <c r="E68" i="20"/>
  <c r="D68" i="20"/>
  <c r="C68" i="20"/>
  <c r="B68" i="20"/>
  <c r="A68" i="20"/>
  <c r="R67" i="20"/>
  <c r="Q67" i="20"/>
  <c r="P67" i="20"/>
  <c r="O67" i="20"/>
  <c r="N67" i="20"/>
  <c r="M67" i="20"/>
  <c r="L67" i="20"/>
  <c r="K67" i="20"/>
  <c r="J67" i="20"/>
  <c r="I67" i="20"/>
  <c r="H67" i="20"/>
  <c r="G67" i="20"/>
  <c r="F67" i="20"/>
  <c r="E67" i="20"/>
  <c r="D67" i="20"/>
  <c r="C67" i="20"/>
  <c r="B67" i="20"/>
  <c r="A67" i="20"/>
  <c r="R66" i="20"/>
  <c r="Q66" i="20"/>
  <c r="P66" i="20"/>
  <c r="O66" i="20"/>
  <c r="N66" i="20"/>
  <c r="M66" i="20"/>
  <c r="L66" i="20"/>
  <c r="K66" i="20"/>
  <c r="J66" i="20"/>
  <c r="I66" i="20"/>
  <c r="H66" i="20"/>
  <c r="G66" i="20"/>
  <c r="F66" i="20"/>
  <c r="E66" i="20"/>
  <c r="D66" i="20"/>
  <c r="C66" i="20"/>
  <c r="B66" i="20"/>
  <c r="A66" i="20"/>
  <c r="BZ9" i="19"/>
  <c r="BY9" i="19"/>
  <c r="BX9" i="19"/>
  <c r="BW9" i="19"/>
  <c r="BV9" i="19"/>
  <c r="BU9" i="19"/>
  <c r="BT9" i="19"/>
  <c r="BS9" i="19"/>
  <c r="BR9" i="19"/>
  <c r="BQ9" i="19"/>
  <c r="BO9" i="19"/>
  <c r="BN9" i="19"/>
  <c r="BM9" i="19"/>
  <c r="BL9" i="19"/>
  <c r="BK9" i="19"/>
  <c r="BJ9" i="19"/>
  <c r="BI9" i="19"/>
  <c r="BG9" i="19"/>
  <c r="BF9" i="19"/>
  <c r="BE9" i="19"/>
  <c r="BC9" i="19"/>
  <c r="BA9" i="19"/>
  <c r="AY9" i="19"/>
  <c r="AX9" i="19"/>
  <c r="AW9" i="19"/>
  <c r="AT9" i="19"/>
  <c r="AR9" i="19"/>
  <c r="AQ9" i="19"/>
  <c r="AP9" i="19"/>
  <c r="AO9" i="19"/>
  <c r="AN9" i="19"/>
  <c r="AM9" i="19"/>
  <c r="AK9" i="19"/>
  <c r="AJ9" i="19"/>
  <c r="AI9" i="19"/>
  <c r="AH9" i="19"/>
  <c r="AF9" i="19"/>
  <c r="AE9" i="19"/>
  <c r="AD9" i="19"/>
  <c r="AC9" i="19"/>
  <c r="AB9" i="19"/>
  <c r="AA9" i="19"/>
  <c r="Z9" i="19"/>
  <c r="Y9" i="19"/>
  <c r="X9" i="19"/>
  <c r="W9" i="19"/>
  <c r="V9" i="19"/>
  <c r="U9" i="19"/>
  <c r="T9" i="19"/>
  <c r="R9" i="19"/>
  <c r="P9" i="19"/>
  <c r="O9" i="19"/>
  <c r="N9" i="19"/>
  <c r="L9" i="19"/>
  <c r="J9" i="19"/>
  <c r="I9" i="19"/>
  <c r="H9" i="19"/>
  <c r="G9" i="19"/>
  <c r="F9" i="19"/>
  <c r="E9" i="19"/>
  <c r="D9" i="19"/>
  <c r="BZ6" i="19"/>
  <c r="BY6" i="19"/>
  <c r="BX6" i="19"/>
  <c r="BW6" i="19"/>
  <c r="BV6" i="19"/>
  <c r="BU6" i="19"/>
  <c r="BT6" i="19"/>
  <c r="BS6" i="19"/>
  <c r="BR6" i="19"/>
  <c r="BQ6" i="19"/>
  <c r="BO6" i="19"/>
  <c r="BN6" i="19"/>
  <c r="BM6" i="19"/>
  <c r="BL6" i="19"/>
  <c r="BK6" i="19"/>
  <c r="BJ6" i="19"/>
  <c r="BI6" i="19"/>
  <c r="BH6" i="19"/>
  <c r="BG6" i="19"/>
  <c r="BF6" i="19"/>
  <c r="BE6" i="19"/>
  <c r="BC6" i="19"/>
  <c r="BA6" i="19"/>
  <c r="AZ6" i="19"/>
  <c r="AY6" i="19"/>
  <c r="AW6" i="19"/>
  <c r="AT6" i="19"/>
  <c r="AR6" i="19"/>
  <c r="AQ6" i="19"/>
  <c r="AP6" i="19"/>
  <c r="AO6" i="19"/>
  <c r="AN6" i="19"/>
  <c r="AM6" i="19"/>
  <c r="AK6" i="19"/>
  <c r="AJ6" i="19"/>
  <c r="AI6" i="19"/>
  <c r="AH6" i="19"/>
  <c r="AF6" i="19"/>
  <c r="AE6" i="19"/>
  <c r="AD6" i="19"/>
  <c r="AC6" i="19"/>
  <c r="AB6" i="19"/>
  <c r="AA6" i="19"/>
  <c r="Z6" i="19"/>
  <c r="Y6" i="19"/>
  <c r="W6" i="19"/>
  <c r="V6" i="19"/>
  <c r="U6" i="19"/>
  <c r="T6" i="19"/>
  <c r="R6" i="19"/>
  <c r="P6" i="19"/>
  <c r="O6" i="19"/>
  <c r="L6" i="19"/>
  <c r="J6" i="19"/>
  <c r="I6" i="19"/>
  <c r="H6" i="19"/>
  <c r="G6" i="19"/>
  <c r="F6" i="19"/>
  <c r="E6" i="19"/>
  <c r="D6" i="19"/>
  <c r="BF11" i="18"/>
  <c r="AK11" i="18"/>
  <c r="AF11" i="18"/>
  <c r="AE11" i="18"/>
  <c r="Y11" i="18"/>
  <c r="W11" i="18"/>
  <c r="BZ10" i="18"/>
  <c r="BX10" i="18"/>
  <c r="BW10" i="18"/>
  <c r="BV10" i="18"/>
  <c r="BU10" i="18"/>
  <c r="BT10" i="18"/>
  <c r="BS10" i="18"/>
  <c r="BR10" i="18"/>
  <c r="BQ10" i="18"/>
  <c r="BO10" i="18"/>
  <c r="BN10" i="18"/>
  <c r="BM10" i="18"/>
  <c r="BL10" i="18"/>
  <c r="BK10" i="18"/>
  <c r="BJ10" i="18"/>
  <c r="BI10" i="18"/>
  <c r="BH10" i="18"/>
  <c r="BG10" i="18"/>
  <c r="BF10" i="18"/>
  <c r="BE10" i="18"/>
  <c r="BD10" i="18"/>
  <c r="BC10" i="18"/>
  <c r="BB10" i="18"/>
  <c r="BA10" i="18"/>
  <c r="AZ10" i="18"/>
  <c r="AY10" i="18"/>
  <c r="AX10" i="18"/>
  <c r="AW10" i="18"/>
  <c r="AV10" i="18"/>
  <c r="AT10" i="18"/>
  <c r="AR10" i="18"/>
  <c r="AQ10" i="18"/>
  <c r="AP10" i="18"/>
  <c r="AO10" i="18"/>
  <c r="AN10" i="18"/>
  <c r="AM10" i="18"/>
  <c r="AL10" i="18"/>
  <c r="AK10" i="18"/>
  <c r="AJ10" i="18"/>
  <c r="AI10" i="18"/>
  <c r="AH10" i="18"/>
  <c r="AG10" i="18"/>
  <c r="AF10" i="18"/>
  <c r="AE10" i="18"/>
  <c r="AD10" i="18"/>
  <c r="AC10" i="18"/>
  <c r="AB10" i="18"/>
  <c r="AA10" i="18"/>
  <c r="Z10" i="18"/>
  <c r="Y10" i="18"/>
  <c r="X10" i="18"/>
  <c r="W10" i="18"/>
  <c r="V10" i="18"/>
  <c r="U10" i="18"/>
  <c r="T10" i="18"/>
  <c r="S10" i="18"/>
  <c r="R10" i="18"/>
  <c r="Q10" i="18"/>
  <c r="P10" i="18"/>
  <c r="O10" i="18"/>
  <c r="N10" i="18"/>
  <c r="M10" i="18"/>
  <c r="L10" i="18"/>
  <c r="J10" i="18"/>
  <c r="I10" i="18"/>
  <c r="H10" i="18"/>
  <c r="G10" i="18"/>
  <c r="F10" i="18"/>
  <c r="E10" i="18"/>
  <c r="D10" i="18"/>
  <c r="BY6" i="18"/>
  <c r="AQ6" i="18"/>
  <c r="AO6" i="18"/>
  <c r="CA5" i="18"/>
  <c r="BZ5" i="18"/>
  <c r="BX5" i="18"/>
  <c r="BW5" i="18"/>
  <c r="BV5" i="18"/>
  <c r="BU5" i="18"/>
  <c r="BT5" i="18"/>
  <c r="BS5" i="18"/>
  <c r="BR5" i="18"/>
  <c r="BQ5" i="18"/>
  <c r="BP5" i="18"/>
  <c r="BO5" i="18"/>
  <c r="BN5" i="18"/>
  <c r="BM5" i="18"/>
  <c r="BL5" i="18"/>
  <c r="BK5" i="18"/>
  <c r="BJ5" i="18"/>
  <c r="BI5" i="18"/>
  <c r="BH5" i="18"/>
  <c r="BG5" i="18"/>
  <c r="BF5" i="18"/>
  <c r="BE5" i="18"/>
  <c r="BD5" i="18"/>
  <c r="BC5" i="18"/>
  <c r="BB5" i="18"/>
  <c r="BA5" i="18"/>
  <c r="AZ5" i="18"/>
  <c r="AY5" i="18"/>
  <c r="AX5" i="18"/>
  <c r="AW5" i="18"/>
  <c r="AV5" i="18"/>
  <c r="AU5" i="18"/>
  <c r="AT5" i="18"/>
  <c r="AR5" i="18"/>
  <c r="AQ5" i="18"/>
  <c r="AP5" i="18"/>
  <c r="AO5" i="18"/>
  <c r="AN5" i="18"/>
  <c r="AM5" i="18"/>
  <c r="AL5" i="18"/>
  <c r="AK5" i="18"/>
  <c r="AJ5" i="18"/>
  <c r="AI5" i="18"/>
  <c r="AH5" i="18"/>
  <c r="AG5" i="18"/>
  <c r="AF5" i="18"/>
  <c r="AE5" i="18"/>
  <c r="AD5" i="18"/>
  <c r="AC5" i="18"/>
  <c r="AB5" i="18"/>
  <c r="AA5" i="18"/>
  <c r="Z5" i="18"/>
  <c r="Y5" i="18"/>
  <c r="X5" i="18"/>
  <c r="W5" i="18"/>
  <c r="V5" i="18"/>
  <c r="U5" i="18"/>
  <c r="T5" i="18"/>
  <c r="S5" i="18"/>
  <c r="R5" i="18"/>
  <c r="P5" i="18"/>
  <c r="O5" i="18"/>
  <c r="N5" i="18"/>
  <c r="L5" i="18"/>
  <c r="J5" i="18"/>
  <c r="I5" i="18"/>
  <c r="H5" i="18"/>
  <c r="G5" i="18"/>
  <c r="F5" i="18"/>
  <c r="E5" i="18"/>
  <c r="D5" i="18"/>
  <c r="A66" i="14" l="1"/>
  <c r="B66" i="14"/>
  <c r="C66" i="14"/>
  <c r="D66" i="14"/>
  <c r="E66" i="14"/>
  <c r="F66" i="14"/>
  <c r="G66" i="14"/>
  <c r="H66" i="14"/>
  <c r="I66" i="14"/>
  <c r="J66" i="14"/>
  <c r="K66" i="14"/>
  <c r="L66" i="14"/>
  <c r="M66" i="14"/>
  <c r="N66" i="14"/>
  <c r="O66" i="14"/>
  <c r="P66" i="14"/>
  <c r="Q66" i="14"/>
  <c r="R66" i="14"/>
  <c r="A67" i="14"/>
  <c r="B67" i="14"/>
  <c r="C67" i="14"/>
  <c r="D67" i="14"/>
  <c r="E67" i="14"/>
  <c r="F67" i="14"/>
  <c r="G67" i="14"/>
  <c r="H67" i="14"/>
  <c r="I67" i="14"/>
  <c r="J67" i="14"/>
  <c r="K67" i="14"/>
  <c r="L67" i="14"/>
  <c r="M67" i="14"/>
  <c r="N67" i="14"/>
  <c r="O67" i="14"/>
  <c r="P67" i="14"/>
  <c r="Q67" i="14"/>
  <c r="R67" i="14"/>
  <c r="A68" i="14"/>
  <c r="B68" i="14"/>
  <c r="C68" i="14"/>
  <c r="D68" i="14"/>
  <c r="E68" i="14"/>
  <c r="F68" i="14"/>
  <c r="G68" i="14"/>
  <c r="H68" i="14"/>
  <c r="I68" i="14"/>
  <c r="J68" i="14"/>
  <c r="K68" i="14"/>
  <c r="L68" i="14"/>
  <c r="M68" i="14"/>
  <c r="N68" i="14"/>
  <c r="O68" i="14"/>
  <c r="P68" i="14"/>
  <c r="Q68" i="14"/>
  <c r="R68" i="14"/>
  <c r="A69" i="14"/>
  <c r="B69" i="14"/>
  <c r="C69" i="14"/>
  <c r="D69" i="14"/>
  <c r="E69" i="14"/>
  <c r="F69" i="14"/>
  <c r="G69" i="14"/>
  <c r="H69" i="14"/>
  <c r="I69" i="14"/>
  <c r="J69" i="14"/>
  <c r="K69" i="14"/>
  <c r="L69" i="14"/>
  <c r="M69" i="14"/>
  <c r="N69" i="14"/>
  <c r="O69" i="14"/>
  <c r="P69" i="14"/>
  <c r="Q69" i="14"/>
  <c r="R69" i="14"/>
  <c r="A70" i="14"/>
  <c r="B70" i="14"/>
  <c r="C70" i="14"/>
  <c r="D70" i="14"/>
  <c r="E70" i="14"/>
  <c r="F70" i="14"/>
  <c r="G70" i="14"/>
  <c r="H70" i="14"/>
  <c r="I70" i="14"/>
  <c r="J70" i="14"/>
  <c r="K70" i="14"/>
  <c r="L70" i="14"/>
  <c r="M70" i="14"/>
  <c r="N70" i="14"/>
  <c r="O70" i="14"/>
  <c r="P70" i="14"/>
  <c r="Q70" i="14"/>
  <c r="R70" i="14"/>
  <c r="A71" i="14"/>
  <c r="B71" i="14"/>
  <c r="C71" i="14"/>
  <c r="D71" i="14"/>
  <c r="E71" i="14"/>
  <c r="F71" i="14"/>
  <c r="G71" i="14"/>
  <c r="H71" i="14"/>
  <c r="I71" i="14"/>
  <c r="J71" i="14"/>
  <c r="K71" i="14"/>
  <c r="L71" i="14"/>
  <c r="M71" i="14"/>
  <c r="N71" i="14"/>
  <c r="O71" i="14"/>
  <c r="P71" i="14"/>
  <c r="Q71" i="14"/>
  <c r="R71" i="14"/>
  <c r="A72" i="14"/>
  <c r="B72" i="14"/>
  <c r="C72" i="14"/>
  <c r="D72" i="14"/>
  <c r="E72" i="14"/>
  <c r="F72" i="14"/>
  <c r="G72" i="14"/>
  <c r="H72" i="14"/>
  <c r="I72" i="14"/>
  <c r="J72" i="14"/>
  <c r="K72" i="14"/>
  <c r="L72" i="14"/>
  <c r="M72" i="14"/>
  <c r="N72" i="14"/>
  <c r="O72" i="14"/>
  <c r="P72" i="14"/>
  <c r="Q72" i="14"/>
  <c r="R72" i="14"/>
  <c r="A73" i="14"/>
  <c r="B73" i="14"/>
  <c r="C73" i="14"/>
  <c r="D73" i="14"/>
  <c r="E73" i="14"/>
  <c r="F73" i="14"/>
  <c r="G73" i="14"/>
  <c r="H73" i="14"/>
  <c r="I73" i="14"/>
  <c r="J73" i="14"/>
  <c r="K73" i="14"/>
  <c r="L73" i="14"/>
  <c r="M73" i="14"/>
  <c r="N73" i="14"/>
  <c r="O73" i="14"/>
  <c r="P73" i="14"/>
  <c r="Q73" i="14"/>
  <c r="R73" i="14"/>
  <c r="A74" i="14"/>
  <c r="B74" i="14"/>
  <c r="C74" i="14"/>
  <c r="D74" i="14"/>
  <c r="E74" i="14"/>
  <c r="F74" i="14"/>
  <c r="G74" i="14"/>
  <c r="H74" i="14"/>
  <c r="I74" i="14"/>
  <c r="J74" i="14"/>
  <c r="K74" i="14"/>
  <c r="L74" i="14"/>
  <c r="M74" i="14"/>
  <c r="N74" i="14"/>
  <c r="O74" i="14"/>
  <c r="P74" i="14"/>
  <c r="Q74" i="14"/>
  <c r="R74" i="14"/>
  <c r="A75" i="14"/>
  <c r="B75" i="14"/>
  <c r="C75" i="14"/>
  <c r="D75" i="14"/>
  <c r="E75" i="14"/>
  <c r="F75" i="14"/>
  <c r="G75" i="14"/>
  <c r="H75" i="14"/>
  <c r="I75" i="14"/>
  <c r="J75" i="14"/>
  <c r="K75" i="14"/>
  <c r="L75" i="14"/>
  <c r="M75" i="14"/>
  <c r="N75" i="14"/>
  <c r="O75" i="14"/>
  <c r="P75" i="14"/>
  <c r="Q75" i="14"/>
  <c r="R75" i="14"/>
  <c r="A76" i="14"/>
  <c r="B76" i="14"/>
  <c r="C76" i="14"/>
  <c r="D76" i="14"/>
  <c r="E76" i="14"/>
  <c r="F76" i="14"/>
  <c r="G76" i="14"/>
  <c r="H76" i="14"/>
  <c r="I76" i="14"/>
  <c r="J76" i="14"/>
  <c r="K76" i="14"/>
  <c r="L76" i="14"/>
  <c r="M76" i="14"/>
  <c r="N76" i="14"/>
  <c r="O76" i="14"/>
  <c r="P76" i="14"/>
  <c r="Q76" i="14"/>
  <c r="R76" i="14"/>
  <c r="A77" i="14"/>
  <c r="B77" i="14"/>
  <c r="C77" i="14"/>
  <c r="D77" i="14"/>
  <c r="E77" i="14"/>
  <c r="F77" i="14"/>
  <c r="G77" i="14"/>
  <c r="H77" i="14"/>
  <c r="I77" i="14"/>
  <c r="J77" i="14"/>
  <c r="K77" i="14"/>
  <c r="L77" i="14"/>
  <c r="M77" i="14"/>
  <c r="N77" i="14"/>
  <c r="O77" i="14"/>
  <c r="P77" i="14"/>
  <c r="Q77" i="14"/>
  <c r="R77" i="14"/>
  <c r="A78" i="14"/>
  <c r="B78" i="14"/>
  <c r="C78" i="14"/>
  <c r="D78" i="14"/>
  <c r="E78" i="14"/>
  <c r="F78" i="14"/>
  <c r="G78" i="14"/>
  <c r="H78" i="14"/>
  <c r="I78" i="14"/>
  <c r="J78" i="14"/>
  <c r="K78" i="14"/>
  <c r="L78" i="14"/>
  <c r="M78" i="14"/>
  <c r="N78" i="14"/>
  <c r="O78" i="14"/>
  <c r="P78" i="14"/>
  <c r="Q78" i="14"/>
  <c r="R78" i="14"/>
  <c r="A79" i="14"/>
  <c r="B79" i="14"/>
  <c r="C79" i="14"/>
  <c r="D79" i="14"/>
  <c r="E79" i="14"/>
  <c r="F79" i="14"/>
  <c r="G79" i="14"/>
  <c r="H79" i="14"/>
  <c r="I79" i="14"/>
  <c r="J79" i="14"/>
  <c r="K79" i="14"/>
  <c r="L79" i="14"/>
  <c r="M79" i="14"/>
  <c r="N79" i="14"/>
  <c r="O79" i="14"/>
  <c r="P79" i="14"/>
  <c r="Q79" i="14"/>
  <c r="R79" i="14"/>
  <c r="A80" i="14"/>
  <c r="B80" i="14"/>
  <c r="C80" i="14"/>
  <c r="D80" i="14"/>
  <c r="E80" i="14"/>
  <c r="F80" i="14"/>
  <c r="G80" i="14"/>
  <c r="H80" i="14"/>
  <c r="I80" i="14"/>
  <c r="J80" i="14"/>
  <c r="K80" i="14"/>
  <c r="L80" i="14"/>
  <c r="M80" i="14"/>
  <c r="N80" i="14"/>
  <c r="O80" i="14"/>
  <c r="P80" i="14"/>
  <c r="Q80" i="14"/>
  <c r="R80" i="14"/>
  <c r="A81" i="14"/>
  <c r="B81" i="14"/>
  <c r="C81" i="14"/>
  <c r="D81" i="14"/>
  <c r="E81" i="14"/>
  <c r="F81" i="14"/>
  <c r="G81" i="14"/>
  <c r="H81" i="14"/>
  <c r="I81" i="14"/>
  <c r="J81" i="14"/>
  <c r="K81" i="14"/>
  <c r="L81" i="14"/>
  <c r="M81" i="14"/>
  <c r="N81" i="14"/>
  <c r="O81" i="14"/>
  <c r="P81" i="14"/>
  <c r="Q81" i="14"/>
  <c r="R81" i="14"/>
  <c r="A82" i="14"/>
  <c r="B82" i="14"/>
  <c r="C82" i="14"/>
  <c r="D82" i="14"/>
  <c r="E82" i="14"/>
  <c r="F82" i="14"/>
  <c r="G82" i="14"/>
  <c r="H82" i="14"/>
  <c r="I82" i="14"/>
  <c r="J82" i="14"/>
  <c r="K82" i="14"/>
  <c r="L82" i="14"/>
  <c r="M82" i="14"/>
  <c r="N82" i="14"/>
  <c r="O82" i="14"/>
  <c r="P82" i="14"/>
  <c r="Q82" i="14"/>
  <c r="R82" i="14"/>
  <c r="A83" i="14"/>
  <c r="B83" i="14"/>
  <c r="C83" i="14"/>
  <c r="D83" i="14"/>
  <c r="E83" i="14"/>
  <c r="F83" i="14"/>
  <c r="G83" i="14"/>
  <c r="H83" i="14"/>
  <c r="I83" i="14"/>
  <c r="J83" i="14"/>
  <c r="K83" i="14"/>
  <c r="L83" i="14"/>
  <c r="M83" i="14"/>
  <c r="N83" i="14"/>
  <c r="O83" i="14"/>
  <c r="P83" i="14"/>
  <c r="Q83" i="14"/>
  <c r="R83" i="14"/>
  <c r="A84" i="14"/>
  <c r="B84" i="14"/>
  <c r="C84" i="14"/>
  <c r="D84" i="14"/>
  <c r="E84" i="14"/>
  <c r="F84" i="14"/>
  <c r="G84" i="14"/>
  <c r="H84" i="14"/>
  <c r="I84" i="14"/>
  <c r="J84" i="14"/>
  <c r="K84" i="14"/>
  <c r="L84" i="14"/>
  <c r="M84" i="14"/>
  <c r="N84" i="14"/>
  <c r="O84" i="14"/>
  <c r="P84" i="14"/>
  <c r="Q84" i="14"/>
  <c r="R84" i="14"/>
  <c r="A85" i="14"/>
  <c r="B85" i="14"/>
  <c r="C85" i="14"/>
  <c r="D85" i="14"/>
  <c r="E85" i="14"/>
  <c r="F85" i="14"/>
  <c r="G85" i="14"/>
  <c r="H85" i="14"/>
  <c r="I85" i="14"/>
  <c r="J85" i="14"/>
  <c r="K85" i="14"/>
  <c r="L85" i="14"/>
  <c r="M85" i="14"/>
  <c r="N85" i="14"/>
  <c r="O85" i="14"/>
  <c r="P85" i="14"/>
  <c r="Q85" i="14"/>
  <c r="R85" i="14"/>
  <c r="A86" i="14"/>
  <c r="B86" i="14"/>
  <c r="C86" i="14"/>
  <c r="D86" i="14"/>
  <c r="E86" i="14"/>
  <c r="F86" i="14"/>
  <c r="G86" i="14"/>
  <c r="H86" i="14"/>
  <c r="I86" i="14"/>
  <c r="J86" i="14"/>
  <c r="K86" i="14"/>
  <c r="L86" i="14"/>
  <c r="M86" i="14"/>
  <c r="N86" i="14"/>
  <c r="O86" i="14"/>
  <c r="P86" i="14"/>
  <c r="Q86" i="14"/>
  <c r="R86" i="14"/>
  <c r="A87" i="14"/>
  <c r="B87" i="14"/>
  <c r="C87" i="14"/>
  <c r="D87" i="14"/>
  <c r="E87" i="14"/>
  <c r="F87" i="14"/>
  <c r="G87" i="14"/>
  <c r="H87" i="14"/>
  <c r="I87" i="14"/>
  <c r="J87" i="14"/>
  <c r="K87" i="14"/>
  <c r="L87" i="14"/>
  <c r="M87" i="14"/>
  <c r="N87" i="14"/>
  <c r="O87" i="14"/>
  <c r="P87" i="14"/>
  <c r="Q87" i="14"/>
  <c r="R87" i="14"/>
  <c r="A88" i="14"/>
  <c r="B88" i="14"/>
  <c r="C88" i="14"/>
  <c r="D88" i="14"/>
  <c r="E88" i="14"/>
  <c r="F88" i="14"/>
  <c r="G88" i="14"/>
  <c r="H88" i="14"/>
  <c r="I88" i="14"/>
  <c r="J88" i="14"/>
  <c r="K88" i="14"/>
  <c r="L88" i="14"/>
  <c r="M88" i="14"/>
  <c r="N88" i="14"/>
  <c r="O88" i="14"/>
  <c r="P88" i="14"/>
  <c r="Q88" i="14"/>
  <c r="R88" i="14"/>
  <c r="A89" i="14"/>
  <c r="B89" i="14"/>
  <c r="C89" i="14"/>
  <c r="D89" i="14"/>
  <c r="E89" i="14"/>
  <c r="F89" i="14"/>
  <c r="G89" i="14"/>
  <c r="H89" i="14"/>
  <c r="I89" i="14"/>
  <c r="J89" i="14"/>
  <c r="K89" i="14"/>
  <c r="L89" i="14"/>
  <c r="M89" i="14"/>
  <c r="N89" i="14"/>
  <c r="O89" i="14"/>
  <c r="P89" i="14"/>
  <c r="Q89" i="14"/>
  <c r="R89" i="14"/>
  <c r="A90" i="14"/>
  <c r="B90" i="14"/>
  <c r="C90" i="14"/>
  <c r="D90" i="14"/>
  <c r="E90" i="14"/>
  <c r="F90" i="14"/>
  <c r="G90" i="14"/>
  <c r="H90" i="14"/>
  <c r="I90" i="14"/>
  <c r="J90" i="14"/>
  <c r="K90" i="14"/>
  <c r="L90" i="14"/>
  <c r="M90" i="14"/>
  <c r="N90" i="14"/>
  <c r="O90" i="14"/>
  <c r="P90" i="14"/>
  <c r="Q90" i="14"/>
  <c r="R90" i="14"/>
  <c r="A91" i="14"/>
  <c r="B91" i="14"/>
  <c r="C91" i="14"/>
  <c r="D91" i="14"/>
  <c r="E91" i="14"/>
  <c r="F91" i="14"/>
  <c r="G91" i="14"/>
  <c r="H91" i="14"/>
  <c r="I91" i="14"/>
  <c r="J91" i="14"/>
  <c r="K91" i="14"/>
  <c r="L91" i="14"/>
  <c r="M91" i="14"/>
  <c r="N91" i="14"/>
  <c r="O91" i="14"/>
  <c r="P91" i="14"/>
  <c r="Q91" i="14"/>
  <c r="R91" i="14"/>
  <c r="A92" i="14"/>
  <c r="B92" i="14"/>
  <c r="C92" i="14"/>
  <c r="D92" i="14"/>
  <c r="E92" i="14"/>
  <c r="F92" i="14"/>
  <c r="G92" i="14"/>
  <c r="H92" i="14"/>
  <c r="I92" i="14"/>
  <c r="J92" i="14"/>
  <c r="K92" i="14"/>
  <c r="L92" i="14"/>
  <c r="M92" i="14"/>
  <c r="N92" i="14"/>
  <c r="O92" i="14"/>
  <c r="P92" i="14"/>
  <c r="Q92" i="14"/>
  <c r="R92" i="14"/>
  <c r="A93" i="14"/>
  <c r="B93" i="14"/>
  <c r="C93" i="14"/>
  <c r="D93" i="14"/>
  <c r="E93" i="14"/>
  <c r="F93" i="14"/>
  <c r="G93" i="14"/>
  <c r="H93" i="14"/>
  <c r="I93" i="14"/>
  <c r="J93" i="14"/>
  <c r="K93" i="14"/>
  <c r="L93" i="14"/>
  <c r="M93" i="14"/>
  <c r="N93" i="14"/>
  <c r="O93" i="14"/>
  <c r="P93" i="14"/>
  <c r="Q93" i="14"/>
  <c r="R93" i="14"/>
  <c r="A94" i="14"/>
  <c r="B94" i="14"/>
  <c r="C94" i="14"/>
  <c r="D94" i="14"/>
  <c r="E94" i="14"/>
  <c r="F94" i="14"/>
  <c r="G94" i="14"/>
  <c r="H94" i="14"/>
  <c r="I94" i="14"/>
  <c r="J94" i="14"/>
  <c r="K94" i="14"/>
  <c r="L94" i="14"/>
  <c r="M94" i="14"/>
  <c r="N94" i="14"/>
  <c r="O94" i="14"/>
  <c r="P94" i="14"/>
  <c r="Q94" i="14"/>
  <c r="R94" i="14"/>
  <c r="A95" i="14"/>
  <c r="B95" i="14"/>
  <c r="C95" i="14"/>
  <c r="D95" i="14"/>
  <c r="E95" i="14"/>
  <c r="F95" i="14"/>
  <c r="G95" i="14"/>
  <c r="H95" i="14"/>
  <c r="I95" i="14"/>
  <c r="J95" i="14"/>
  <c r="K95" i="14"/>
  <c r="L95" i="14"/>
  <c r="M95" i="14"/>
  <c r="N95" i="14"/>
  <c r="O95" i="14"/>
  <c r="P95" i="14"/>
  <c r="Q95" i="14"/>
  <c r="R95" i="14"/>
  <c r="A96" i="14"/>
  <c r="B96" i="14"/>
  <c r="C96" i="14"/>
  <c r="D96" i="14"/>
  <c r="E96" i="14"/>
  <c r="F96" i="14"/>
  <c r="G96" i="14"/>
  <c r="H96" i="14"/>
  <c r="I96" i="14"/>
  <c r="J96" i="14"/>
  <c r="K96" i="14"/>
  <c r="L96" i="14"/>
  <c r="M96" i="14"/>
  <c r="N96" i="14"/>
  <c r="O96" i="14"/>
  <c r="P96" i="14"/>
  <c r="Q96" i="14"/>
  <c r="R96" i="14"/>
  <c r="A97" i="14"/>
  <c r="B97" i="14"/>
  <c r="C97" i="14"/>
  <c r="D97" i="14"/>
  <c r="E97" i="14"/>
  <c r="F97" i="14"/>
  <c r="G97" i="14"/>
  <c r="H97" i="14"/>
  <c r="I97" i="14"/>
  <c r="J97" i="14"/>
  <c r="K97" i="14"/>
  <c r="L97" i="14"/>
  <c r="M97" i="14"/>
  <c r="N97" i="14"/>
  <c r="O97" i="14"/>
  <c r="P97" i="14"/>
  <c r="Q97" i="14"/>
  <c r="R97" i="14"/>
  <c r="A98" i="14"/>
  <c r="B98" i="14"/>
  <c r="C98" i="14"/>
  <c r="D98" i="14"/>
  <c r="E98" i="14"/>
  <c r="F98" i="14"/>
  <c r="G98" i="14"/>
  <c r="H98" i="14"/>
  <c r="I98" i="14"/>
  <c r="J98" i="14"/>
  <c r="K98" i="14"/>
  <c r="L98" i="14"/>
  <c r="M98" i="14"/>
  <c r="N98" i="14"/>
  <c r="O98" i="14"/>
  <c r="P98" i="14"/>
  <c r="Q98" i="14"/>
  <c r="R98" i="14"/>
  <c r="A99" i="14"/>
  <c r="B99" i="14"/>
  <c r="C99" i="14"/>
  <c r="D99" i="14"/>
  <c r="E99" i="14"/>
  <c r="F99" i="14"/>
  <c r="G99" i="14"/>
  <c r="H99" i="14"/>
  <c r="I99" i="14"/>
  <c r="J99" i="14"/>
  <c r="K99" i="14"/>
  <c r="L99" i="14"/>
  <c r="M99" i="14"/>
  <c r="N99" i="14"/>
  <c r="O99" i="14"/>
  <c r="P99" i="14"/>
  <c r="Q99" i="14"/>
  <c r="R99" i="14"/>
  <c r="A100" i="14"/>
  <c r="B100" i="14"/>
  <c r="C100" i="14"/>
  <c r="D100" i="14"/>
  <c r="E100" i="14"/>
  <c r="F100" i="14"/>
  <c r="G100" i="14"/>
  <c r="H100" i="14"/>
  <c r="I100" i="14"/>
  <c r="J100" i="14"/>
  <c r="K100" i="14"/>
  <c r="L100" i="14"/>
  <c r="M100" i="14"/>
  <c r="N100" i="14"/>
  <c r="O100" i="14"/>
  <c r="P100" i="14"/>
  <c r="Q100" i="14"/>
  <c r="R100" i="14"/>
  <c r="A101" i="14"/>
  <c r="B101" i="14"/>
  <c r="C101" i="14"/>
  <c r="D101" i="14"/>
  <c r="E101" i="14"/>
  <c r="F101" i="14"/>
  <c r="G101" i="14"/>
  <c r="H101" i="14"/>
  <c r="I101" i="14"/>
  <c r="J101" i="14"/>
  <c r="K101" i="14"/>
  <c r="L101" i="14"/>
  <c r="M101" i="14"/>
  <c r="N101" i="14"/>
  <c r="O101" i="14"/>
  <c r="P101" i="14"/>
  <c r="Q101" i="14"/>
  <c r="R101" i="14"/>
  <c r="A102" i="14"/>
  <c r="B102" i="14"/>
  <c r="C102" i="14"/>
  <c r="D102" i="14"/>
  <c r="E102" i="14"/>
  <c r="F102" i="14"/>
  <c r="G102" i="14"/>
  <c r="H102" i="14"/>
  <c r="I102" i="14"/>
  <c r="J102" i="14"/>
  <c r="K102" i="14"/>
  <c r="L102" i="14"/>
  <c r="M102" i="14"/>
  <c r="N102" i="14"/>
  <c r="O102" i="14"/>
  <c r="P102" i="14"/>
  <c r="Q102" i="14"/>
  <c r="R102" i="14"/>
  <c r="A103" i="14"/>
  <c r="B103" i="14"/>
  <c r="C103" i="14"/>
  <c r="D103" i="14"/>
  <c r="E103" i="14"/>
  <c r="F103" i="14"/>
  <c r="G103" i="14"/>
  <c r="H103" i="14"/>
  <c r="I103" i="14"/>
  <c r="J103" i="14"/>
  <c r="K103" i="14"/>
  <c r="L103" i="14"/>
  <c r="M103" i="14"/>
  <c r="N103" i="14"/>
  <c r="O103" i="14"/>
  <c r="P103" i="14"/>
  <c r="Q103" i="14"/>
  <c r="R103" i="14"/>
  <c r="A104" i="14"/>
  <c r="B104" i="14"/>
  <c r="C104" i="14"/>
  <c r="D104" i="14"/>
  <c r="E104" i="14"/>
  <c r="F104" i="14"/>
  <c r="G104" i="14"/>
  <c r="H104" i="14"/>
  <c r="I104" i="14"/>
  <c r="J104" i="14"/>
  <c r="K104" i="14"/>
  <c r="L104" i="14"/>
  <c r="M104" i="14"/>
  <c r="N104" i="14"/>
  <c r="O104" i="14"/>
  <c r="P104" i="14"/>
  <c r="Q104" i="14"/>
  <c r="R104" i="14"/>
  <c r="A105" i="14"/>
  <c r="B105" i="14"/>
  <c r="C105" i="14"/>
  <c r="D105" i="14"/>
  <c r="E105" i="14"/>
  <c r="F105" i="14"/>
  <c r="G105" i="14"/>
  <c r="H105" i="14"/>
  <c r="I105" i="14"/>
  <c r="J105" i="14"/>
  <c r="K105" i="14"/>
  <c r="L105" i="14"/>
  <c r="M105" i="14"/>
  <c r="N105" i="14"/>
  <c r="O105" i="14"/>
  <c r="P105" i="14"/>
  <c r="Q105" i="14"/>
  <c r="R105" i="14"/>
  <c r="A106" i="14"/>
  <c r="B106" i="14"/>
  <c r="C106" i="14"/>
  <c r="D106" i="14"/>
  <c r="E106" i="14"/>
  <c r="F106" i="14"/>
  <c r="G106" i="14"/>
  <c r="H106" i="14"/>
  <c r="I106" i="14"/>
  <c r="J106" i="14"/>
  <c r="K106" i="14"/>
  <c r="L106" i="14"/>
  <c r="M106" i="14"/>
  <c r="N106" i="14"/>
  <c r="O106" i="14"/>
  <c r="P106" i="14"/>
  <c r="Q106" i="14"/>
  <c r="R106" i="14"/>
  <c r="A107" i="14"/>
  <c r="B107" i="14"/>
  <c r="C107" i="14"/>
  <c r="D107" i="14"/>
  <c r="E107" i="14"/>
  <c r="F107" i="14"/>
  <c r="G107" i="14"/>
  <c r="H107" i="14"/>
  <c r="I107" i="14"/>
  <c r="J107" i="14"/>
  <c r="K107" i="14"/>
  <c r="L107" i="14"/>
  <c r="M107" i="14"/>
  <c r="N107" i="14"/>
  <c r="O107" i="14"/>
  <c r="P107" i="14"/>
  <c r="Q107" i="14"/>
  <c r="R107" i="14"/>
  <c r="A108" i="14"/>
  <c r="B108" i="14"/>
  <c r="C108" i="14"/>
  <c r="D108" i="14"/>
  <c r="E108" i="14"/>
  <c r="F108" i="14"/>
  <c r="G108" i="14"/>
  <c r="H108" i="14"/>
  <c r="I108" i="14"/>
  <c r="J108" i="14"/>
  <c r="K108" i="14"/>
  <c r="L108" i="14"/>
  <c r="M108" i="14"/>
  <c r="N108" i="14"/>
  <c r="O108" i="14"/>
  <c r="P108" i="14"/>
  <c r="Q108" i="14"/>
  <c r="R108" i="14"/>
  <c r="A109" i="14"/>
  <c r="B109" i="14"/>
  <c r="C109" i="14"/>
  <c r="D109" i="14"/>
  <c r="E109" i="14"/>
  <c r="F109" i="14"/>
  <c r="G109" i="14"/>
  <c r="H109" i="14"/>
  <c r="I109" i="14"/>
  <c r="J109" i="14"/>
  <c r="K109" i="14"/>
  <c r="L109" i="14"/>
  <c r="M109" i="14"/>
  <c r="N109" i="14"/>
  <c r="O109" i="14"/>
  <c r="P109" i="14"/>
  <c r="Q109" i="14"/>
  <c r="R109" i="14"/>
  <c r="A110" i="14"/>
  <c r="B110" i="14"/>
  <c r="C110" i="14"/>
  <c r="D110" i="14"/>
  <c r="E110" i="14"/>
  <c r="F110" i="14"/>
  <c r="G110" i="14"/>
  <c r="H110" i="14"/>
  <c r="I110" i="14"/>
  <c r="J110" i="14"/>
  <c r="K110" i="14"/>
  <c r="L110" i="14"/>
  <c r="M110" i="14"/>
  <c r="N110" i="14"/>
  <c r="O110" i="14"/>
  <c r="P110" i="14"/>
  <c r="Q110" i="14"/>
  <c r="R110" i="14"/>
  <c r="A111" i="14"/>
  <c r="B111" i="14"/>
  <c r="C111" i="14"/>
  <c r="D111" i="14"/>
  <c r="E111" i="14"/>
  <c r="F111" i="14"/>
  <c r="G111" i="14"/>
  <c r="H111" i="14"/>
  <c r="I111" i="14"/>
  <c r="J111" i="14"/>
  <c r="K111" i="14"/>
  <c r="L111" i="14"/>
  <c r="M111" i="14"/>
  <c r="N111" i="14"/>
  <c r="O111" i="14"/>
  <c r="P111" i="14"/>
  <c r="Q111" i="14"/>
  <c r="R111" i="14"/>
  <c r="A112" i="14"/>
  <c r="B112" i="14"/>
  <c r="C112" i="14"/>
  <c r="D112" i="14"/>
  <c r="E112" i="14"/>
  <c r="F112" i="14"/>
  <c r="G112" i="14"/>
  <c r="H112" i="14"/>
  <c r="I112" i="14"/>
  <c r="J112" i="14"/>
  <c r="K112" i="14"/>
  <c r="L112" i="14"/>
  <c r="M112" i="14"/>
  <c r="N112" i="14"/>
  <c r="O112" i="14"/>
  <c r="P112" i="14"/>
  <c r="Q112" i="14"/>
  <c r="R112" i="14"/>
  <c r="A113" i="14"/>
  <c r="B113" i="14"/>
  <c r="C113" i="14"/>
  <c r="D113" i="14"/>
  <c r="E113" i="14"/>
  <c r="F113" i="14"/>
  <c r="G113" i="14"/>
  <c r="H113" i="14"/>
  <c r="I113" i="14"/>
  <c r="J113" i="14"/>
  <c r="K113" i="14"/>
  <c r="L113" i="14"/>
  <c r="M113" i="14"/>
  <c r="N113" i="14"/>
  <c r="O113" i="14"/>
  <c r="P113" i="14"/>
  <c r="Q113" i="14"/>
  <c r="R113" i="14"/>
  <c r="A114" i="14"/>
  <c r="B114" i="14"/>
  <c r="C114" i="14"/>
  <c r="D114" i="14"/>
  <c r="E114" i="14"/>
  <c r="F114" i="14"/>
  <c r="G114" i="14"/>
  <c r="H114" i="14"/>
  <c r="I114" i="14"/>
  <c r="J114" i="14"/>
  <c r="K114" i="14"/>
  <c r="L114" i="14"/>
  <c r="M114" i="14"/>
  <c r="N114" i="14"/>
  <c r="O114" i="14"/>
  <c r="P114" i="14"/>
  <c r="Q114" i="14"/>
  <c r="R114" i="14"/>
  <c r="A115" i="14"/>
  <c r="B115" i="14"/>
  <c r="C115" i="14"/>
  <c r="D115" i="14"/>
  <c r="E115" i="14"/>
  <c r="F115" i="14"/>
  <c r="G115" i="14"/>
  <c r="H115" i="14"/>
  <c r="I115" i="14"/>
  <c r="J115" i="14"/>
  <c r="K115" i="14"/>
  <c r="L115" i="14"/>
  <c r="M115" i="14"/>
  <c r="N115" i="14"/>
  <c r="O115" i="14"/>
  <c r="P115" i="14"/>
  <c r="Q115" i="14"/>
  <c r="R115" i="14"/>
  <c r="A116" i="14"/>
  <c r="B116" i="14"/>
  <c r="C116" i="14"/>
  <c r="D116" i="14"/>
  <c r="E116" i="14"/>
  <c r="F116" i="14"/>
  <c r="G116" i="14"/>
  <c r="H116" i="14"/>
  <c r="I116" i="14"/>
  <c r="J116" i="14"/>
  <c r="K116" i="14"/>
  <c r="L116" i="14"/>
  <c r="M116" i="14"/>
  <c r="N116" i="14"/>
  <c r="O116" i="14"/>
  <c r="P116" i="14"/>
  <c r="Q116" i="14"/>
  <c r="R116" i="14"/>
  <c r="A117" i="14"/>
  <c r="B117" i="14"/>
  <c r="C117" i="14"/>
  <c r="D117" i="14"/>
  <c r="E117" i="14"/>
  <c r="F117" i="14"/>
  <c r="G117" i="14"/>
  <c r="H117" i="14"/>
  <c r="I117" i="14"/>
  <c r="J117" i="14"/>
  <c r="K117" i="14"/>
  <c r="L117" i="14"/>
  <c r="M117" i="14"/>
  <c r="N117" i="14"/>
  <c r="O117" i="14"/>
  <c r="P117" i="14"/>
  <c r="Q117" i="14"/>
  <c r="R117" i="14"/>
  <c r="D6" i="13"/>
  <c r="E6" i="13"/>
  <c r="F6" i="13"/>
  <c r="G6" i="13"/>
  <c r="H6" i="13"/>
  <c r="I6" i="13"/>
  <c r="L6" i="13"/>
  <c r="N6" i="13"/>
  <c r="O6" i="13"/>
  <c r="P6" i="13"/>
  <c r="T6" i="13"/>
  <c r="U6" i="13"/>
  <c r="V6" i="13"/>
  <c r="W6" i="13"/>
  <c r="Y6" i="13"/>
  <c r="Z6" i="13"/>
  <c r="AA6" i="13"/>
  <c r="AB6" i="13"/>
  <c r="AC6" i="13"/>
  <c r="AD6" i="13"/>
  <c r="AE6" i="13"/>
  <c r="AF6" i="13"/>
  <c r="AH6" i="13"/>
  <c r="AI6" i="13"/>
  <c r="AJ6" i="13"/>
  <c r="AK6" i="13"/>
  <c r="AM6" i="13"/>
  <c r="AN6" i="13"/>
  <c r="AP6" i="13"/>
  <c r="AQ6" i="13"/>
  <c r="AR6" i="13"/>
  <c r="AT6" i="13"/>
  <c r="AW6" i="13"/>
  <c r="AY6" i="13"/>
  <c r="BA6" i="13"/>
  <c r="BC6" i="13"/>
  <c r="BE6" i="13"/>
  <c r="BF6" i="13"/>
  <c r="BG6" i="13"/>
  <c r="BI6" i="13"/>
  <c r="BJ6" i="13"/>
  <c r="BK6" i="13"/>
  <c r="BL6" i="13"/>
  <c r="BM6" i="13"/>
  <c r="BN6" i="13"/>
  <c r="BO6" i="13"/>
  <c r="BQ6" i="13"/>
  <c r="BR6" i="13"/>
  <c r="BS6" i="13"/>
  <c r="BT6" i="13"/>
  <c r="BU6" i="13"/>
  <c r="BV6" i="13"/>
  <c r="BW6" i="13"/>
  <c r="BX6" i="13"/>
  <c r="BZ6" i="13"/>
  <c r="D9" i="13"/>
  <c r="E9" i="13"/>
  <c r="F9" i="13"/>
  <c r="G9" i="13"/>
  <c r="H9" i="13"/>
  <c r="I9" i="13"/>
  <c r="L9" i="13"/>
  <c r="N9" i="13"/>
  <c r="O9" i="13"/>
  <c r="P9" i="13"/>
  <c r="T9" i="13"/>
  <c r="U9" i="13"/>
  <c r="V9" i="13"/>
  <c r="W9" i="13"/>
  <c r="Y9" i="13"/>
  <c r="Z9" i="13"/>
  <c r="AA9" i="13"/>
  <c r="AB9" i="13"/>
  <c r="AC9" i="13"/>
  <c r="AD9" i="13"/>
  <c r="AE9" i="13"/>
  <c r="AF9" i="13"/>
  <c r="AH9" i="13"/>
  <c r="AJ9" i="13"/>
  <c r="AK9" i="13"/>
  <c r="AM9" i="13"/>
  <c r="AN9" i="13"/>
  <c r="AP9" i="13"/>
  <c r="AQ9" i="13"/>
  <c r="AR9" i="13"/>
  <c r="AT9" i="13"/>
  <c r="AW9" i="13"/>
  <c r="AY9" i="13"/>
  <c r="BA9" i="13"/>
  <c r="BC9" i="13"/>
  <c r="BE9" i="13"/>
  <c r="BF9" i="13"/>
  <c r="BG9" i="13"/>
  <c r="BI9" i="13"/>
  <c r="BJ9" i="13"/>
  <c r="BK9" i="13"/>
  <c r="BL9" i="13"/>
  <c r="BM9" i="13"/>
  <c r="BN9" i="13"/>
  <c r="BO9" i="13"/>
  <c r="BQ9" i="13"/>
  <c r="BR9" i="13"/>
  <c r="BS9" i="13"/>
  <c r="BT9" i="13"/>
  <c r="BU9" i="13"/>
  <c r="BV9" i="13"/>
  <c r="BW9" i="13"/>
  <c r="BX9" i="13"/>
  <c r="BZ9" i="13"/>
  <c r="D12" i="13"/>
  <c r="E12" i="13"/>
  <c r="F12" i="13"/>
  <c r="G12" i="13"/>
  <c r="H12" i="13"/>
  <c r="I12" i="13"/>
  <c r="L12" i="13"/>
  <c r="O12" i="13"/>
  <c r="P12" i="13"/>
  <c r="T12" i="13"/>
  <c r="U12" i="13"/>
  <c r="V12" i="13"/>
  <c r="W12" i="13"/>
  <c r="Y12" i="13"/>
  <c r="Z12" i="13"/>
  <c r="AA12" i="13"/>
  <c r="AB12" i="13"/>
  <c r="AC12" i="13"/>
  <c r="AD12" i="13"/>
  <c r="AE12" i="13"/>
  <c r="AF12" i="13"/>
  <c r="AH12" i="13"/>
  <c r="AI12" i="13"/>
  <c r="AJ12" i="13"/>
  <c r="AK12" i="13"/>
  <c r="AM12" i="13"/>
  <c r="AN12" i="13"/>
  <c r="AO12" i="13"/>
  <c r="AP12" i="13"/>
  <c r="AQ12" i="13"/>
  <c r="AR12" i="13"/>
  <c r="AT12" i="13"/>
  <c r="AW12" i="13"/>
  <c r="AX12" i="13"/>
  <c r="AY12" i="13"/>
  <c r="AZ12" i="13"/>
  <c r="BA12" i="13"/>
  <c r="BC12" i="13"/>
  <c r="BE12" i="13"/>
  <c r="BF12" i="13"/>
  <c r="BG12" i="13"/>
  <c r="BI12" i="13"/>
  <c r="BJ12" i="13"/>
  <c r="BK12" i="13"/>
  <c r="BL12" i="13"/>
  <c r="BM12" i="13"/>
  <c r="BN12" i="13"/>
  <c r="BO12" i="13"/>
  <c r="BQ12" i="13"/>
  <c r="BR12" i="13"/>
  <c r="BS12" i="13"/>
  <c r="BT12" i="13"/>
  <c r="BU12" i="13"/>
  <c r="BV12" i="13"/>
  <c r="BW12" i="13"/>
  <c r="BX12" i="13"/>
  <c r="BY12" i="13"/>
  <c r="BZ12" i="13"/>
  <c r="D5" i="12"/>
  <c r="E5" i="12"/>
  <c r="F5" i="12"/>
  <c r="G5" i="12"/>
  <c r="H5" i="12"/>
  <c r="I5" i="12"/>
  <c r="J5" i="12"/>
  <c r="L5" i="12"/>
  <c r="M5" i="12"/>
  <c r="N5" i="12"/>
  <c r="O5" i="12"/>
  <c r="P5" i="12"/>
  <c r="R5" i="12"/>
  <c r="S5" i="12"/>
  <c r="T5" i="12"/>
  <c r="U5" i="12"/>
  <c r="V5" i="12"/>
  <c r="W5" i="12"/>
  <c r="X5" i="12"/>
  <c r="Y5" i="12"/>
  <c r="Z5" i="12"/>
  <c r="AA5" i="12"/>
  <c r="AB5" i="12"/>
  <c r="AC5" i="12"/>
  <c r="AD5" i="12"/>
  <c r="AE5" i="12"/>
  <c r="AF5" i="12"/>
  <c r="AG5" i="12"/>
  <c r="AH5" i="12"/>
  <c r="AI5" i="12"/>
  <c r="AJ5" i="12"/>
  <c r="AK5" i="12"/>
  <c r="AL5" i="12"/>
  <c r="AM5" i="12"/>
  <c r="AN5" i="12"/>
  <c r="AO5" i="12"/>
  <c r="AP5" i="12"/>
  <c r="AQ5" i="12"/>
  <c r="AR5" i="12"/>
  <c r="AT5" i="12"/>
  <c r="AU5" i="12"/>
  <c r="AV5" i="12"/>
  <c r="AW5" i="12"/>
  <c r="AX5" i="12"/>
  <c r="AY5" i="12"/>
  <c r="AZ5" i="12"/>
  <c r="BA5" i="12"/>
  <c r="BB5" i="12"/>
  <c r="BC5" i="12"/>
  <c r="BD5" i="12"/>
  <c r="BE5" i="12"/>
  <c r="BF5" i="12"/>
  <c r="BG5" i="12"/>
  <c r="BH5" i="12"/>
  <c r="BI5" i="12"/>
  <c r="BJ5" i="12"/>
  <c r="BK5" i="12"/>
  <c r="BL5" i="12"/>
  <c r="BM5" i="12"/>
  <c r="BN5" i="12"/>
  <c r="BO5" i="12"/>
  <c r="BP5" i="12"/>
  <c r="BQ5" i="12"/>
  <c r="BR5" i="12"/>
  <c r="BS5" i="12"/>
  <c r="BT5" i="12"/>
  <c r="BU5" i="12"/>
  <c r="BV5" i="12"/>
  <c r="BW5" i="12"/>
  <c r="BX5" i="12"/>
  <c r="BZ5" i="12"/>
  <c r="CA5" i="12"/>
  <c r="AQ6" i="12"/>
  <c r="BK6" i="12"/>
  <c r="BY6" i="12"/>
  <c r="D10" i="12"/>
  <c r="E10" i="12"/>
  <c r="F10" i="12"/>
  <c r="G10" i="12"/>
  <c r="H10" i="12"/>
  <c r="I10" i="12"/>
  <c r="J10" i="12"/>
  <c r="L10" i="12"/>
  <c r="M10" i="12"/>
  <c r="N10" i="12"/>
  <c r="O10" i="12"/>
  <c r="P10" i="12"/>
  <c r="Q10" i="12"/>
  <c r="R10" i="12"/>
  <c r="S10" i="12"/>
  <c r="T10" i="12"/>
  <c r="U10" i="12"/>
  <c r="V10" i="12"/>
  <c r="W10" i="12"/>
  <c r="X10" i="12"/>
  <c r="Y10" i="12"/>
  <c r="Z10" i="12"/>
  <c r="AA10" i="12"/>
  <c r="AB10" i="12"/>
  <c r="AC10" i="12"/>
  <c r="AD10" i="12"/>
  <c r="AE10" i="12"/>
  <c r="AF10" i="12"/>
  <c r="AG10" i="12"/>
  <c r="AH10" i="12"/>
  <c r="AI10" i="12"/>
  <c r="AJ10" i="12"/>
  <c r="AK10" i="12"/>
  <c r="AL10" i="12"/>
  <c r="AM10" i="12"/>
  <c r="AN10" i="12"/>
  <c r="AO10" i="12"/>
  <c r="AP10" i="12"/>
  <c r="AQ10" i="12"/>
  <c r="AR10" i="12"/>
  <c r="AT10" i="12"/>
  <c r="AV10" i="12"/>
  <c r="AW10" i="12"/>
  <c r="AX10" i="12"/>
  <c r="AY10" i="12"/>
  <c r="AZ10" i="12"/>
  <c r="BA10" i="12"/>
  <c r="BB10" i="12"/>
  <c r="BC10" i="12"/>
  <c r="BD10" i="12"/>
  <c r="BE10" i="12"/>
  <c r="BF10" i="12"/>
  <c r="BG10" i="12"/>
  <c r="BH10" i="12"/>
  <c r="BI10" i="12"/>
  <c r="BJ10" i="12"/>
  <c r="BK10" i="12"/>
  <c r="BL10" i="12"/>
  <c r="BM10" i="12"/>
  <c r="BN10" i="12"/>
  <c r="BO10" i="12"/>
  <c r="BQ10" i="12"/>
  <c r="BR10" i="12"/>
  <c r="BS10" i="12"/>
  <c r="BT10" i="12"/>
  <c r="BU10" i="12"/>
  <c r="BV10" i="12"/>
  <c r="BW10" i="12"/>
  <c r="BX10" i="12"/>
  <c r="BZ10" i="12"/>
  <c r="J11" i="12"/>
  <c r="AK11" i="12"/>
  <c r="D15" i="12"/>
  <c r="E15" i="12"/>
  <c r="F15" i="12"/>
  <c r="G15" i="12"/>
  <c r="H15" i="12"/>
  <c r="I15" i="12"/>
  <c r="J15" i="12"/>
  <c r="L15" i="12"/>
  <c r="M15" i="12"/>
  <c r="N15" i="12"/>
  <c r="O15" i="12"/>
  <c r="P15" i="12"/>
  <c r="Q15" i="12"/>
  <c r="R15" i="12"/>
  <c r="S15" i="12"/>
  <c r="T15" i="12"/>
  <c r="U15" i="12"/>
  <c r="V15" i="12"/>
  <c r="W15" i="12"/>
  <c r="X15" i="12"/>
  <c r="Y15" i="12"/>
  <c r="Z15" i="12"/>
  <c r="AA15" i="12"/>
  <c r="AB15" i="12"/>
  <c r="AC15" i="12"/>
  <c r="AD15" i="12"/>
  <c r="AE15" i="12"/>
  <c r="AF15" i="12"/>
  <c r="AG15" i="12"/>
  <c r="AH15" i="12"/>
  <c r="AI15" i="12"/>
  <c r="AJ15" i="12"/>
  <c r="AK15" i="12"/>
  <c r="AL15" i="12"/>
  <c r="AM15" i="12"/>
  <c r="AN15" i="12"/>
  <c r="AO15" i="12"/>
  <c r="AP15" i="12"/>
  <c r="AQ15" i="12"/>
  <c r="AR15" i="12"/>
  <c r="AT15" i="12"/>
  <c r="AU15" i="12"/>
  <c r="AV15" i="12"/>
  <c r="AW15" i="12"/>
  <c r="AX15" i="12"/>
  <c r="AY15" i="12"/>
  <c r="AZ15" i="12"/>
  <c r="BA15" i="12"/>
  <c r="BB15" i="12"/>
  <c r="BC15" i="12"/>
  <c r="BD15" i="12"/>
  <c r="BE15" i="12"/>
  <c r="BF15" i="12"/>
  <c r="BG15" i="12"/>
  <c r="BH15" i="12"/>
  <c r="BI15" i="12"/>
  <c r="BJ15" i="12"/>
  <c r="BK15" i="12"/>
  <c r="BL15" i="12"/>
  <c r="BM15" i="12"/>
  <c r="BN15" i="12"/>
  <c r="BO15" i="12"/>
  <c r="BP15" i="12"/>
  <c r="BQ15" i="12"/>
  <c r="BR15" i="12"/>
  <c r="BS15" i="12"/>
  <c r="BT15" i="12"/>
  <c r="BU15" i="12"/>
  <c r="BV15" i="12"/>
  <c r="BW15" i="12"/>
  <c r="BX15" i="12"/>
  <c r="BZ15" i="12"/>
  <c r="CA15" i="12"/>
  <c r="AJ16" i="12"/>
  <c r="BE16" i="12"/>
  <c r="BF16" i="12"/>
  <c r="R117" i="9"/>
  <c r="Q117" i="9"/>
  <c r="P117" i="9"/>
  <c r="O117" i="9"/>
  <c r="N117" i="9"/>
  <c r="M117" i="9"/>
  <c r="L117" i="9"/>
  <c r="K117" i="9"/>
  <c r="J117" i="9"/>
  <c r="I117" i="9"/>
  <c r="H117" i="9"/>
  <c r="G117" i="9"/>
  <c r="F117" i="9"/>
  <c r="E117" i="9"/>
  <c r="D117" i="9"/>
  <c r="C117" i="9"/>
  <c r="B117" i="9"/>
  <c r="A117" i="9"/>
  <c r="R116" i="9"/>
  <c r="Q116" i="9"/>
  <c r="P116" i="9"/>
  <c r="O116" i="9"/>
  <c r="N116" i="9"/>
  <c r="M116" i="9"/>
  <c r="L116" i="9"/>
  <c r="K116" i="9"/>
  <c r="J116" i="9"/>
  <c r="I116" i="9"/>
  <c r="H116" i="9"/>
  <c r="G116" i="9"/>
  <c r="F116" i="9"/>
  <c r="E116" i="9"/>
  <c r="D116" i="9"/>
  <c r="C116" i="9"/>
  <c r="B116" i="9"/>
  <c r="A116" i="9"/>
  <c r="R115" i="9"/>
  <c r="Q115" i="9"/>
  <c r="P115" i="9"/>
  <c r="O115" i="9"/>
  <c r="N115" i="9"/>
  <c r="M115" i="9"/>
  <c r="L115" i="9"/>
  <c r="K115" i="9"/>
  <c r="J115" i="9"/>
  <c r="I115" i="9"/>
  <c r="H115" i="9"/>
  <c r="G115" i="9"/>
  <c r="F115" i="9"/>
  <c r="E115" i="9"/>
  <c r="D115" i="9"/>
  <c r="C115" i="9"/>
  <c r="B115" i="9"/>
  <c r="A115" i="9"/>
  <c r="R114" i="9"/>
  <c r="Q114" i="9"/>
  <c r="P114" i="9"/>
  <c r="O114" i="9"/>
  <c r="N114" i="9"/>
  <c r="M114" i="9"/>
  <c r="L114" i="9"/>
  <c r="K114" i="9"/>
  <c r="J114" i="9"/>
  <c r="I114" i="9"/>
  <c r="H114" i="9"/>
  <c r="G114" i="9"/>
  <c r="F114" i="9"/>
  <c r="E114" i="9"/>
  <c r="D114" i="9"/>
  <c r="C114" i="9"/>
  <c r="B114" i="9"/>
  <c r="A114" i="9"/>
  <c r="R113" i="9"/>
  <c r="Q113" i="9"/>
  <c r="P113" i="9"/>
  <c r="O113" i="9"/>
  <c r="N113" i="9"/>
  <c r="M113" i="9"/>
  <c r="L113" i="9"/>
  <c r="K113" i="9"/>
  <c r="J113" i="9"/>
  <c r="I113" i="9"/>
  <c r="H113" i="9"/>
  <c r="G113" i="9"/>
  <c r="F113" i="9"/>
  <c r="E113" i="9"/>
  <c r="D113" i="9"/>
  <c r="C113" i="9"/>
  <c r="B113" i="9"/>
  <c r="A113" i="9"/>
  <c r="R112" i="9"/>
  <c r="Q112" i="9"/>
  <c r="P112" i="9"/>
  <c r="O112" i="9"/>
  <c r="N112" i="9"/>
  <c r="M112" i="9"/>
  <c r="L112" i="9"/>
  <c r="K112" i="9"/>
  <c r="J112" i="9"/>
  <c r="I112" i="9"/>
  <c r="H112" i="9"/>
  <c r="G112" i="9"/>
  <c r="F112" i="9"/>
  <c r="E112" i="9"/>
  <c r="D112" i="9"/>
  <c r="C112" i="9"/>
  <c r="B112" i="9"/>
  <c r="A112" i="9"/>
  <c r="R111" i="9"/>
  <c r="Q111" i="9"/>
  <c r="P111" i="9"/>
  <c r="O111" i="9"/>
  <c r="N111" i="9"/>
  <c r="M111" i="9"/>
  <c r="L111" i="9"/>
  <c r="K111" i="9"/>
  <c r="J111" i="9"/>
  <c r="I111" i="9"/>
  <c r="H111" i="9"/>
  <c r="G111" i="9"/>
  <c r="F111" i="9"/>
  <c r="E111" i="9"/>
  <c r="D111" i="9"/>
  <c r="C111" i="9"/>
  <c r="B111" i="9"/>
  <c r="A111" i="9"/>
  <c r="R110" i="9"/>
  <c r="Q110" i="9"/>
  <c r="P110" i="9"/>
  <c r="O110" i="9"/>
  <c r="N110" i="9"/>
  <c r="M110" i="9"/>
  <c r="L110" i="9"/>
  <c r="K110" i="9"/>
  <c r="J110" i="9"/>
  <c r="I110" i="9"/>
  <c r="H110" i="9"/>
  <c r="G110" i="9"/>
  <c r="F110" i="9"/>
  <c r="E110" i="9"/>
  <c r="D110" i="9"/>
  <c r="C110" i="9"/>
  <c r="B110" i="9"/>
  <c r="A110" i="9"/>
  <c r="R109" i="9"/>
  <c r="Q109" i="9"/>
  <c r="P109" i="9"/>
  <c r="O109" i="9"/>
  <c r="N109" i="9"/>
  <c r="M109" i="9"/>
  <c r="L109" i="9"/>
  <c r="K109" i="9"/>
  <c r="J109" i="9"/>
  <c r="I109" i="9"/>
  <c r="H109" i="9"/>
  <c r="G109" i="9"/>
  <c r="F109" i="9"/>
  <c r="E109" i="9"/>
  <c r="D109" i="9"/>
  <c r="C109" i="9"/>
  <c r="B109" i="9"/>
  <c r="A109" i="9"/>
  <c r="R108" i="9"/>
  <c r="Q108" i="9"/>
  <c r="P108" i="9"/>
  <c r="O108" i="9"/>
  <c r="N108" i="9"/>
  <c r="M108" i="9"/>
  <c r="L108" i="9"/>
  <c r="K108" i="9"/>
  <c r="J108" i="9"/>
  <c r="I108" i="9"/>
  <c r="H108" i="9"/>
  <c r="G108" i="9"/>
  <c r="F108" i="9"/>
  <c r="E108" i="9"/>
  <c r="D108" i="9"/>
  <c r="C108" i="9"/>
  <c r="B108" i="9"/>
  <c r="A108" i="9"/>
  <c r="R107" i="9"/>
  <c r="Q107" i="9"/>
  <c r="P107" i="9"/>
  <c r="O107" i="9"/>
  <c r="N107" i="9"/>
  <c r="M107" i="9"/>
  <c r="L107" i="9"/>
  <c r="K107" i="9"/>
  <c r="J107" i="9"/>
  <c r="I107" i="9"/>
  <c r="H107" i="9"/>
  <c r="G107" i="9"/>
  <c r="F107" i="9"/>
  <c r="E107" i="9"/>
  <c r="D107" i="9"/>
  <c r="C107" i="9"/>
  <c r="B107" i="9"/>
  <c r="A107" i="9"/>
  <c r="R106" i="9"/>
  <c r="Q106" i="9"/>
  <c r="P106" i="9"/>
  <c r="O106" i="9"/>
  <c r="N106" i="9"/>
  <c r="M106" i="9"/>
  <c r="L106" i="9"/>
  <c r="K106" i="9"/>
  <c r="J106" i="9"/>
  <c r="I106" i="9"/>
  <c r="H106" i="9"/>
  <c r="G106" i="9"/>
  <c r="F106" i="9"/>
  <c r="E106" i="9"/>
  <c r="D106" i="9"/>
  <c r="C106" i="9"/>
  <c r="B106" i="9"/>
  <c r="A106" i="9"/>
  <c r="R105" i="9"/>
  <c r="Q105" i="9"/>
  <c r="P105" i="9"/>
  <c r="O105" i="9"/>
  <c r="N105" i="9"/>
  <c r="M105" i="9"/>
  <c r="L105" i="9"/>
  <c r="K105" i="9"/>
  <c r="J105" i="9"/>
  <c r="I105" i="9"/>
  <c r="H105" i="9"/>
  <c r="G105" i="9"/>
  <c r="F105" i="9"/>
  <c r="E105" i="9"/>
  <c r="D105" i="9"/>
  <c r="C105" i="9"/>
  <c r="B105" i="9"/>
  <c r="A105" i="9"/>
  <c r="R104" i="9"/>
  <c r="Q104" i="9"/>
  <c r="P104" i="9"/>
  <c r="O104" i="9"/>
  <c r="N104" i="9"/>
  <c r="M104" i="9"/>
  <c r="L104" i="9"/>
  <c r="K104" i="9"/>
  <c r="J104" i="9"/>
  <c r="I104" i="9"/>
  <c r="H104" i="9"/>
  <c r="G104" i="9"/>
  <c r="F104" i="9"/>
  <c r="E104" i="9"/>
  <c r="D104" i="9"/>
  <c r="C104" i="9"/>
  <c r="B104" i="9"/>
  <c r="A104" i="9"/>
  <c r="R103" i="9"/>
  <c r="Q103" i="9"/>
  <c r="P103" i="9"/>
  <c r="O103" i="9"/>
  <c r="N103" i="9"/>
  <c r="M103" i="9"/>
  <c r="L103" i="9"/>
  <c r="K103" i="9"/>
  <c r="J103" i="9"/>
  <c r="I103" i="9"/>
  <c r="H103" i="9"/>
  <c r="G103" i="9"/>
  <c r="F103" i="9"/>
  <c r="E103" i="9"/>
  <c r="D103" i="9"/>
  <c r="C103" i="9"/>
  <c r="B103" i="9"/>
  <c r="A103" i="9"/>
  <c r="R102" i="9"/>
  <c r="Q102" i="9"/>
  <c r="P102" i="9"/>
  <c r="O102" i="9"/>
  <c r="N102" i="9"/>
  <c r="M102" i="9"/>
  <c r="L102" i="9"/>
  <c r="K102" i="9"/>
  <c r="J102" i="9"/>
  <c r="I102" i="9"/>
  <c r="H102" i="9"/>
  <c r="G102" i="9"/>
  <c r="F102" i="9"/>
  <c r="E102" i="9"/>
  <c r="D102" i="9"/>
  <c r="C102" i="9"/>
  <c r="B102" i="9"/>
  <c r="A102" i="9"/>
  <c r="R101" i="9"/>
  <c r="Q101" i="9"/>
  <c r="P101" i="9"/>
  <c r="O101" i="9"/>
  <c r="N101" i="9"/>
  <c r="M101" i="9"/>
  <c r="L101" i="9"/>
  <c r="K101" i="9"/>
  <c r="J101" i="9"/>
  <c r="I101" i="9"/>
  <c r="H101" i="9"/>
  <c r="G101" i="9"/>
  <c r="F101" i="9"/>
  <c r="E101" i="9"/>
  <c r="D101" i="9"/>
  <c r="C101" i="9"/>
  <c r="B101" i="9"/>
  <c r="A101" i="9"/>
  <c r="R100" i="9"/>
  <c r="Q100" i="9"/>
  <c r="P100" i="9"/>
  <c r="O100" i="9"/>
  <c r="N100" i="9"/>
  <c r="M100" i="9"/>
  <c r="L100" i="9"/>
  <c r="K100" i="9"/>
  <c r="J100" i="9"/>
  <c r="I100" i="9"/>
  <c r="H100" i="9"/>
  <c r="G100" i="9"/>
  <c r="F100" i="9"/>
  <c r="E100" i="9"/>
  <c r="D100" i="9"/>
  <c r="C100" i="9"/>
  <c r="B100" i="9"/>
  <c r="A100" i="9"/>
  <c r="R99" i="9"/>
  <c r="Q99" i="9"/>
  <c r="P99" i="9"/>
  <c r="O99" i="9"/>
  <c r="N99" i="9"/>
  <c r="M99" i="9"/>
  <c r="L99" i="9"/>
  <c r="K99" i="9"/>
  <c r="J99" i="9"/>
  <c r="I99" i="9"/>
  <c r="H99" i="9"/>
  <c r="G99" i="9"/>
  <c r="F99" i="9"/>
  <c r="E99" i="9"/>
  <c r="D99" i="9"/>
  <c r="C99" i="9"/>
  <c r="B99" i="9"/>
  <c r="A99" i="9"/>
  <c r="R98" i="9"/>
  <c r="Q98" i="9"/>
  <c r="P98" i="9"/>
  <c r="O98" i="9"/>
  <c r="N98" i="9"/>
  <c r="M98" i="9"/>
  <c r="L98" i="9"/>
  <c r="K98" i="9"/>
  <c r="J98" i="9"/>
  <c r="I98" i="9"/>
  <c r="H98" i="9"/>
  <c r="G98" i="9"/>
  <c r="F98" i="9"/>
  <c r="E98" i="9"/>
  <c r="D98" i="9"/>
  <c r="C98" i="9"/>
  <c r="B98" i="9"/>
  <c r="A98" i="9"/>
  <c r="R97" i="9"/>
  <c r="Q97" i="9"/>
  <c r="P97" i="9"/>
  <c r="O97" i="9"/>
  <c r="N97" i="9"/>
  <c r="M97" i="9"/>
  <c r="L97" i="9"/>
  <c r="K97" i="9"/>
  <c r="J97" i="9"/>
  <c r="I97" i="9"/>
  <c r="H97" i="9"/>
  <c r="G97" i="9"/>
  <c r="F97" i="9"/>
  <c r="E97" i="9"/>
  <c r="D97" i="9"/>
  <c r="C97" i="9"/>
  <c r="B97" i="9"/>
  <c r="A97" i="9"/>
  <c r="R96" i="9"/>
  <c r="Q96" i="9"/>
  <c r="P96" i="9"/>
  <c r="O96" i="9"/>
  <c r="N96" i="9"/>
  <c r="M96" i="9"/>
  <c r="L96" i="9"/>
  <c r="K96" i="9"/>
  <c r="J96" i="9"/>
  <c r="I96" i="9"/>
  <c r="H96" i="9"/>
  <c r="G96" i="9"/>
  <c r="F96" i="9"/>
  <c r="E96" i="9"/>
  <c r="D96" i="9"/>
  <c r="C96" i="9"/>
  <c r="B96" i="9"/>
  <c r="A96" i="9"/>
  <c r="R95" i="9"/>
  <c r="Q95" i="9"/>
  <c r="P95" i="9"/>
  <c r="O95" i="9"/>
  <c r="N95" i="9"/>
  <c r="M95" i="9"/>
  <c r="L95" i="9"/>
  <c r="K95" i="9"/>
  <c r="J95" i="9"/>
  <c r="I95" i="9"/>
  <c r="H95" i="9"/>
  <c r="G95" i="9"/>
  <c r="F95" i="9"/>
  <c r="E95" i="9"/>
  <c r="D95" i="9"/>
  <c r="C95" i="9"/>
  <c r="B95" i="9"/>
  <c r="A95" i="9"/>
  <c r="R94" i="9"/>
  <c r="Q94" i="9"/>
  <c r="P94" i="9"/>
  <c r="O94" i="9"/>
  <c r="N94" i="9"/>
  <c r="M94" i="9"/>
  <c r="L94" i="9"/>
  <c r="K94" i="9"/>
  <c r="J94" i="9"/>
  <c r="I94" i="9"/>
  <c r="H94" i="9"/>
  <c r="G94" i="9"/>
  <c r="F94" i="9"/>
  <c r="E94" i="9"/>
  <c r="D94" i="9"/>
  <c r="C94" i="9"/>
  <c r="B94" i="9"/>
  <c r="A94" i="9"/>
  <c r="R93" i="9"/>
  <c r="Q93" i="9"/>
  <c r="P93" i="9"/>
  <c r="O93" i="9"/>
  <c r="N93" i="9"/>
  <c r="M93" i="9"/>
  <c r="L93" i="9"/>
  <c r="K93" i="9"/>
  <c r="J93" i="9"/>
  <c r="I93" i="9"/>
  <c r="H93" i="9"/>
  <c r="G93" i="9"/>
  <c r="F93" i="9"/>
  <c r="E93" i="9"/>
  <c r="D93" i="9"/>
  <c r="C93" i="9"/>
  <c r="B93" i="9"/>
  <c r="A93" i="9"/>
  <c r="R92" i="9"/>
  <c r="Q92" i="9"/>
  <c r="P92" i="9"/>
  <c r="O92" i="9"/>
  <c r="N92" i="9"/>
  <c r="M92" i="9"/>
  <c r="L92" i="9"/>
  <c r="K92" i="9"/>
  <c r="J92" i="9"/>
  <c r="I92" i="9"/>
  <c r="H92" i="9"/>
  <c r="G92" i="9"/>
  <c r="F92" i="9"/>
  <c r="E92" i="9"/>
  <c r="D92" i="9"/>
  <c r="C92" i="9"/>
  <c r="B92" i="9"/>
  <c r="A92" i="9"/>
  <c r="R91" i="9"/>
  <c r="Q91" i="9"/>
  <c r="P91" i="9"/>
  <c r="O91" i="9"/>
  <c r="N91" i="9"/>
  <c r="M91" i="9"/>
  <c r="L91" i="9"/>
  <c r="K91" i="9"/>
  <c r="J91" i="9"/>
  <c r="I91" i="9"/>
  <c r="H91" i="9"/>
  <c r="G91" i="9"/>
  <c r="F91" i="9"/>
  <c r="E91" i="9"/>
  <c r="D91" i="9"/>
  <c r="C91" i="9"/>
  <c r="B91" i="9"/>
  <c r="A91" i="9"/>
  <c r="R90" i="9"/>
  <c r="Q90" i="9"/>
  <c r="P90" i="9"/>
  <c r="O90" i="9"/>
  <c r="N90" i="9"/>
  <c r="M90" i="9"/>
  <c r="L90" i="9"/>
  <c r="K90" i="9"/>
  <c r="J90" i="9"/>
  <c r="I90" i="9"/>
  <c r="H90" i="9"/>
  <c r="G90" i="9"/>
  <c r="F90" i="9"/>
  <c r="E90" i="9"/>
  <c r="D90" i="9"/>
  <c r="C90" i="9"/>
  <c r="B90" i="9"/>
  <c r="A90" i="9"/>
  <c r="R89" i="9"/>
  <c r="Q89" i="9"/>
  <c r="P89" i="9"/>
  <c r="O89" i="9"/>
  <c r="N89" i="9"/>
  <c r="M89" i="9"/>
  <c r="L89" i="9"/>
  <c r="K89" i="9"/>
  <c r="J89" i="9"/>
  <c r="I89" i="9"/>
  <c r="H89" i="9"/>
  <c r="G89" i="9"/>
  <c r="F89" i="9"/>
  <c r="E89" i="9"/>
  <c r="D89" i="9"/>
  <c r="C89" i="9"/>
  <c r="B89" i="9"/>
  <c r="A89" i="9"/>
  <c r="R88" i="9"/>
  <c r="Q88" i="9"/>
  <c r="P88" i="9"/>
  <c r="O88" i="9"/>
  <c r="N88" i="9"/>
  <c r="M88" i="9"/>
  <c r="L88" i="9"/>
  <c r="K88" i="9"/>
  <c r="J88" i="9"/>
  <c r="I88" i="9"/>
  <c r="H88" i="9"/>
  <c r="G88" i="9"/>
  <c r="F88" i="9"/>
  <c r="E88" i="9"/>
  <c r="D88" i="9"/>
  <c r="C88" i="9"/>
  <c r="B88" i="9"/>
  <c r="A88" i="9"/>
  <c r="R87" i="9"/>
  <c r="Q87" i="9"/>
  <c r="P87" i="9"/>
  <c r="O87" i="9"/>
  <c r="N87" i="9"/>
  <c r="M87" i="9"/>
  <c r="L87" i="9"/>
  <c r="K87" i="9"/>
  <c r="J87" i="9"/>
  <c r="I87" i="9"/>
  <c r="H87" i="9"/>
  <c r="G87" i="9"/>
  <c r="F87" i="9"/>
  <c r="E87" i="9"/>
  <c r="D87" i="9"/>
  <c r="C87" i="9"/>
  <c r="B87" i="9"/>
  <c r="A87" i="9"/>
  <c r="R86" i="9"/>
  <c r="Q86" i="9"/>
  <c r="P86" i="9"/>
  <c r="O86" i="9"/>
  <c r="N86" i="9"/>
  <c r="M86" i="9"/>
  <c r="L86" i="9"/>
  <c r="K86" i="9"/>
  <c r="J86" i="9"/>
  <c r="I86" i="9"/>
  <c r="H86" i="9"/>
  <c r="G86" i="9"/>
  <c r="F86" i="9"/>
  <c r="E86" i="9"/>
  <c r="D86" i="9"/>
  <c r="C86" i="9"/>
  <c r="B86" i="9"/>
  <c r="A86" i="9"/>
  <c r="R85" i="9"/>
  <c r="Q85" i="9"/>
  <c r="P85" i="9"/>
  <c r="O85" i="9"/>
  <c r="N85" i="9"/>
  <c r="M85" i="9"/>
  <c r="L85" i="9"/>
  <c r="K85" i="9"/>
  <c r="J85" i="9"/>
  <c r="I85" i="9"/>
  <c r="H85" i="9"/>
  <c r="G85" i="9"/>
  <c r="F85" i="9"/>
  <c r="E85" i="9"/>
  <c r="D85" i="9"/>
  <c r="C85" i="9"/>
  <c r="B85" i="9"/>
  <c r="A85" i="9"/>
  <c r="R84" i="9"/>
  <c r="Q84" i="9"/>
  <c r="P84" i="9"/>
  <c r="O84" i="9"/>
  <c r="N84" i="9"/>
  <c r="M84" i="9"/>
  <c r="L84" i="9"/>
  <c r="K84" i="9"/>
  <c r="J84" i="9"/>
  <c r="I84" i="9"/>
  <c r="H84" i="9"/>
  <c r="G84" i="9"/>
  <c r="F84" i="9"/>
  <c r="E84" i="9"/>
  <c r="D84" i="9"/>
  <c r="C84" i="9"/>
  <c r="B84" i="9"/>
  <c r="A84" i="9"/>
  <c r="R83" i="9"/>
  <c r="Q83" i="9"/>
  <c r="P83" i="9"/>
  <c r="O83" i="9"/>
  <c r="N83" i="9"/>
  <c r="M83" i="9"/>
  <c r="L83" i="9"/>
  <c r="K83" i="9"/>
  <c r="J83" i="9"/>
  <c r="I83" i="9"/>
  <c r="H83" i="9"/>
  <c r="G83" i="9"/>
  <c r="F83" i="9"/>
  <c r="E83" i="9"/>
  <c r="D83" i="9"/>
  <c r="C83" i="9"/>
  <c r="B83" i="9"/>
  <c r="A83" i="9"/>
  <c r="R82" i="9"/>
  <c r="Q82" i="9"/>
  <c r="P82" i="9"/>
  <c r="O82" i="9"/>
  <c r="N82" i="9"/>
  <c r="M82" i="9"/>
  <c r="L82" i="9"/>
  <c r="K82" i="9"/>
  <c r="J82" i="9"/>
  <c r="I82" i="9"/>
  <c r="H82" i="9"/>
  <c r="G82" i="9"/>
  <c r="F82" i="9"/>
  <c r="E82" i="9"/>
  <c r="D82" i="9"/>
  <c r="C82" i="9"/>
  <c r="B82" i="9"/>
  <c r="A82" i="9"/>
  <c r="R81" i="9"/>
  <c r="Q81" i="9"/>
  <c r="P81" i="9"/>
  <c r="O81" i="9"/>
  <c r="N81" i="9"/>
  <c r="M81" i="9"/>
  <c r="L81" i="9"/>
  <c r="K81" i="9"/>
  <c r="J81" i="9"/>
  <c r="I81" i="9"/>
  <c r="H81" i="9"/>
  <c r="G81" i="9"/>
  <c r="F81" i="9"/>
  <c r="E81" i="9"/>
  <c r="D81" i="9"/>
  <c r="C81" i="9"/>
  <c r="B81" i="9"/>
  <c r="A81" i="9"/>
  <c r="R80" i="9"/>
  <c r="Q80" i="9"/>
  <c r="P80" i="9"/>
  <c r="O80" i="9"/>
  <c r="N80" i="9"/>
  <c r="M80" i="9"/>
  <c r="L80" i="9"/>
  <c r="K80" i="9"/>
  <c r="J80" i="9"/>
  <c r="I80" i="9"/>
  <c r="H80" i="9"/>
  <c r="G80" i="9"/>
  <c r="F80" i="9"/>
  <c r="E80" i="9"/>
  <c r="D80" i="9"/>
  <c r="C80" i="9"/>
  <c r="B80" i="9"/>
  <c r="A80" i="9"/>
  <c r="R79" i="9"/>
  <c r="Q79" i="9"/>
  <c r="P79" i="9"/>
  <c r="O79" i="9"/>
  <c r="N79" i="9"/>
  <c r="M79" i="9"/>
  <c r="L79" i="9"/>
  <c r="K79" i="9"/>
  <c r="J79" i="9"/>
  <c r="I79" i="9"/>
  <c r="H79" i="9"/>
  <c r="G79" i="9"/>
  <c r="F79" i="9"/>
  <c r="E79" i="9"/>
  <c r="D79" i="9"/>
  <c r="C79" i="9"/>
  <c r="B79" i="9"/>
  <c r="A79" i="9"/>
  <c r="R78" i="9"/>
  <c r="Q78" i="9"/>
  <c r="P78" i="9"/>
  <c r="O78" i="9"/>
  <c r="N78" i="9"/>
  <c r="M78" i="9"/>
  <c r="L78" i="9"/>
  <c r="K78" i="9"/>
  <c r="J78" i="9"/>
  <c r="I78" i="9"/>
  <c r="H78" i="9"/>
  <c r="G78" i="9"/>
  <c r="F78" i="9"/>
  <c r="E78" i="9"/>
  <c r="D78" i="9"/>
  <c r="C78" i="9"/>
  <c r="B78" i="9"/>
  <c r="A78" i="9"/>
  <c r="R77" i="9"/>
  <c r="Q77" i="9"/>
  <c r="P77" i="9"/>
  <c r="O77" i="9"/>
  <c r="N77" i="9"/>
  <c r="M77" i="9"/>
  <c r="L77" i="9"/>
  <c r="K77" i="9"/>
  <c r="J77" i="9"/>
  <c r="I77" i="9"/>
  <c r="H77" i="9"/>
  <c r="G77" i="9"/>
  <c r="F77" i="9"/>
  <c r="E77" i="9"/>
  <c r="D77" i="9"/>
  <c r="C77" i="9"/>
  <c r="B77" i="9"/>
  <c r="A77" i="9"/>
  <c r="R76" i="9"/>
  <c r="Q76" i="9"/>
  <c r="P76" i="9"/>
  <c r="O76" i="9"/>
  <c r="N76" i="9"/>
  <c r="M76" i="9"/>
  <c r="L76" i="9"/>
  <c r="K76" i="9"/>
  <c r="J76" i="9"/>
  <c r="I76" i="9"/>
  <c r="H76" i="9"/>
  <c r="G76" i="9"/>
  <c r="F76" i="9"/>
  <c r="E76" i="9"/>
  <c r="D76" i="9"/>
  <c r="C76" i="9"/>
  <c r="B76" i="9"/>
  <c r="A76" i="9"/>
  <c r="R75" i="9"/>
  <c r="Q75" i="9"/>
  <c r="P75" i="9"/>
  <c r="O75" i="9"/>
  <c r="N75" i="9"/>
  <c r="M75" i="9"/>
  <c r="L75" i="9"/>
  <c r="K75" i="9"/>
  <c r="J75" i="9"/>
  <c r="I75" i="9"/>
  <c r="H75" i="9"/>
  <c r="G75" i="9"/>
  <c r="F75" i="9"/>
  <c r="E75" i="9"/>
  <c r="D75" i="9"/>
  <c r="C75" i="9"/>
  <c r="B75" i="9"/>
  <c r="A75" i="9"/>
  <c r="R74" i="9"/>
  <c r="Q74" i="9"/>
  <c r="P74" i="9"/>
  <c r="O74" i="9"/>
  <c r="N74" i="9"/>
  <c r="M74" i="9"/>
  <c r="L74" i="9"/>
  <c r="K74" i="9"/>
  <c r="J74" i="9"/>
  <c r="I74" i="9"/>
  <c r="H74" i="9"/>
  <c r="G74" i="9"/>
  <c r="F74" i="9"/>
  <c r="E74" i="9"/>
  <c r="D74" i="9"/>
  <c r="C74" i="9"/>
  <c r="B74" i="9"/>
  <c r="A74" i="9"/>
  <c r="R73" i="9"/>
  <c r="Q73" i="9"/>
  <c r="P73" i="9"/>
  <c r="O73" i="9"/>
  <c r="N73" i="9"/>
  <c r="M73" i="9"/>
  <c r="L73" i="9"/>
  <c r="K73" i="9"/>
  <c r="J73" i="9"/>
  <c r="I73" i="9"/>
  <c r="H73" i="9"/>
  <c r="G73" i="9"/>
  <c r="F73" i="9"/>
  <c r="E73" i="9"/>
  <c r="D73" i="9"/>
  <c r="C73" i="9"/>
  <c r="B73" i="9"/>
  <c r="A73" i="9"/>
  <c r="R72" i="9"/>
  <c r="Q72" i="9"/>
  <c r="P72" i="9"/>
  <c r="O72" i="9"/>
  <c r="N72" i="9"/>
  <c r="M72" i="9"/>
  <c r="L72" i="9"/>
  <c r="K72" i="9"/>
  <c r="J72" i="9"/>
  <c r="I72" i="9"/>
  <c r="H72" i="9"/>
  <c r="G72" i="9"/>
  <c r="F72" i="9"/>
  <c r="E72" i="9"/>
  <c r="D72" i="9"/>
  <c r="C72" i="9"/>
  <c r="B72" i="9"/>
  <c r="A72" i="9"/>
  <c r="R71" i="9"/>
  <c r="Q71" i="9"/>
  <c r="P71" i="9"/>
  <c r="O71" i="9"/>
  <c r="N71" i="9"/>
  <c r="M71" i="9"/>
  <c r="L71" i="9"/>
  <c r="K71" i="9"/>
  <c r="J71" i="9"/>
  <c r="I71" i="9"/>
  <c r="H71" i="9"/>
  <c r="G71" i="9"/>
  <c r="F71" i="9"/>
  <c r="E71" i="9"/>
  <c r="D71" i="9"/>
  <c r="C71" i="9"/>
  <c r="B71" i="9"/>
  <c r="A71" i="9"/>
  <c r="R70" i="9"/>
  <c r="Q70" i="9"/>
  <c r="P70" i="9"/>
  <c r="O70" i="9"/>
  <c r="N70" i="9"/>
  <c r="M70" i="9"/>
  <c r="L70" i="9"/>
  <c r="K70" i="9"/>
  <c r="J70" i="9"/>
  <c r="I70" i="9"/>
  <c r="H70" i="9"/>
  <c r="G70" i="9"/>
  <c r="F70" i="9"/>
  <c r="E70" i="9"/>
  <c r="D70" i="9"/>
  <c r="C70" i="9"/>
  <c r="B70" i="9"/>
  <c r="A70" i="9"/>
  <c r="R69" i="9"/>
  <c r="Q69" i="9"/>
  <c r="P69" i="9"/>
  <c r="O69" i="9"/>
  <c r="N69" i="9"/>
  <c r="M69" i="9"/>
  <c r="L69" i="9"/>
  <c r="K69" i="9"/>
  <c r="J69" i="9"/>
  <c r="I69" i="9"/>
  <c r="H69" i="9"/>
  <c r="G69" i="9"/>
  <c r="F69" i="9"/>
  <c r="E69" i="9"/>
  <c r="D69" i="9"/>
  <c r="C69" i="9"/>
  <c r="B69" i="9"/>
  <c r="A69" i="9"/>
  <c r="R68" i="9"/>
  <c r="Q68" i="9"/>
  <c r="P68" i="9"/>
  <c r="O68" i="9"/>
  <c r="N68" i="9"/>
  <c r="M68" i="9"/>
  <c r="L68" i="9"/>
  <c r="K68" i="9"/>
  <c r="J68" i="9"/>
  <c r="I68" i="9"/>
  <c r="H68" i="9"/>
  <c r="G68" i="9"/>
  <c r="F68" i="9"/>
  <c r="E68" i="9"/>
  <c r="D68" i="9"/>
  <c r="C68" i="9"/>
  <c r="B68" i="9"/>
  <c r="A68" i="9"/>
  <c r="R67" i="9"/>
  <c r="Q67" i="9"/>
  <c r="P67" i="9"/>
  <c r="O67" i="9"/>
  <c r="N67" i="9"/>
  <c r="M67" i="9"/>
  <c r="L67" i="9"/>
  <c r="K67" i="9"/>
  <c r="J67" i="9"/>
  <c r="I67" i="9"/>
  <c r="H67" i="9"/>
  <c r="G67" i="9"/>
  <c r="F67" i="9"/>
  <c r="E67" i="9"/>
  <c r="D67" i="9"/>
  <c r="C67" i="9"/>
  <c r="B67" i="9"/>
  <c r="A67" i="9"/>
  <c r="R66" i="9"/>
  <c r="Q66" i="9"/>
  <c r="P66" i="9"/>
  <c r="O66" i="9"/>
  <c r="N66" i="9"/>
  <c r="M66" i="9"/>
  <c r="L66" i="9"/>
  <c r="K66" i="9"/>
  <c r="J66" i="9"/>
  <c r="I66" i="9"/>
  <c r="H66" i="9"/>
  <c r="G66" i="9"/>
  <c r="F66" i="9"/>
  <c r="E66" i="9"/>
  <c r="D66" i="9"/>
  <c r="C66" i="9"/>
  <c r="B66" i="9"/>
  <c r="A66" i="9"/>
  <c r="R117" i="7"/>
  <c r="Q117" i="7"/>
  <c r="P117" i="7"/>
  <c r="O117" i="7"/>
  <c r="N117" i="7"/>
  <c r="M117" i="7"/>
  <c r="L117" i="7"/>
  <c r="K117" i="7"/>
  <c r="J117" i="7"/>
  <c r="I117" i="7"/>
  <c r="H117" i="7"/>
  <c r="G117" i="7"/>
  <c r="F117" i="7"/>
  <c r="E117" i="7"/>
  <c r="D117" i="7"/>
  <c r="C117" i="7"/>
  <c r="B117" i="7"/>
  <c r="A117" i="7"/>
  <c r="R116" i="7"/>
  <c r="Q116" i="7"/>
  <c r="P116" i="7"/>
  <c r="O116" i="7"/>
  <c r="N116" i="7"/>
  <c r="M116" i="7"/>
  <c r="L116" i="7"/>
  <c r="K116" i="7"/>
  <c r="J116" i="7"/>
  <c r="I116" i="7"/>
  <c r="H116" i="7"/>
  <c r="G116" i="7"/>
  <c r="F116" i="7"/>
  <c r="E116" i="7"/>
  <c r="D116" i="7"/>
  <c r="C116" i="7"/>
  <c r="B116" i="7"/>
  <c r="A116" i="7"/>
  <c r="R115" i="7"/>
  <c r="Q115" i="7"/>
  <c r="P115" i="7"/>
  <c r="O115" i="7"/>
  <c r="N115" i="7"/>
  <c r="M115" i="7"/>
  <c r="L115" i="7"/>
  <c r="K115" i="7"/>
  <c r="J115" i="7"/>
  <c r="I115" i="7"/>
  <c r="H115" i="7"/>
  <c r="G115" i="7"/>
  <c r="F115" i="7"/>
  <c r="E115" i="7"/>
  <c r="D115" i="7"/>
  <c r="C115" i="7"/>
  <c r="B115" i="7"/>
  <c r="A115" i="7"/>
  <c r="R114" i="7"/>
  <c r="Q114" i="7"/>
  <c r="P114" i="7"/>
  <c r="O114" i="7"/>
  <c r="N114" i="7"/>
  <c r="M114" i="7"/>
  <c r="L114" i="7"/>
  <c r="K114" i="7"/>
  <c r="J114" i="7"/>
  <c r="I114" i="7"/>
  <c r="H114" i="7"/>
  <c r="G114" i="7"/>
  <c r="F114" i="7"/>
  <c r="E114" i="7"/>
  <c r="D114" i="7"/>
  <c r="C114" i="7"/>
  <c r="B114" i="7"/>
  <c r="A114" i="7"/>
  <c r="R113" i="7"/>
  <c r="Q113" i="7"/>
  <c r="P113" i="7"/>
  <c r="O113" i="7"/>
  <c r="N113" i="7"/>
  <c r="M113" i="7"/>
  <c r="L113" i="7"/>
  <c r="K113" i="7"/>
  <c r="J113" i="7"/>
  <c r="I113" i="7"/>
  <c r="H113" i="7"/>
  <c r="G113" i="7"/>
  <c r="F113" i="7"/>
  <c r="E113" i="7"/>
  <c r="D113" i="7"/>
  <c r="C113" i="7"/>
  <c r="B113" i="7"/>
  <c r="A113" i="7"/>
  <c r="R112" i="7"/>
  <c r="Q112" i="7"/>
  <c r="P112" i="7"/>
  <c r="O112" i="7"/>
  <c r="N112" i="7"/>
  <c r="M112" i="7"/>
  <c r="L112" i="7"/>
  <c r="K112" i="7"/>
  <c r="J112" i="7"/>
  <c r="I112" i="7"/>
  <c r="H112" i="7"/>
  <c r="G112" i="7"/>
  <c r="F112" i="7"/>
  <c r="E112" i="7"/>
  <c r="D112" i="7"/>
  <c r="C112" i="7"/>
  <c r="B112" i="7"/>
  <c r="A112" i="7"/>
  <c r="R111" i="7"/>
  <c r="Q111" i="7"/>
  <c r="P111" i="7"/>
  <c r="O111" i="7"/>
  <c r="N111" i="7"/>
  <c r="M111" i="7"/>
  <c r="L111" i="7"/>
  <c r="K111" i="7"/>
  <c r="J111" i="7"/>
  <c r="I111" i="7"/>
  <c r="H111" i="7"/>
  <c r="G111" i="7"/>
  <c r="F111" i="7"/>
  <c r="E111" i="7"/>
  <c r="D111" i="7"/>
  <c r="C111" i="7"/>
  <c r="B111" i="7"/>
  <c r="A111" i="7"/>
  <c r="R110" i="7"/>
  <c r="Q110" i="7"/>
  <c r="P110" i="7"/>
  <c r="O110" i="7"/>
  <c r="N110" i="7"/>
  <c r="M110" i="7"/>
  <c r="L110" i="7"/>
  <c r="K110" i="7"/>
  <c r="J110" i="7"/>
  <c r="I110" i="7"/>
  <c r="H110" i="7"/>
  <c r="G110" i="7"/>
  <c r="F110" i="7"/>
  <c r="E110" i="7"/>
  <c r="D110" i="7"/>
  <c r="C110" i="7"/>
  <c r="B110" i="7"/>
  <c r="A110" i="7"/>
  <c r="R109" i="7"/>
  <c r="Q109" i="7"/>
  <c r="P109" i="7"/>
  <c r="O109" i="7"/>
  <c r="N109" i="7"/>
  <c r="M109" i="7"/>
  <c r="L109" i="7"/>
  <c r="K109" i="7"/>
  <c r="J109" i="7"/>
  <c r="I109" i="7"/>
  <c r="H109" i="7"/>
  <c r="G109" i="7"/>
  <c r="F109" i="7"/>
  <c r="E109" i="7"/>
  <c r="D109" i="7"/>
  <c r="C109" i="7"/>
  <c r="B109" i="7"/>
  <c r="A109" i="7"/>
  <c r="R108" i="7"/>
  <c r="Q108" i="7"/>
  <c r="P108" i="7"/>
  <c r="O108" i="7"/>
  <c r="N108" i="7"/>
  <c r="M108" i="7"/>
  <c r="L108" i="7"/>
  <c r="K108" i="7"/>
  <c r="J108" i="7"/>
  <c r="I108" i="7"/>
  <c r="H108" i="7"/>
  <c r="G108" i="7"/>
  <c r="F108" i="7"/>
  <c r="E108" i="7"/>
  <c r="D108" i="7"/>
  <c r="C108" i="7"/>
  <c r="B108" i="7"/>
  <c r="A108" i="7"/>
  <c r="R107" i="7"/>
  <c r="Q107" i="7"/>
  <c r="P107" i="7"/>
  <c r="O107" i="7"/>
  <c r="N107" i="7"/>
  <c r="M107" i="7"/>
  <c r="L107" i="7"/>
  <c r="K107" i="7"/>
  <c r="J107" i="7"/>
  <c r="I107" i="7"/>
  <c r="H107" i="7"/>
  <c r="G107" i="7"/>
  <c r="F107" i="7"/>
  <c r="E107" i="7"/>
  <c r="D107" i="7"/>
  <c r="C107" i="7"/>
  <c r="B107" i="7"/>
  <c r="A107" i="7"/>
  <c r="R106" i="7"/>
  <c r="Q106" i="7"/>
  <c r="P106" i="7"/>
  <c r="O106" i="7"/>
  <c r="N106" i="7"/>
  <c r="M106" i="7"/>
  <c r="L106" i="7"/>
  <c r="K106" i="7"/>
  <c r="J106" i="7"/>
  <c r="I106" i="7"/>
  <c r="H106" i="7"/>
  <c r="G106" i="7"/>
  <c r="F106" i="7"/>
  <c r="E106" i="7"/>
  <c r="D106" i="7"/>
  <c r="C106" i="7"/>
  <c r="B106" i="7"/>
  <c r="A106" i="7"/>
  <c r="R105" i="7"/>
  <c r="Q105" i="7"/>
  <c r="P105" i="7"/>
  <c r="O105" i="7"/>
  <c r="N105" i="7"/>
  <c r="M105" i="7"/>
  <c r="L105" i="7"/>
  <c r="K105" i="7"/>
  <c r="J105" i="7"/>
  <c r="I105" i="7"/>
  <c r="H105" i="7"/>
  <c r="G105" i="7"/>
  <c r="F105" i="7"/>
  <c r="E105" i="7"/>
  <c r="D105" i="7"/>
  <c r="C105" i="7"/>
  <c r="B105" i="7"/>
  <c r="A105" i="7"/>
  <c r="R104" i="7"/>
  <c r="Q104" i="7"/>
  <c r="P104" i="7"/>
  <c r="O104" i="7"/>
  <c r="N104" i="7"/>
  <c r="M104" i="7"/>
  <c r="L104" i="7"/>
  <c r="K104" i="7"/>
  <c r="J104" i="7"/>
  <c r="I104" i="7"/>
  <c r="H104" i="7"/>
  <c r="G104" i="7"/>
  <c r="F104" i="7"/>
  <c r="E104" i="7"/>
  <c r="D104" i="7"/>
  <c r="C104" i="7"/>
  <c r="B104" i="7"/>
  <c r="A104" i="7"/>
  <c r="R103" i="7"/>
  <c r="Q103" i="7"/>
  <c r="P103" i="7"/>
  <c r="O103" i="7"/>
  <c r="N103" i="7"/>
  <c r="M103" i="7"/>
  <c r="L103" i="7"/>
  <c r="K103" i="7"/>
  <c r="J103" i="7"/>
  <c r="I103" i="7"/>
  <c r="H103" i="7"/>
  <c r="G103" i="7"/>
  <c r="F103" i="7"/>
  <c r="E103" i="7"/>
  <c r="D103" i="7"/>
  <c r="C103" i="7"/>
  <c r="B103" i="7"/>
  <c r="A103" i="7"/>
  <c r="R102" i="7"/>
  <c r="Q102" i="7"/>
  <c r="P102" i="7"/>
  <c r="O102" i="7"/>
  <c r="N102" i="7"/>
  <c r="M102" i="7"/>
  <c r="L102" i="7"/>
  <c r="K102" i="7"/>
  <c r="J102" i="7"/>
  <c r="I102" i="7"/>
  <c r="H102" i="7"/>
  <c r="G102" i="7"/>
  <c r="F102" i="7"/>
  <c r="E102" i="7"/>
  <c r="D102" i="7"/>
  <c r="C102" i="7"/>
  <c r="B102" i="7"/>
  <c r="A102" i="7"/>
  <c r="R101" i="7"/>
  <c r="Q101" i="7"/>
  <c r="P101" i="7"/>
  <c r="O101" i="7"/>
  <c r="N101" i="7"/>
  <c r="M101" i="7"/>
  <c r="L101" i="7"/>
  <c r="K101" i="7"/>
  <c r="J101" i="7"/>
  <c r="I101" i="7"/>
  <c r="H101" i="7"/>
  <c r="G101" i="7"/>
  <c r="F101" i="7"/>
  <c r="E101" i="7"/>
  <c r="D101" i="7"/>
  <c r="C101" i="7"/>
  <c r="B101" i="7"/>
  <c r="A101" i="7"/>
  <c r="R100" i="7"/>
  <c r="Q100" i="7"/>
  <c r="P100" i="7"/>
  <c r="O100" i="7"/>
  <c r="N100" i="7"/>
  <c r="M100" i="7"/>
  <c r="L100" i="7"/>
  <c r="K100" i="7"/>
  <c r="J100" i="7"/>
  <c r="I100" i="7"/>
  <c r="H100" i="7"/>
  <c r="G100" i="7"/>
  <c r="F100" i="7"/>
  <c r="E100" i="7"/>
  <c r="D100" i="7"/>
  <c r="C100" i="7"/>
  <c r="B100" i="7"/>
  <c r="A100" i="7"/>
  <c r="R99" i="7"/>
  <c r="Q99" i="7"/>
  <c r="P99" i="7"/>
  <c r="O99" i="7"/>
  <c r="N99" i="7"/>
  <c r="M99" i="7"/>
  <c r="L99" i="7"/>
  <c r="K99" i="7"/>
  <c r="J99" i="7"/>
  <c r="I99" i="7"/>
  <c r="H99" i="7"/>
  <c r="G99" i="7"/>
  <c r="F99" i="7"/>
  <c r="E99" i="7"/>
  <c r="D99" i="7"/>
  <c r="C99" i="7"/>
  <c r="B99" i="7"/>
  <c r="A99" i="7"/>
  <c r="R98" i="7"/>
  <c r="Q98" i="7"/>
  <c r="P98" i="7"/>
  <c r="O98" i="7"/>
  <c r="N98" i="7"/>
  <c r="M98" i="7"/>
  <c r="L98" i="7"/>
  <c r="K98" i="7"/>
  <c r="J98" i="7"/>
  <c r="I98" i="7"/>
  <c r="H98" i="7"/>
  <c r="G98" i="7"/>
  <c r="F98" i="7"/>
  <c r="E98" i="7"/>
  <c r="D98" i="7"/>
  <c r="C98" i="7"/>
  <c r="B98" i="7"/>
  <c r="A98" i="7"/>
  <c r="R97" i="7"/>
  <c r="Q97" i="7"/>
  <c r="P97" i="7"/>
  <c r="O97" i="7"/>
  <c r="N97" i="7"/>
  <c r="M97" i="7"/>
  <c r="L97" i="7"/>
  <c r="K97" i="7"/>
  <c r="J97" i="7"/>
  <c r="I97" i="7"/>
  <c r="H97" i="7"/>
  <c r="G97" i="7"/>
  <c r="F97" i="7"/>
  <c r="E97" i="7"/>
  <c r="D97" i="7"/>
  <c r="C97" i="7"/>
  <c r="B97" i="7"/>
  <c r="A97" i="7"/>
  <c r="R96" i="7"/>
  <c r="Q96" i="7"/>
  <c r="P96" i="7"/>
  <c r="O96" i="7"/>
  <c r="N96" i="7"/>
  <c r="M96" i="7"/>
  <c r="L96" i="7"/>
  <c r="K96" i="7"/>
  <c r="J96" i="7"/>
  <c r="I96" i="7"/>
  <c r="H96" i="7"/>
  <c r="G96" i="7"/>
  <c r="F96" i="7"/>
  <c r="E96" i="7"/>
  <c r="D96" i="7"/>
  <c r="C96" i="7"/>
  <c r="B96" i="7"/>
  <c r="A96" i="7"/>
  <c r="R95" i="7"/>
  <c r="Q95" i="7"/>
  <c r="P95" i="7"/>
  <c r="O95" i="7"/>
  <c r="N95" i="7"/>
  <c r="M95" i="7"/>
  <c r="L95" i="7"/>
  <c r="K95" i="7"/>
  <c r="J95" i="7"/>
  <c r="I95" i="7"/>
  <c r="H95" i="7"/>
  <c r="G95" i="7"/>
  <c r="F95" i="7"/>
  <c r="E95" i="7"/>
  <c r="D95" i="7"/>
  <c r="C95" i="7"/>
  <c r="B95" i="7"/>
  <c r="A95" i="7"/>
  <c r="R94" i="7"/>
  <c r="Q94" i="7"/>
  <c r="P94" i="7"/>
  <c r="O94" i="7"/>
  <c r="N94" i="7"/>
  <c r="M94" i="7"/>
  <c r="L94" i="7"/>
  <c r="K94" i="7"/>
  <c r="J94" i="7"/>
  <c r="I94" i="7"/>
  <c r="H94" i="7"/>
  <c r="G94" i="7"/>
  <c r="F94" i="7"/>
  <c r="E94" i="7"/>
  <c r="D94" i="7"/>
  <c r="C94" i="7"/>
  <c r="B94" i="7"/>
  <c r="A94" i="7"/>
  <c r="R93" i="7"/>
  <c r="Q93" i="7"/>
  <c r="P93" i="7"/>
  <c r="O93" i="7"/>
  <c r="N93" i="7"/>
  <c r="M93" i="7"/>
  <c r="L93" i="7"/>
  <c r="K93" i="7"/>
  <c r="J93" i="7"/>
  <c r="I93" i="7"/>
  <c r="H93" i="7"/>
  <c r="G93" i="7"/>
  <c r="F93" i="7"/>
  <c r="E93" i="7"/>
  <c r="D93" i="7"/>
  <c r="C93" i="7"/>
  <c r="B93" i="7"/>
  <c r="A93" i="7"/>
  <c r="R92" i="7"/>
  <c r="Q92" i="7"/>
  <c r="P92" i="7"/>
  <c r="O92" i="7"/>
  <c r="N92" i="7"/>
  <c r="M92" i="7"/>
  <c r="L92" i="7"/>
  <c r="K92" i="7"/>
  <c r="J92" i="7"/>
  <c r="I92" i="7"/>
  <c r="H92" i="7"/>
  <c r="G92" i="7"/>
  <c r="F92" i="7"/>
  <c r="E92" i="7"/>
  <c r="D92" i="7"/>
  <c r="C92" i="7"/>
  <c r="B92" i="7"/>
  <c r="A92" i="7"/>
  <c r="R91" i="7"/>
  <c r="Q91" i="7"/>
  <c r="P91" i="7"/>
  <c r="O91" i="7"/>
  <c r="N91" i="7"/>
  <c r="M91" i="7"/>
  <c r="L91" i="7"/>
  <c r="K91" i="7"/>
  <c r="J91" i="7"/>
  <c r="I91" i="7"/>
  <c r="H91" i="7"/>
  <c r="G91" i="7"/>
  <c r="F91" i="7"/>
  <c r="E91" i="7"/>
  <c r="D91" i="7"/>
  <c r="C91" i="7"/>
  <c r="B91" i="7"/>
  <c r="A91" i="7"/>
  <c r="R90" i="7"/>
  <c r="Q90" i="7"/>
  <c r="P90" i="7"/>
  <c r="O90" i="7"/>
  <c r="N90" i="7"/>
  <c r="M90" i="7"/>
  <c r="L90" i="7"/>
  <c r="K90" i="7"/>
  <c r="J90" i="7"/>
  <c r="I90" i="7"/>
  <c r="H90" i="7"/>
  <c r="G90" i="7"/>
  <c r="F90" i="7"/>
  <c r="E90" i="7"/>
  <c r="D90" i="7"/>
  <c r="C90" i="7"/>
  <c r="B90" i="7"/>
  <c r="A90" i="7"/>
  <c r="R89" i="7"/>
  <c r="Q89" i="7"/>
  <c r="P89" i="7"/>
  <c r="O89" i="7"/>
  <c r="N89" i="7"/>
  <c r="M89" i="7"/>
  <c r="L89" i="7"/>
  <c r="K89" i="7"/>
  <c r="J89" i="7"/>
  <c r="I89" i="7"/>
  <c r="H89" i="7"/>
  <c r="G89" i="7"/>
  <c r="F89" i="7"/>
  <c r="E89" i="7"/>
  <c r="D89" i="7"/>
  <c r="C89" i="7"/>
  <c r="B89" i="7"/>
  <c r="A89" i="7"/>
  <c r="R88" i="7"/>
  <c r="Q88" i="7"/>
  <c r="P88" i="7"/>
  <c r="O88" i="7"/>
  <c r="N88" i="7"/>
  <c r="M88" i="7"/>
  <c r="L88" i="7"/>
  <c r="K88" i="7"/>
  <c r="J88" i="7"/>
  <c r="I88" i="7"/>
  <c r="H88" i="7"/>
  <c r="G88" i="7"/>
  <c r="F88" i="7"/>
  <c r="E88" i="7"/>
  <c r="D88" i="7"/>
  <c r="C88" i="7"/>
  <c r="B88" i="7"/>
  <c r="A88" i="7"/>
  <c r="R87" i="7"/>
  <c r="Q87" i="7"/>
  <c r="P87" i="7"/>
  <c r="O87" i="7"/>
  <c r="N87" i="7"/>
  <c r="M87" i="7"/>
  <c r="L87" i="7"/>
  <c r="K87" i="7"/>
  <c r="J87" i="7"/>
  <c r="I87" i="7"/>
  <c r="H87" i="7"/>
  <c r="G87" i="7"/>
  <c r="F87" i="7"/>
  <c r="E87" i="7"/>
  <c r="D87" i="7"/>
  <c r="C87" i="7"/>
  <c r="B87" i="7"/>
  <c r="A87" i="7"/>
  <c r="R86" i="7"/>
  <c r="Q86" i="7"/>
  <c r="P86" i="7"/>
  <c r="O86" i="7"/>
  <c r="N86" i="7"/>
  <c r="M86" i="7"/>
  <c r="L86" i="7"/>
  <c r="K86" i="7"/>
  <c r="J86" i="7"/>
  <c r="I86" i="7"/>
  <c r="H86" i="7"/>
  <c r="G86" i="7"/>
  <c r="F86" i="7"/>
  <c r="E86" i="7"/>
  <c r="D86" i="7"/>
  <c r="C86" i="7"/>
  <c r="B86" i="7"/>
  <c r="A86" i="7"/>
  <c r="R85" i="7"/>
  <c r="Q85" i="7"/>
  <c r="P85" i="7"/>
  <c r="O85" i="7"/>
  <c r="N85" i="7"/>
  <c r="M85" i="7"/>
  <c r="L85" i="7"/>
  <c r="K85" i="7"/>
  <c r="J85" i="7"/>
  <c r="I85" i="7"/>
  <c r="H85" i="7"/>
  <c r="G85" i="7"/>
  <c r="F85" i="7"/>
  <c r="E85" i="7"/>
  <c r="D85" i="7"/>
  <c r="C85" i="7"/>
  <c r="B85" i="7"/>
  <c r="A85" i="7"/>
  <c r="R84" i="7"/>
  <c r="Q84" i="7"/>
  <c r="P84" i="7"/>
  <c r="O84" i="7"/>
  <c r="N84" i="7"/>
  <c r="M84" i="7"/>
  <c r="L84" i="7"/>
  <c r="K84" i="7"/>
  <c r="J84" i="7"/>
  <c r="I84" i="7"/>
  <c r="H84" i="7"/>
  <c r="G84" i="7"/>
  <c r="F84" i="7"/>
  <c r="E84" i="7"/>
  <c r="D84" i="7"/>
  <c r="C84" i="7"/>
  <c r="B84" i="7"/>
  <c r="A84" i="7"/>
  <c r="R83" i="7"/>
  <c r="Q83" i="7"/>
  <c r="P83" i="7"/>
  <c r="O83" i="7"/>
  <c r="N83" i="7"/>
  <c r="M83" i="7"/>
  <c r="L83" i="7"/>
  <c r="K83" i="7"/>
  <c r="J83" i="7"/>
  <c r="I83" i="7"/>
  <c r="H83" i="7"/>
  <c r="G83" i="7"/>
  <c r="F83" i="7"/>
  <c r="E83" i="7"/>
  <c r="D83" i="7"/>
  <c r="C83" i="7"/>
  <c r="B83" i="7"/>
  <c r="A83" i="7"/>
  <c r="R82" i="7"/>
  <c r="Q82" i="7"/>
  <c r="P82" i="7"/>
  <c r="O82" i="7"/>
  <c r="N82" i="7"/>
  <c r="M82" i="7"/>
  <c r="L82" i="7"/>
  <c r="K82" i="7"/>
  <c r="J82" i="7"/>
  <c r="I82" i="7"/>
  <c r="H82" i="7"/>
  <c r="G82" i="7"/>
  <c r="F82" i="7"/>
  <c r="E82" i="7"/>
  <c r="D82" i="7"/>
  <c r="C82" i="7"/>
  <c r="B82" i="7"/>
  <c r="A82" i="7"/>
  <c r="R81" i="7"/>
  <c r="Q81" i="7"/>
  <c r="P81" i="7"/>
  <c r="O81" i="7"/>
  <c r="N81" i="7"/>
  <c r="M81" i="7"/>
  <c r="L81" i="7"/>
  <c r="K81" i="7"/>
  <c r="J81" i="7"/>
  <c r="I81" i="7"/>
  <c r="H81" i="7"/>
  <c r="G81" i="7"/>
  <c r="F81" i="7"/>
  <c r="E81" i="7"/>
  <c r="D81" i="7"/>
  <c r="C81" i="7"/>
  <c r="B81" i="7"/>
  <c r="A81" i="7"/>
  <c r="R80" i="7"/>
  <c r="Q80" i="7"/>
  <c r="P80" i="7"/>
  <c r="O80" i="7"/>
  <c r="N80" i="7"/>
  <c r="M80" i="7"/>
  <c r="L80" i="7"/>
  <c r="K80" i="7"/>
  <c r="J80" i="7"/>
  <c r="I80" i="7"/>
  <c r="H80" i="7"/>
  <c r="G80" i="7"/>
  <c r="F80" i="7"/>
  <c r="E80" i="7"/>
  <c r="D80" i="7"/>
  <c r="C80" i="7"/>
  <c r="B80" i="7"/>
  <c r="A80" i="7"/>
  <c r="R79" i="7"/>
  <c r="Q79" i="7"/>
  <c r="P79" i="7"/>
  <c r="O79" i="7"/>
  <c r="N79" i="7"/>
  <c r="M79" i="7"/>
  <c r="L79" i="7"/>
  <c r="K79" i="7"/>
  <c r="J79" i="7"/>
  <c r="I79" i="7"/>
  <c r="H79" i="7"/>
  <c r="G79" i="7"/>
  <c r="F79" i="7"/>
  <c r="E79" i="7"/>
  <c r="D79" i="7"/>
  <c r="C79" i="7"/>
  <c r="B79" i="7"/>
  <c r="A79" i="7"/>
  <c r="R78" i="7"/>
  <c r="Q78" i="7"/>
  <c r="P78" i="7"/>
  <c r="O78" i="7"/>
  <c r="N78" i="7"/>
  <c r="M78" i="7"/>
  <c r="L78" i="7"/>
  <c r="K78" i="7"/>
  <c r="J78" i="7"/>
  <c r="I78" i="7"/>
  <c r="H78" i="7"/>
  <c r="G78" i="7"/>
  <c r="F78" i="7"/>
  <c r="E78" i="7"/>
  <c r="D78" i="7"/>
  <c r="C78" i="7"/>
  <c r="B78" i="7"/>
  <c r="A78" i="7"/>
  <c r="R77" i="7"/>
  <c r="Q77" i="7"/>
  <c r="P77" i="7"/>
  <c r="O77" i="7"/>
  <c r="N77" i="7"/>
  <c r="M77" i="7"/>
  <c r="L77" i="7"/>
  <c r="K77" i="7"/>
  <c r="J77" i="7"/>
  <c r="I77" i="7"/>
  <c r="H77" i="7"/>
  <c r="G77" i="7"/>
  <c r="F77" i="7"/>
  <c r="E77" i="7"/>
  <c r="D77" i="7"/>
  <c r="C77" i="7"/>
  <c r="B77" i="7"/>
  <c r="A77" i="7"/>
  <c r="R76" i="7"/>
  <c r="Q76" i="7"/>
  <c r="P76" i="7"/>
  <c r="O76" i="7"/>
  <c r="N76" i="7"/>
  <c r="M76" i="7"/>
  <c r="L76" i="7"/>
  <c r="K76" i="7"/>
  <c r="J76" i="7"/>
  <c r="I76" i="7"/>
  <c r="H76" i="7"/>
  <c r="G76" i="7"/>
  <c r="F76" i="7"/>
  <c r="E76" i="7"/>
  <c r="D76" i="7"/>
  <c r="C76" i="7"/>
  <c r="B76" i="7"/>
  <c r="A76" i="7"/>
  <c r="R75" i="7"/>
  <c r="Q75" i="7"/>
  <c r="P75" i="7"/>
  <c r="O75" i="7"/>
  <c r="N75" i="7"/>
  <c r="M75" i="7"/>
  <c r="L75" i="7"/>
  <c r="K75" i="7"/>
  <c r="J75" i="7"/>
  <c r="I75" i="7"/>
  <c r="H75" i="7"/>
  <c r="G75" i="7"/>
  <c r="F75" i="7"/>
  <c r="E75" i="7"/>
  <c r="D75" i="7"/>
  <c r="C75" i="7"/>
  <c r="B75" i="7"/>
  <c r="A75" i="7"/>
  <c r="R74" i="7"/>
  <c r="Q74" i="7"/>
  <c r="P74" i="7"/>
  <c r="O74" i="7"/>
  <c r="N74" i="7"/>
  <c r="M74" i="7"/>
  <c r="L74" i="7"/>
  <c r="K74" i="7"/>
  <c r="J74" i="7"/>
  <c r="I74" i="7"/>
  <c r="H74" i="7"/>
  <c r="G74" i="7"/>
  <c r="F74" i="7"/>
  <c r="E74" i="7"/>
  <c r="D74" i="7"/>
  <c r="C74" i="7"/>
  <c r="B74" i="7"/>
  <c r="A74" i="7"/>
  <c r="R73" i="7"/>
  <c r="Q73" i="7"/>
  <c r="P73" i="7"/>
  <c r="O73" i="7"/>
  <c r="N73" i="7"/>
  <c r="M73" i="7"/>
  <c r="L73" i="7"/>
  <c r="K73" i="7"/>
  <c r="J73" i="7"/>
  <c r="I73" i="7"/>
  <c r="H73" i="7"/>
  <c r="G73" i="7"/>
  <c r="F73" i="7"/>
  <c r="E73" i="7"/>
  <c r="D73" i="7"/>
  <c r="C73" i="7"/>
  <c r="B73" i="7"/>
  <c r="A73" i="7"/>
  <c r="R72" i="7"/>
  <c r="Q72" i="7"/>
  <c r="P72" i="7"/>
  <c r="O72" i="7"/>
  <c r="N72" i="7"/>
  <c r="M72" i="7"/>
  <c r="L72" i="7"/>
  <c r="K72" i="7"/>
  <c r="J72" i="7"/>
  <c r="I72" i="7"/>
  <c r="H72" i="7"/>
  <c r="G72" i="7"/>
  <c r="F72" i="7"/>
  <c r="E72" i="7"/>
  <c r="D72" i="7"/>
  <c r="C72" i="7"/>
  <c r="B72" i="7"/>
  <c r="A72" i="7"/>
  <c r="R71" i="7"/>
  <c r="Q71" i="7"/>
  <c r="P71" i="7"/>
  <c r="O71" i="7"/>
  <c r="N71" i="7"/>
  <c r="M71" i="7"/>
  <c r="L71" i="7"/>
  <c r="K71" i="7"/>
  <c r="J71" i="7"/>
  <c r="I71" i="7"/>
  <c r="H71" i="7"/>
  <c r="G71" i="7"/>
  <c r="F71" i="7"/>
  <c r="E71" i="7"/>
  <c r="D71" i="7"/>
  <c r="C71" i="7"/>
  <c r="B71" i="7"/>
  <c r="A71" i="7"/>
  <c r="R70" i="7"/>
  <c r="Q70" i="7"/>
  <c r="P70" i="7"/>
  <c r="O70" i="7"/>
  <c r="N70" i="7"/>
  <c r="M70" i="7"/>
  <c r="L70" i="7"/>
  <c r="K70" i="7"/>
  <c r="J70" i="7"/>
  <c r="I70" i="7"/>
  <c r="H70" i="7"/>
  <c r="G70" i="7"/>
  <c r="F70" i="7"/>
  <c r="E70" i="7"/>
  <c r="D70" i="7"/>
  <c r="C70" i="7"/>
  <c r="B70" i="7"/>
  <c r="A70" i="7"/>
  <c r="R69" i="7"/>
  <c r="Q69" i="7"/>
  <c r="P69" i="7"/>
  <c r="O69" i="7"/>
  <c r="N69" i="7"/>
  <c r="M69" i="7"/>
  <c r="L69" i="7"/>
  <c r="K69" i="7"/>
  <c r="J69" i="7"/>
  <c r="I69" i="7"/>
  <c r="H69" i="7"/>
  <c r="G69" i="7"/>
  <c r="F69" i="7"/>
  <c r="E69" i="7"/>
  <c r="D69" i="7"/>
  <c r="C69" i="7"/>
  <c r="B69" i="7"/>
  <c r="A69" i="7"/>
  <c r="R68" i="7"/>
  <c r="Q68" i="7"/>
  <c r="P68" i="7"/>
  <c r="O68" i="7"/>
  <c r="N68" i="7"/>
  <c r="M68" i="7"/>
  <c r="L68" i="7"/>
  <c r="K68" i="7"/>
  <c r="J68" i="7"/>
  <c r="I68" i="7"/>
  <c r="H68" i="7"/>
  <c r="G68" i="7"/>
  <c r="F68" i="7"/>
  <c r="E68" i="7"/>
  <c r="D68" i="7"/>
  <c r="C68" i="7"/>
  <c r="B68" i="7"/>
  <c r="A68" i="7"/>
  <c r="R67" i="7"/>
  <c r="Q67" i="7"/>
  <c r="P67" i="7"/>
  <c r="O67" i="7"/>
  <c r="N67" i="7"/>
  <c r="M67" i="7"/>
  <c r="L67" i="7"/>
  <c r="K67" i="7"/>
  <c r="J67" i="7"/>
  <c r="I67" i="7"/>
  <c r="H67" i="7"/>
  <c r="G67" i="7"/>
  <c r="F67" i="7"/>
  <c r="E67" i="7"/>
  <c r="D67" i="7"/>
  <c r="C67" i="7"/>
  <c r="B67" i="7"/>
  <c r="A67" i="7"/>
  <c r="R66" i="7"/>
  <c r="Q66" i="7"/>
  <c r="P66" i="7"/>
  <c r="O66" i="7"/>
  <c r="N66" i="7"/>
  <c r="M66" i="7"/>
  <c r="L66" i="7"/>
  <c r="K66" i="7"/>
  <c r="J66" i="7"/>
  <c r="I66" i="7"/>
  <c r="H66" i="7"/>
  <c r="G66" i="7"/>
  <c r="F66" i="7"/>
  <c r="E66" i="7"/>
  <c r="D66" i="7"/>
  <c r="C66" i="7"/>
  <c r="B66" i="7"/>
  <c r="A66" i="7"/>
  <c r="E15" i="6"/>
  <c r="F15" i="6"/>
  <c r="G15" i="6"/>
  <c r="H15" i="6"/>
  <c r="I15" i="6"/>
  <c r="L15" i="6"/>
  <c r="N15" i="6"/>
  <c r="O15" i="6"/>
  <c r="P15" i="6"/>
  <c r="T15" i="6"/>
  <c r="U15" i="6"/>
  <c r="V15" i="6"/>
  <c r="W15" i="6"/>
  <c r="Y15" i="6"/>
  <c r="Z15" i="6"/>
  <c r="AA15" i="6"/>
  <c r="AB15" i="6"/>
  <c r="AC15" i="6"/>
  <c r="AD15" i="6"/>
  <c r="AE15" i="6"/>
  <c r="AF15" i="6"/>
  <c r="AH15" i="6"/>
  <c r="AI15" i="6"/>
  <c r="AJ15" i="6"/>
  <c r="AK15" i="6"/>
  <c r="AM15" i="6"/>
  <c r="AN15" i="6"/>
  <c r="AO15" i="6"/>
  <c r="AP15" i="6"/>
  <c r="AQ15" i="6"/>
  <c r="AR15" i="6"/>
  <c r="AT15" i="6"/>
  <c r="AW15" i="6"/>
  <c r="AY15" i="6"/>
  <c r="AZ15" i="6"/>
  <c r="BA15" i="6"/>
  <c r="BC15" i="6"/>
  <c r="BE15" i="6"/>
  <c r="BF15" i="6"/>
  <c r="BG15" i="6"/>
  <c r="BI15" i="6"/>
  <c r="BJ15" i="6"/>
  <c r="BK15" i="6"/>
  <c r="BL15" i="6"/>
  <c r="BM15" i="6"/>
  <c r="BN15" i="6"/>
  <c r="BO15" i="6"/>
  <c r="BQ15" i="6"/>
  <c r="BR15" i="6"/>
  <c r="BS15" i="6"/>
  <c r="BT15" i="6"/>
  <c r="BU15" i="6"/>
  <c r="BV15" i="6"/>
  <c r="BW15" i="6"/>
  <c r="BX15" i="6"/>
  <c r="BY15" i="6"/>
  <c r="BZ15" i="6"/>
  <c r="CA15" i="6"/>
  <c r="D15" i="6"/>
  <c r="E21" i="6"/>
  <c r="F21" i="6"/>
  <c r="G21" i="6"/>
  <c r="H21" i="6"/>
  <c r="I21" i="6"/>
  <c r="J21" i="6"/>
  <c r="L21" i="6"/>
  <c r="N21" i="6"/>
  <c r="O21" i="6"/>
  <c r="P21" i="6"/>
  <c r="T21" i="6"/>
  <c r="U21" i="6"/>
  <c r="V21" i="6"/>
  <c r="W21" i="6"/>
  <c r="Y21" i="6"/>
  <c r="Z21" i="6"/>
  <c r="AA21" i="6"/>
  <c r="AB21" i="6"/>
  <c r="AC21" i="6"/>
  <c r="AD21" i="6"/>
  <c r="AE21" i="6"/>
  <c r="AF21" i="6"/>
  <c r="AH21" i="6"/>
  <c r="AI21" i="6"/>
  <c r="AJ21" i="6"/>
  <c r="AK21" i="6"/>
  <c r="AM21" i="6"/>
  <c r="AN21" i="6"/>
  <c r="AO21" i="6"/>
  <c r="AP21" i="6"/>
  <c r="AQ21" i="6"/>
  <c r="AR21" i="6"/>
  <c r="AT21" i="6"/>
  <c r="AW21" i="6"/>
  <c r="AY21" i="6"/>
  <c r="BA21" i="6"/>
  <c r="BC21" i="6"/>
  <c r="BE21" i="6"/>
  <c r="BF21" i="6"/>
  <c r="BG21" i="6"/>
  <c r="BI21" i="6"/>
  <c r="BJ21" i="6"/>
  <c r="BK21" i="6"/>
  <c r="BL21" i="6"/>
  <c r="BM21" i="6"/>
  <c r="BN21" i="6"/>
  <c r="BO21" i="6"/>
  <c r="BQ21" i="6"/>
  <c r="BR21" i="6"/>
  <c r="BS21" i="6"/>
  <c r="BT21" i="6"/>
  <c r="BU21" i="6"/>
  <c r="BV21" i="6"/>
  <c r="BW21" i="6"/>
  <c r="BX21" i="6"/>
  <c r="BY21" i="6"/>
  <c r="BZ21" i="6"/>
  <c r="CA21" i="6"/>
  <c r="D21" i="6"/>
  <c r="CA18" i="6"/>
  <c r="BZ18" i="6"/>
  <c r="BY18" i="6"/>
  <c r="BX18" i="6"/>
  <c r="BW18" i="6"/>
  <c r="BV18" i="6"/>
  <c r="BU18" i="6"/>
  <c r="BT18" i="6"/>
  <c r="BS18" i="6"/>
  <c r="BR18" i="6"/>
  <c r="BQ18" i="6"/>
  <c r="BO18" i="6"/>
  <c r="BN18" i="6"/>
  <c r="BM18" i="6"/>
  <c r="BL18" i="6"/>
  <c r="BK18" i="6"/>
  <c r="BJ18" i="6"/>
  <c r="BI18" i="6"/>
  <c r="BG18" i="6"/>
  <c r="BF18" i="6"/>
  <c r="BE18" i="6"/>
  <c r="BD18" i="6"/>
  <c r="BC18" i="6"/>
  <c r="BA18" i="6"/>
  <c r="AZ18" i="6"/>
  <c r="AY18" i="6"/>
  <c r="AX18" i="6"/>
  <c r="AW18" i="6"/>
  <c r="AU18" i="6"/>
  <c r="AT18" i="6"/>
  <c r="AR18" i="6"/>
  <c r="AQ18" i="6"/>
  <c r="AP18" i="6"/>
  <c r="AO18" i="6"/>
  <c r="AN18" i="6"/>
  <c r="AM18" i="6"/>
  <c r="AK18" i="6"/>
  <c r="AJ18" i="6"/>
  <c r="AI18" i="6"/>
  <c r="AH18" i="6"/>
  <c r="AF18" i="6"/>
  <c r="AE18" i="6"/>
  <c r="AD18" i="6"/>
  <c r="AC18" i="6"/>
  <c r="AB18" i="6"/>
  <c r="AA18" i="6"/>
  <c r="Z18" i="6"/>
  <c r="Y18" i="6"/>
  <c r="X18" i="6"/>
  <c r="W18" i="6"/>
  <c r="V18" i="6"/>
  <c r="U18" i="6"/>
  <c r="T18" i="6"/>
  <c r="R18" i="6"/>
  <c r="P18" i="6"/>
  <c r="O18" i="6"/>
  <c r="I18" i="6"/>
  <c r="H18" i="6"/>
  <c r="G18" i="6"/>
  <c r="F18" i="6"/>
  <c r="E18" i="6"/>
  <c r="D18" i="6"/>
  <c r="CA12" i="6"/>
  <c r="BZ12" i="6"/>
  <c r="BY12" i="6"/>
  <c r="BX12" i="6"/>
  <c r="BW12" i="6"/>
  <c r="BV12" i="6"/>
  <c r="BU12" i="6"/>
  <c r="BT12" i="6"/>
  <c r="BS12" i="6"/>
  <c r="BR12" i="6"/>
  <c r="BQ12" i="6"/>
  <c r="BO12" i="6"/>
  <c r="BN12" i="6"/>
  <c r="BM12" i="6"/>
  <c r="BL12" i="6"/>
  <c r="BK12" i="6"/>
  <c r="BJ12" i="6"/>
  <c r="BI12" i="6"/>
  <c r="BG12" i="6"/>
  <c r="BF12" i="6"/>
  <c r="BE12" i="6"/>
  <c r="BC12" i="6"/>
  <c r="BA12" i="6"/>
  <c r="AZ12" i="6"/>
  <c r="AY12" i="6"/>
  <c r="AX12" i="6"/>
  <c r="AW12" i="6"/>
  <c r="AU12" i="6"/>
  <c r="AT12" i="6"/>
  <c r="AR12" i="6"/>
  <c r="AQ12" i="6"/>
  <c r="AP12" i="6"/>
  <c r="AO12" i="6"/>
  <c r="AN12" i="6"/>
  <c r="AM12" i="6"/>
  <c r="AK12" i="6"/>
  <c r="AJ12" i="6"/>
  <c r="AI12" i="6"/>
  <c r="AH12" i="6"/>
  <c r="AF12" i="6"/>
  <c r="AE12" i="6"/>
  <c r="AC12" i="6"/>
  <c r="AB12" i="6"/>
  <c r="AA12" i="6"/>
  <c r="Z12" i="6"/>
  <c r="Y12" i="6"/>
  <c r="X12" i="6"/>
  <c r="W12" i="6"/>
  <c r="V12" i="6"/>
  <c r="U12" i="6"/>
  <c r="T12" i="6"/>
  <c r="R12" i="6"/>
  <c r="P12" i="6"/>
  <c r="O12" i="6"/>
  <c r="L12" i="6"/>
  <c r="I12" i="6"/>
  <c r="H12" i="6"/>
  <c r="G12" i="6"/>
  <c r="F12" i="6"/>
  <c r="E12" i="6"/>
  <c r="D12" i="6"/>
  <c r="CA9" i="6"/>
  <c r="BZ9" i="6"/>
  <c r="BY9" i="6"/>
  <c r="BX9" i="6"/>
  <c r="BW9" i="6"/>
  <c r="BV9" i="6"/>
  <c r="BU9" i="6"/>
  <c r="BT9" i="6"/>
  <c r="BS9" i="6"/>
  <c r="BR9" i="6"/>
  <c r="BQ9" i="6"/>
  <c r="BO9" i="6"/>
  <c r="BN9" i="6"/>
  <c r="BM9" i="6"/>
  <c r="BL9" i="6"/>
  <c r="BK9" i="6"/>
  <c r="BJ9" i="6"/>
  <c r="BI9" i="6"/>
  <c r="BG9" i="6"/>
  <c r="BF9" i="6"/>
  <c r="BE9" i="6"/>
  <c r="BC9" i="6"/>
  <c r="BA9" i="6"/>
  <c r="AY9" i="6"/>
  <c r="AW9" i="6"/>
  <c r="AU9" i="6"/>
  <c r="AT9" i="6"/>
  <c r="AR9" i="6"/>
  <c r="AQ9" i="6"/>
  <c r="AP9" i="6"/>
  <c r="AO9" i="6"/>
  <c r="AN9" i="6"/>
  <c r="AM9" i="6"/>
  <c r="AK9" i="6"/>
  <c r="AJ9" i="6"/>
  <c r="AI9" i="6"/>
  <c r="AH9" i="6"/>
  <c r="AF9" i="6"/>
  <c r="AE9" i="6"/>
  <c r="AD9" i="6"/>
  <c r="AC9" i="6"/>
  <c r="AB9" i="6"/>
  <c r="AA9" i="6"/>
  <c r="Z9" i="6"/>
  <c r="Y9" i="6"/>
  <c r="X9" i="6"/>
  <c r="W9" i="6"/>
  <c r="V9" i="6"/>
  <c r="U9" i="6"/>
  <c r="T9" i="6"/>
  <c r="P9" i="6"/>
  <c r="O9" i="6"/>
  <c r="L9" i="6"/>
  <c r="J9" i="6"/>
  <c r="I9" i="6"/>
  <c r="H9" i="6"/>
  <c r="G9" i="6"/>
  <c r="F9" i="6"/>
  <c r="E9" i="6"/>
  <c r="D9" i="6"/>
  <c r="E6" i="6"/>
  <c r="F6" i="6"/>
  <c r="G6" i="6"/>
  <c r="H6" i="6"/>
  <c r="I6" i="6"/>
  <c r="L6" i="6"/>
  <c r="O6" i="6"/>
  <c r="P6" i="6"/>
  <c r="T6" i="6"/>
  <c r="U6" i="6"/>
  <c r="V6" i="6"/>
  <c r="W6" i="6"/>
  <c r="X6" i="6"/>
  <c r="Y6" i="6"/>
  <c r="Z6" i="6"/>
  <c r="AA6" i="6"/>
  <c r="AB6" i="6"/>
  <c r="AC6" i="6"/>
  <c r="AE6" i="6"/>
  <c r="AF6" i="6"/>
  <c r="AH6" i="6"/>
  <c r="AI6" i="6"/>
  <c r="AJ6" i="6"/>
  <c r="AK6" i="6"/>
  <c r="AM6" i="6"/>
  <c r="AN6" i="6"/>
  <c r="AO6" i="6"/>
  <c r="AP6" i="6"/>
  <c r="AQ6" i="6"/>
  <c r="AR6" i="6"/>
  <c r="AT6" i="6"/>
  <c r="AW6" i="6"/>
  <c r="AY6" i="6"/>
  <c r="BA6" i="6"/>
  <c r="BC6" i="6"/>
  <c r="BE6" i="6"/>
  <c r="BF6" i="6"/>
  <c r="BG6" i="6"/>
  <c r="BI6" i="6"/>
  <c r="BJ6" i="6"/>
  <c r="BK6" i="6"/>
  <c r="BL6" i="6"/>
  <c r="BM6" i="6"/>
  <c r="BN6" i="6"/>
  <c r="BO6" i="6"/>
  <c r="BQ6" i="6"/>
  <c r="BR6" i="6"/>
  <c r="BS6" i="6"/>
  <c r="BT6" i="6"/>
  <c r="BU6" i="6"/>
  <c r="BV6" i="6"/>
  <c r="BW6" i="6"/>
  <c r="BX6" i="6"/>
  <c r="BY6" i="6"/>
  <c r="BZ6" i="6"/>
  <c r="CA6" i="6"/>
  <c r="D6" i="6"/>
  <c r="BC30" i="3"/>
  <c r="AZ31" i="3"/>
  <c r="AZ30" i="3"/>
  <c r="AZ20" i="3"/>
  <c r="AV16" i="3"/>
  <c r="AV15" i="3"/>
  <c r="AU5" i="3"/>
  <c r="AQ31" i="3"/>
  <c r="AQ30" i="3"/>
  <c r="AO10" i="3"/>
  <c r="AK36" i="3"/>
  <c r="AK35" i="3"/>
  <c r="AK16" i="3"/>
  <c r="AK15" i="3"/>
  <c r="AE31" i="3"/>
  <c r="BZ40" i="3"/>
  <c r="BX40" i="3"/>
  <c r="BW40" i="3"/>
  <c r="BV40" i="3"/>
  <c r="BU40"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U40" i="3"/>
  <c r="AT40" i="3"/>
  <c r="AR40" i="3"/>
  <c r="AQ40" i="3"/>
  <c r="AP40" i="3"/>
  <c r="AO40" i="3"/>
  <c r="AN40" i="3"/>
  <c r="AM40" i="3"/>
  <c r="AL40" i="3"/>
  <c r="AK40" i="3"/>
  <c r="AJ40" i="3"/>
  <c r="AI40" i="3"/>
  <c r="AH40" i="3"/>
  <c r="AG40" i="3"/>
  <c r="AF40" i="3"/>
  <c r="AE40" i="3"/>
  <c r="AD40" i="3"/>
  <c r="AC40" i="3"/>
  <c r="AB40" i="3"/>
  <c r="AA40" i="3"/>
  <c r="Z40" i="3"/>
  <c r="Y40" i="3"/>
  <c r="X40" i="3"/>
  <c r="W40" i="3"/>
  <c r="V40" i="3"/>
  <c r="U40" i="3"/>
  <c r="T40" i="3"/>
  <c r="S40" i="3"/>
  <c r="R40" i="3"/>
  <c r="Q40" i="3"/>
  <c r="P40" i="3"/>
  <c r="O40" i="3"/>
  <c r="N40" i="3"/>
  <c r="M40" i="3"/>
  <c r="L40" i="3"/>
  <c r="J40" i="3"/>
  <c r="I40" i="3"/>
  <c r="H40" i="3"/>
  <c r="G40" i="3"/>
  <c r="F40" i="3"/>
  <c r="E40" i="3"/>
  <c r="D40" i="3"/>
  <c r="BZ35" i="3"/>
  <c r="BX35" i="3"/>
  <c r="BW35" i="3"/>
  <c r="BV35" i="3"/>
  <c r="BU35" i="3"/>
  <c r="BT35" i="3"/>
  <c r="BS35" i="3"/>
  <c r="BR35" i="3"/>
  <c r="BQ35" i="3"/>
  <c r="BO35" i="3"/>
  <c r="BN35" i="3"/>
  <c r="BM35" i="3"/>
  <c r="BL35" i="3"/>
  <c r="BK35" i="3"/>
  <c r="BJ35" i="3"/>
  <c r="BI35" i="3"/>
  <c r="BH35" i="3"/>
  <c r="BG35" i="3"/>
  <c r="BF35" i="3"/>
  <c r="BE35" i="3"/>
  <c r="BD35" i="3"/>
  <c r="BC35" i="3"/>
  <c r="BB35" i="3"/>
  <c r="BA35" i="3"/>
  <c r="AZ35" i="3"/>
  <c r="AY35" i="3"/>
  <c r="AX35" i="3"/>
  <c r="AW35" i="3"/>
  <c r="AV35" i="3"/>
  <c r="AT35" i="3"/>
  <c r="AR35" i="3"/>
  <c r="AQ35" i="3"/>
  <c r="AP35" i="3"/>
  <c r="AO35" i="3"/>
  <c r="AN35" i="3"/>
  <c r="AM35" i="3"/>
  <c r="AL35" i="3"/>
  <c r="AJ35" i="3"/>
  <c r="AI35" i="3"/>
  <c r="AH35" i="3"/>
  <c r="AG35" i="3"/>
  <c r="AF35" i="3"/>
  <c r="AE35" i="3"/>
  <c r="AD35" i="3"/>
  <c r="AC35" i="3"/>
  <c r="AB35" i="3"/>
  <c r="AA35" i="3"/>
  <c r="Z35" i="3"/>
  <c r="Y35" i="3"/>
  <c r="X35" i="3"/>
  <c r="W35" i="3"/>
  <c r="V35" i="3"/>
  <c r="U35" i="3"/>
  <c r="T35" i="3"/>
  <c r="S35" i="3"/>
  <c r="R35" i="3"/>
  <c r="Q35" i="3"/>
  <c r="P35" i="3"/>
  <c r="O35" i="3"/>
  <c r="N35" i="3"/>
  <c r="M35" i="3"/>
  <c r="L35" i="3"/>
  <c r="J35" i="3"/>
  <c r="I35" i="3"/>
  <c r="H35" i="3"/>
  <c r="G35" i="3"/>
  <c r="F35" i="3"/>
  <c r="E35" i="3"/>
  <c r="D35" i="3"/>
  <c r="CA30" i="3"/>
  <c r="BZ30" i="3"/>
  <c r="BX30" i="3"/>
  <c r="BW30" i="3"/>
  <c r="BV30" i="3"/>
  <c r="BU30" i="3"/>
  <c r="BT30" i="3"/>
  <c r="BS30" i="3"/>
  <c r="BR30" i="3"/>
  <c r="BQ30" i="3"/>
  <c r="BP30" i="3"/>
  <c r="BO30" i="3"/>
  <c r="BN30" i="3"/>
  <c r="BM30" i="3"/>
  <c r="BL30" i="3"/>
  <c r="BK30" i="3"/>
  <c r="BJ30" i="3"/>
  <c r="BI30" i="3"/>
  <c r="BH30" i="3"/>
  <c r="BG30" i="3"/>
  <c r="BF30" i="3"/>
  <c r="BE30" i="3"/>
  <c r="BD30" i="3"/>
  <c r="BB30" i="3"/>
  <c r="BA30" i="3"/>
  <c r="AY30" i="3"/>
  <c r="AX30" i="3"/>
  <c r="AW30" i="3"/>
  <c r="AU30" i="3"/>
  <c r="AT30" i="3"/>
  <c r="AR30" i="3"/>
  <c r="AP30" i="3"/>
  <c r="AO30" i="3"/>
  <c r="AN30" i="3"/>
  <c r="AM30" i="3"/>
  <c r="AL30" i="3"/>
  <c r="AK30" i="3"/>
  <c r="AJ30" i="3"/>
  <c r="AI30" i="3"/>
  <c r="AH30" i="3"/>
  <c r="AG30" i="3"/>
  <c r="AF30" i="3"/>
  <c r="AE30" i="3"/>
  <c r="AD30" i="3"/>
  <c r="AC30" i="3"/>
  <c r="AB30" i="3"/>
  <c r="AA30" i="3"/>
  <c r="Z30" i="3"/>
  <c r="Y30" i="3"/>
  <c r="X30" i="3"/>
  <c r="W30" i="3"/>
  <c r="V30" i="3"/>
  <c r="U30" i="3"/>
  <c r="T30" i="3"/>
  <c r="S30" i="3"/>
  <c r="R30" i="3"/>
  <c r="Q30" i="3"/>
  <c r="P30" i="3"/>
  <c r="O30" i="3"/>
  <c r="N30" i="3"/>
  <c r="M30" i="3"/>
  <c r="L30" i="3"/>
  <c r="J30" i="3"/>
  <c r="I30" i="3"/>
  <c r="H30" i="3"/>
  <c r="G30" i="3"/>
  <c r="F30" i="3"/>
  <c r="E30" i="3"/>
  <c r="D30" i="3"/>
  <c r="CA25" i="3"/>
  <c r="BZ25" i="3"/>
  <c r="BX25" i="3"/>
  <c r="BW25" i="3"/>
  <c r="BV25" i="3"/>
  <c r="BU25"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U25" i="3"/>
  <c r="AT25" i="3"/>
  <c r="AR25" i="3"/>
  <c r="AQ25" i="3"/>
  <c r="AP25" i="3"/>
  <c r="AO25" i="3"/>
  <c r="AN25" i="3"/>
  <c r="AM25" i="3"/>
  <c r="AL25" i="3"/>
  <c r="AK25" i="3"/>
  <c r="AJ25" i="3"/>
  <c r="AI25" i="3"/>
  <c r="AH25" i="3"/>
  <c r="AG25" i="3"/>
  <c r="AF25" i="3"/>
  <c r="AE25" i="3"/>
  <c r="AD25" i="3"/>
  <c r="AC25" i="3"/>
  <c r="AB25" i="3"/>
  <c r="AA25" i="3"/>
  <c r="Z25" i="3"/>
  <c r="Y25" i="3"/>
  <c r="X25" i="3"/>
  <c r="W25" i="3"/>
  <c r="V25" i="3"/>
  <c r="U25" i="3"/>
  <c r="T25" i="3"/>
  <c r="S25" i="3"/>
  <c r="R25" i="3"/>
  <c r="Q25" i="3"/>
  <c r="P25" i="3"/>
  <c r="O25" i="3"/>
  <c r="N25" i="3"/>
  <c r="M25" i="3"/>
  <c r="L25" i="3"/>
  <c r="J25" i="3"/>
  <c r="I25" i="3"/>
  <c r="H25" i="3"/>
  <c r="G25" i="3"/>
  <c r="F25" i="3"/>
  <c r="E25" i="3"/>
  <c r="D25" i="3"/>
  <c r="BZ20" i="3"/>
  <c r="BX20" i="3"/>
  <c r="BW20" i="3"/>
  <c r="BV20" i="3"/>
  <c r="BU20" i="3"/>
  <c r="BT20" i="3"/>
  <c r="BS20" i="3"/>
  <c r="BR20" i="3"/>
  <c r="BQ20" i="3"/>
  <c r="BP20" i="3"/>
  <c r="BO20" i="3"/>
  <c r="BN20" i="3"/>
  <c r="BM20" i="3"/>
  <c r="BL20" i="3"/>
  <c r="BK20" i="3"/>
  <c r="BJ20" i="3"/>
  <c r="BI20" i="3"/>
  <c r="BH20" i="3"/>
  <c r="BG20" i="3"/>
  <c r="BF20" i="3"/>
  <c r="BE20" i="3"/>
  <c r="BD20" i="3"/>
  <c r="BC20" i="3"/>
  <c r="BB20" i="3"/>
  <c r="BA20" i="3"/>
  <c r="AY20" i="3"/>
  <c r="AX20" i="3"/>
  <c r="AW20" i="3"/>
  <c r="AV20" i="3"/>
  <c r="AU20" i="3"/>
  <c r="AT20" i="3"/>
  <c r="AR20" i="3"/>
  <c r="AQ20" i="3"/>
  <c r="AP20" i="3"/>
  <c r="AO20" i="3"/>
  <c r="AN20" i="3"/>
  <c r="AM20" i="3"/>
  <c r="AL20" i="3"/>
  <c r="AK20" i="3"/>
  <c r="AJ20" i="3"/>
  <c r="AI20" i="3"/>
  <c r="AH20" i="3"/>
  <c r="AG20" i="3"/>
  <c r="AF20" i="3"/>
  <c r="AE20" i="3"/>
  <c r="AD20" i="3"/>
  <c r="AC20" i="3"/>
  <c r="AB20" i="3"/>
  <c r="AA20" i="3"/>
  <c r="Z20" i="3"/>
  <c r="Y20" i="3"/>
  <c r="X20" i="3"/>
  <c r="W20" i="3"/>
  <c r="V20" i="3"/>
  <c r="U20" i="3"/>
  <c r="T20" i="3"/>
  <c r="S20" i="3"/>
  <c r="R20" i="3"/>
  <c r="Q20" i="3"/>
  <c r="P20" i="3"/>
  <c r="O20" i="3"/>
  <c r="N20" i="3"/>
  <c r="M20" i="3"/>
  <c r="L20" i="3"/>
  <c r="J20" i="3"/>
  <c r="I20" i="3"/>
  <c r="H20" i="3"/>
  <c r="G20" i="3"/>
  <c r="F20" i="3"/>
  <c r="E20" i="3"/>
  <c r="D20" i="3"/>
  <c r="BZ15" i="3"/>
  <c r="BX15" i="3"/>
  <c r="BW15" i="3"/>
  <c r="BV15" i="3"/>
  <c r="BU15" i="3"/>
  <c r="BT15" i="3"/>
  <c r="BS15" i="3"/>
  <c r="BR15" i="3"/>
  <c r="BQ15" i="3"/>
  <c r="BO15" i="3"/>
  <c r="BN15" i="3"/>
  <c r="BM15" i="3"/>
  <c r="BL15" i="3"/>
  <c r="BK15" i="3"/>
  <c r="BJ15" i="3"/>
  <c r="BI15" i="3"/>
  <c r="BH15" i="3"/>
  <c r="BG15" i="3"/>
  <c r="BF15" i="3"/>
  <c r="BE15" i="3"/>
  <c r="BD15" i="3"/>
  <c r="BC15" i="3"/>
  <c r="BB15" i="3"/>
  <c r="BA15" i="3"/>
  <c r="AZ15" i="3"/>
  <c r="AY15" i="3"/>
  <c r="AX15" i="3"/>
  <c r="AW15" i="3"/>
  <c r="AT15" i="3"/>
  <c r="AR15" i="3"/>
  <c r="AQ15" i="3"/>
  <c r="AP15" i="3"/>
  <c r="AO15" i="3"/>
  <c r="AN15" i="3"/>
  <c r="AM15" i="3"/>
  <c r="AL15" i="3"/>
  <c r="AJ15" i="3"/>
  <c r="AI15" i="3"/>
  <c r="AH15" i="3"/>
  <c r="AG15" i="3"/>
  <c r="AF15" i="3"/>
  <c r="AE15" i="3"/>
  <c r="AD15" i="3"/>
  <c r="AC15" i="3"/>
  <c r="AB15" i="3"/>
  <c r="AA15" i="3"/>
  <c r="Z15" i="3"/>
  <c r="Y15" i="3"/>
  <c r="X15" i="3"/>
  <c r="W15" i="3"/>
  <c r="V15" i="3"/>
  <c r="U15" i="3"/>
  <c r="T15" i="3"/>
  <c r="S15" i="3"/>
  <c r="R15" i="3"/>
  <c r="Q15" i="3"/>
  <c r="P15" i="3"/>
  <c r="O15" i="3"/>
  <c r="N15" i="3"/>
  <c r="M15" i="3"/>
  <c r="L15" i="3"/>
  <c r="J15" i="3"/>
  <c r="I15" i="3"/>
  <c r="H15" i="3"/>
  <c r="G15" i="3"/>
  <c r="F15" i="3"/>
  <c r="E15" i="3"/>
  <c r="D15" i="3"/>
  <c r="BZ10" i="3"/>
  <c r="BY10" i="3"/>
  <c r="BX10" i="3"/>
  <c r="BW10" i="3"/>
  <c r="BV10" i="3"/>
  <c r="BU10" i="3"/>
  <c r="BT10" i="3"/>
  <c r="BS10" i="3"/>
  <c r="BR10" i="3"/>
  <c r="BQ10" i="3"/>
  <c r="BO10" i="3"/>
  <c r="BN10" i="3"/>
  <c r="BM10" i="3"/>
  <c r="BL10" i="3"/>
  <c r="BK10" i="3"/>
  <c r="BJ10" i="3"/>
  <c r="BI10" i="3"/>
  <c r="BH10" i="3"/>
  <c r="BG10" i="3"/>
  <c r="BF10" i="3"/>
  <c r="BE10" i="3"/>
  <c r="BD10" i="3"/>
  <c r="BC10" i="3"/>
  <c r="BA10" i="3"/>
  <c r="AZ10" i="3"/>
  <c r="AY10" i="3"/>
  <c r="AX10" i="3"/>
  <c r="AW10" i="3"/>
  <c r="AU10" i="3"/>
  <c r="AT10" i="3"/>
  <c r="AR10" i="3"/>
  <c r="AQ10" i="3"/>
  <c r="AP10" i="3"/>
  <c r="AN10" i="3"/>
  <c r="AM10" i="3"/>
  <c r="AL10" i="3"/>
  <c r="AK10" i="3"/>
  <c r="AJ10" i="3"/>
  <c r="AI10" i="3"/>
  <c r="AH10" i="3"/>
  <c r="AG10" i="3"/>
  <c r="AF10" i="3"/>
  <c r="AE10" i="3"/>
  <c r="AD10" i="3"/>
  <c r="AC10" i="3"/>
  <c r="AB10" i="3"/>
  <c r="AA10" i="3"/>
  <c r="Z10" i="3"/>
  <c r="Y10" i="3"/>
  <c r="X10" i="3"/>
  <c r="W10" i="3"/>
  <c r="V10" i="3"/>
  <c r="U10" i="3"/>
  <c r="T10" i="3"/>
  <c r="S10" i="3"/>
  <c r="R10" i="3"/>
  <c r="P10" i="3"/>
  <c r="N10" i="3"/>
  <c r="M10" i="3"/>
  <c r="L10" i="3"/>
  <c r="J10" i="3"/>
  <c r="I10" i="3"/>
  <c r="H10" i="3"/>
  <c r="G10" i="3"/>
  <c r="F10" i="3"/>
  <c r="E10" i="3"/>
  <c r="D10" i="3"/>
  <c r="E5" i="3"/>
  <c r="F5" i="3"/>
  <c r="G5" i="3"/>
  <c r="H5" i="3"/>
  <c r="I5" i="3"/>
  <c r="J5" i="3"/>
  <c r="L5" i="3"/>
  <c r="M5" i="3"/>
  <c r="N5" i="3"/>
  <c r="O5" i="3"/>
  <c r="P5" i="3"/>
  <c r="R5" i="3"/>
  <c r="S5" i="3"/>
  <c r="T5" i="3"/>
  <c r="U5" i="3"/>
  <c r="V5" i="3"/>
  <c r="W5" i="3"/>
  <c r="X5" i="3"/>
  <c r="Y5" i="3"/>
  <c r="Z5" i="3"/>
  <c r="AA5" i="3"/>
  <c r="AB5" i="3"/>
  <c r="AC5" i="3"/>
  <c r="AD5" i="3"/>
  <c r="AE5" i="3"/>
  <c r="AF5" i="3"/>
  <c r="AG5" i="3"/>
  <c r="AH5" i="3"/>
  <c r="AI5" i="3"/>
  <c r="AJ5" i="3"/>
  <c r="AK5" i="3"/>
  <c r="AL5" i="3"/>
  <c r="AM5" i="3"/>
  <c r="AN5" i="3"/>
  <c r="AO5" i="3"/>
  <c r="AP5" i="3"/>
  <c r="AQ5" i="3"/>
  <c r="AR5" i="3"/>
  <c r="AT5" i="3"/>
  <c r="AV5" i="3"/>
  <c r="AW5" i="3"/>
  <c r="AX5" i="3"/>
  <c r="AY5" i="3"/>
  <c r="AZ5" i="3"/>
  <c r="BA5" i="3"/>
  <c r="BB5" i="3"/>
  <c r="BC5" i="3"/>
  <c r="BD5" i="3"/>
  <c r="BE5" i="3"/>
  <c r="BF5" i="3"/>
  <c r="BG5" i="3"/>
  <c r="BH5" i="3"/>
  <c r="BI5" i="3"/>
  <c r="BJ5" i="3"/>
  <c r="BK5" i="3"/>
  <c r="BL5" i="3"/>
  <c r="BM5" i="3"/>
  <c r="BN5" i="3"/>
  <c r="BO5" i="3"/>
  <c r="BP5" i="3"/>
  <c r="BQ5" i="3"/>
  <c r="BR5" i="3"/>
  <c r="BS5" i="3"/>
  <c r="BT5" i="3"/>
  <c r="BU5" i="3"/>
  <c r="BV5" i="3"/>
  <c r="BW5" i="3"/>
  <c r="BX5" i="3"/>
  <c r="BZ5" i="3"/>
  <c r="CA5" i="3"/>
  <c r="D5" i="3"/>
</calcChain>
</file>

<file path=xl/sharedStrings.xml><?xml version="1.0" encoding="utf-8"?>
<sst xmlns="http://schemas.openxmlformats.org/spreadsheetml/2006/main" count="10505" uniqueCount="414">
  <si>
    <t>Job Number</t>
  </si>
  <si>
    <t>Submitter</t>
  </si>
  <si>
    <t>Contact</t>
  </si>
  <si>
    <t># of Samples</t>
  </si>
  <si>
    <t>Date Approved</t>
  </si>
  <si>
    <t xml:space="preserve"> </t>
  </si>
  <si>
    <t>Lab No.</t>
  </si>
  <si>
    <t>Field No.</t>
  </si>
  <si>
    <t>Sample Description</t>
  </si>
  <si>
    <t>MRP-20947</t>
  </si>
  <si>
    <t>EMRI</t>
  </si>
  <si>
    <t>C-ICPOES_MS-61</t>
  </si>
  <si>
    <t>C-WDXRF-MAJORS</t>
  </si>
  <si>
    <t>Al</t>
  </si>
  <si>
    <t>Ca</t>
  </si>
  <si>
    <t>Fe</t>
  </si>
  <si>
    <t>K</t>
  </si>
  <si>
    <t>Mg</t>
  </si>
  <si>
    <t>P</t>
  </si>
  <si>
    <t>S</t>
  </si>
  <si>
    <t>Si</t>
  </si>
  <si>
    <t>Ti</t>
  </si>
  <si>
    <t>Ag</t>
  </si>
  <si>
    <t>As</t>
  </si>
  <si>
    <t>B</t>
  </si>
  <si>
    <t>Ba</t>
  </si>
  <si>
    <t>Be</t>
  </si>
  <si>
    <t>Bi</t>
  </si>
  <si>
    <t>Cd</t>
  </si>
  <si>
    <t>Ce</t>
  </si>
  <si>
    <t>Co</t>
  </si>
  <si>
    <t>Cr</t>
  </si>
  <si>
    <t>Cs</t>
  </si>
  <si>
    <t>Cu</t>
  </si>
  <si>
    <t>Dy</t>
  </si>
  <si>
    <t>Er</t>
  </si>
  <si>
    <t>Eu</t>
  </si>
  <si>
    <t>Ga</t>
  </si>
  <si>
    <t>Gd</t>
  </si>
  <si>
    <t>Ge</t>
  </si>
  <si>
    <t>Hf</t>
  </si>
  <si>
    <t>Ho</t>
  </si>
  <si>
    <t>In</t>
  </si>
  <si>
    <t>La</t>
  </si>
  <si>
    <t>Li</t>
  </si>
  <si>
    <t>Lu</t>
  </si>
  <si>
    <t>Mn</t>
  </si>
  <si>
    <t>Mo</t>
  </si>
  <si>
    <t>Nb</t>
  </si>
  <si>
    <t>Nd</t>
  </si>
  <si>
    <t>Ni</t>
  </si>
  <si>
    <t>Pb</t>
  </si>
  <si>
    <t>Pr</t>
  </si>
  <si>
    <t>Rb</t>
  </si>
  <si>
    <t>Re</t>
  </si>
  <si>
    <t>Sb</t>
  </si>
  <si>
    <t>Sc</t>
  </si>
  <si>
    <t>Se</t>
  </si>
  <si>
    <t>Sm</t>
  </si>
  <si>
    <t>Sn</t>
  </si>
  <si>
    <t>Sr</t>
  </si>
  <si>
    <t>Ta</t>
  </si>
  <si>
    <t>Tb</t>
  </si>
  <si>
    <t>Te</t>
  </si>
  <si>
    <t>Th</t>
  </si>
  <si>
    <t>Tl</t>
  </si>
  <si>
    <t>Tm</t>
  </si>
  <si>
    <t>U</t>
  </si>
  <si>
    <t>V</t>
  </si>
  <si>
    <t>W</t>
  </si>
  <si>
    <t>Y</t>
  </si>
  <si>
    <t>Yb</t>
  </si>
  <si>
    <t>Zn</t>
  </si>
  <si>
    <t>Zr</t>
  </si>
  <si>
    <t>Al2O3</t>
  </si>
  <si>
    <t>BaO</t>
  </si>
  <si>
    <t>CaO</t>
  </si>
  <si>
    <t>Cr2O3</t>
  </si>
  <si>
    <t>Fe2O3</t>
  </si>
  <si>
    <t>K2O</t>
  </si>
  <si>
    <t>LOI</t>
  </si>
  <si>
    <t>MgO</t>
  </si>
  <si>
    <t>MnO</t>
  </si>
  <si>
    <t>Na2O</t>
  </si>
  <si>
    <t>P2O5</t>
  </si>
  <si>
    <t>SiO2</t>
  </si>
  <si>
    <t>SrO</t>
  </si>
  <si>
    <t>TiO2</t>
  </si>
  <si>
    <t>V2O5</t>
  </si>
  <si>
    <t>%</t>
  </si>
  <si>
    <t>ppm</t>
  </si>
  <si>
    <t>C-576408</t>
  </si>
  <si>
    <t>Archived LASL NURE dry stream sediment sample;</t>
  </si>
  <si>
    <t>&lt;0.01</t>
  </si>
  <si>
    <t>&gt;30.0</t>
  </si>
  <si>
    <t>&lt;1</t>
  </si>
  <si>
    <t>&lt;5</t>
  </si>
  <si>
    <t>&lt;0.2</t>
  </si>
  <si>
    <t>&lt;2</t>
  </si>
  <si>
    <t>&lt;0.02</t>
  </si>
  <si>
    <t>&lt;0.05</t>
  </si>
  <si>
    <t>&lt;0.5</t>
  </si>
  <si>
    <t>C-576409</t>
  </si>
  <si>
    <t>C-576410</t>
  </si>
  <si>
    <t>125377Dup</t>
  </si>
  <si>
    <t>&lt;0.1</t>
  </si>
  <si>
    <t>C-576411</t>
  </si>
  <si>
    <t>Archived LASL NURE wet spring sediment sample;</t>
  </si>
  <si>
    <t>C-576412</t>
  </si>
  <si>
    <t>Archived LASL NURE wet spring sediment sample; Noted potential contamination sources-AGRICULTURE;</t>
  </si>
  <si>
    <t>&lt;10</t>
  </si>
  <si>
    <t>C-576413</t>
  </si>
  <si>
    <t>SAR-L.1</t>
  </si>
  <si>
    <t/>
  </si>
  <si>
    <t>C-576414</t>
  </si>
  <si>
    <t>Archived LASL NURE dry stream sediment sample; Noted potential contamination sources-MINING;</t>
  </si>
  <si>
    <t>C-576415</t>
  </si>
  <si>
    <t>C-576416</t>
  </si>
  <si>
    <t>C-576417</t>
  </si>
  <si>
    <t>Archived LASL NURE dry stream sediment sample; Noted potential contamination sources-AGRICULTURE;</t>
  </si>
  <si>
    <t>C-576418</t>
  </si>
  <si>
    <t>C-576419</t>
  </si>
  <si>
    <t>C-576420</t>
  </si>
  <si>
    <t>C-576421</t>
  </si>
  <si>
    <t>C-576422</t>
  </si>
  <si>
    <t>C-576423</t>
  </si>
  <si>
    <t>125374Dup</t>
  </si>
  <si>
    <t>C-576424</t>
  </si>
  <si>
    <t>SAR-L.2</t>
  </si>
  <si>
    <t>C-576425</t>
  </si>
  <si>
    <t>C-576426</t>
  </si>
  <si>
    <t>C-576427</t>
  </si>
  <si>
    <t>Archived LASL NURE dry spring sediment sample;</t>
  </si>
  <si>
    <t>C-576428</t>
  </si>
  <si>
    <t>C-576429</t>
  </si>
  <si>
    <t>C-576430</t>
  </si>
  <si>
    <t>C-576431</t>
  </si>
  <si>
    <t>C-576432</t>
  </si>
  <si>
    <t>C-576433</t>
  </si>
  <si>
    <t>C-576434</t>
  </si>
  <si>
    <t>C-576435</t>
  </si>
  <si>
    <t>SAR-M.2</t>
  </si>
  <si>
    <t>C-576436</t>
  </si>
  <si>
    <t>C-576437</t>
  </si>
  <si>
    <t>498500Dup</t>
  </si>
  <si>
    <t>C-576438</t>
  </si>
  <si>
    <t>125374</t>
  </si>
  <si>
    <t>C-576439</t>
  </si>
  <si>
    <t>125375</t>
  </si>
  <si>
    <t>C-576440</t>
  </si>
  <si>
    <t>125376</t>
  </si>
  <si>
    <t>C-576441</t>
  </si>
  <si>
    <t>125377</t>
  </si>
  <si>
    <t>C-576442</t>
  </si>
  <si>
    <t>125402</t>
  </si>
  <si>
    <t>C-576443</t>
  </si>
  <si>
    <t>125403</t>
  </si>
  <si>
    <t>C-576444</t>
  </si>
  <si>
    <t>125404</t>
  </si>
  <si>
    <t>C-576445</t>
  </si>
  <si>
    <t>125405</t>
  </si>
  <si>
    <t>C-576446</t>
  </si>
  <si>
    <t>SAR-H</t>
  </si>
  <si>
    <t>C-576447</t>
  </si>
  <si>
    <t>125406</t>
  </si>
  <si>
    <t>C-576448</t>
  </si>
  <si>
    <t>125407</t>
  </si>
  <si>
    <t>C-576449</t>
  </si>
  <si>
    <t>125416</t>
  </si>
  <si>
    <t>C-576450</t>
  </si>
  <si>
    <t>125417</t>
  </si>
  <si>
    <t>C-576451</t>
  </si>
  <si>
    <t>112516Dup</t>
  </si>
  <si>
    <t>C-576452</t>
  </si>
  <si>
    <t>125418</t>
  </si>
  <si>
    <t>C-576453</t>
  </si>
  <si>
    <t>499113</t>
  </si>
  <si>
    <t>C-576454</t>
  </si>
  <si>
    <t>499114</t>
  </si>
  <si>
    <t>C-576455</t>
  </si>
  <si>
    <t>499115</t>
  </si>
  <si>
    <t>C-576456</t>
  </si>
  <si>
    <t>499125</t>
  </si>
  <si>
    <t>C-576457</t>
  </si>
  <si>
    <t>SAR-L.1-01</t>
  </si>
  <si>
    <t>MRP-20948</t>
  </si>
  <si>
    <t>C-576458</t>
  </si>
  <si>
    <t>C-576459</t>
  </si>
  <si>
    <t>C-576460</t>
  </si>
  <si>
    <t>499224Dup</t>
  </si>
  <si>
    <t>C-576461</t>
  </si>
  <si>
    <t>C-576462</t>
  </si>
  <si>
    <t>C-576463</t>
  </si>
  <si>
    <t>C-576464</t>
  </si>
  <si>
    <t>C-576465</t>
  </si>
  <si>
    <t>C-576466</t>
  </si>
  <si>
    <t>C-576467</t>
  </si>
  <si>
    <t>C-576468</t>
  </si>
  <si>
    <t>C-576469</t>
  </si>
  <si>
    <t>C-576470</t>
  </si>
  <si>
    <t>499151Dup</t>
  </si>
  <si>
    <t>C-576471</t>
  </si>
  <si>
    <t>C-576472</t>
  </si>
  <si>
    <t>Archived LASL NURE dry stream sediment sample; Noted potential contamination sources-INDUSTRIAL;</t>
  </si>
  <si>
    <t>C-576473</t>
  </si>
  <si>
    <t>C-576474</t>
  </si>
  <si>
    <t>C-576475</t>
  </si>
  <si>
    <t>C-576476</t>
  </si>
  <si>
    <t>C-576477</t>
  </si>
  <si>
    <t>C-576478</t>
  </si>
  <si>
    <t>C-576479</t>
  </si>
  <si>
    <t>Archived LASL NURE wet stream sediment sample;</t>
  </si>
  <si>
    <t>C-576480</t>
  </si>
  <si>
    <t>C-576481</t>
  </si>
  <si>
    <t>Archived LASL NURE dry stream sediment sample; Noted potential contamination sources-OTHER;</t>
  </si>
  <si>
    <t>C-576482</t>
  </si>
  <si>
    <t>C-576483</t>
  </si>
  <si>
    <t>C-576484</t>
  </si>
  <si>
    <t>125688Dup</t>
  </si>
  <si>
    <t>C-576485</t>
  </si>
  <si>
    <t>C-576486</t>
  </si>
  <si>
    <t>C-576487</t>
  </si>
  <si>
    <t>499436</t>
  </si>
  <si>
    <t>C-576488</t>
  </si>
  <si>
    <t>499440</t>
  </si>
  <si>
    <t>Archived LASL NURE dry spring sediment sample; Noted potential contamination sources-OTHER;</t>
  </si>
  <si>
    <t>C-576489</t>
  </si>
  <si>
    <t>499441</t>
  </si>
  <si>
    <t>C-576490</t>
  </si>
  <si>
    <t>499442</t>
  </si>
  <si>
    <t>C-576491</t>
  </si>
  <si>
    <t>Comparison to Preferred Value</t>
  </si>
  <si>
    <t>Comparison to Mean</t>
  </si>
  <si>
    <t>Preferred Value</t>
  </si>
  <si>
    <t>Mean (n=)</t>
  </si>
  <si>
    <t>Mean (n=194,64)</t>
  </si>
  <si>
    <t>Mean (n=98,26)</t>
  </si>
  <si>
    <t>1340</t>
  </si>
  <si>
    <t>Mean (n=102,36)</t>
  </si>
  <si>
    <t>OK</t>
  </si>
  <si>
    <t xml:space="preserve">Low concentration difference/ near detection limit/ rounding value so error is greater </t>
  </si>
  <si>
    <t>Value is greater than +/- 15% of defined value but when compared to the mean over time the value is acceptable.</t>
  </si>
  <si>
    <t>Value is greater than +/-15%. Value also off from average over time. These values are assessed below</t>
  </si>
  <si>
    <t>Value not uncommon for reference material and is within the range of data normally returned or has otherwise been deemed acceptable.</t>
  </si>
  <si>
    <t>The mean "n=" is the number of analyses completed for this reference material since late 2022 on the current SGS contract.</t>
  </si>
  <si>
    <t>ICPOES_MS-60</t>
  </si>
  <si>
    <t>B:</t>
  </si>
  <si>
    <t>Boron is informational as the performance is not reliably characterized. Few reference materials have certified B values to reliably characterize the performance.</t>
  </si>
  <si>
    <t>Re:</t>
  </si>
  <si>
    <t xml:space="preserve">Re is informational as there not yet an established preferred value and there is insufficient data to calculate means for meaningful comparisons. </t>
  </si>
  <si>
    <t>NR</t>
  </si>
  <si>
    <t>Value is greater than +/-15%</t>
  </si>
  <si>
    <t>C_ICPOES_MS-60</t>
  </si>
  <si>
    <t>Chondrite Ratio</t>
  </si>
  <si>
    <t xml:space="preserve">  La </t>
  </si>
  <si>
    <t xml:space="preserve">  Ce </t>
  </si>
  <si>
    <t xml:space="preserve">  Pr </t>
  </si>
  <si>
    <t xml:space="preserve">  Nd </t>
  </si>
  <si>
    <t xml:space="preserve">  Sm </t>
  </si>
  <si>
    <t xml:space="preserve">  Eu </t>
  </si>
  <si>
    <t xml:space="preserve">  Dy </t>
  </si>
  <si>
    <t xml:space="preserve">  Ho </t>
  </si>
  <si>
    <t xml:space="preserve">  Er </t>
  </si>
  <si>
    <t xml:space="preserve">  Tm </t>
  </si>
  <si>
    <t xml:space="preserve">  Yb </t>
  </si>
  <si>
    <t xml:space="preserve">Lu </t>
  </si>
  <si>
    <t>Method C_ICPOES_MS-61</t>
  </si>
  <si>
    <t>Element</t>
  </si>
  <si>
    <t>Lower Reporting Limit</t>
  </si>
  <si>
    <t>Unit</t>
  </si>
  <si>
    <t>mg/kg</t>
  </si>
  <si>
    <t>Analyses completed by Minerals Analytical Chemistry contract laboratory: SGS Labs</t>
  </si>
  <si>
    <t>Values/elements highlighted in yellow are for Informational purposes ONLY</t>
  </si>
  <si>
    <t>C-575034</t>
  </si>
  <si>
    <t>Archived LASL NURE wet stream sediment sample; Noted potential contamination sources-MINING;</t>
  </si>
  <si>
    <t>C-575035</t>
  </si>
  <si>
    <t>C-575036</t>
  </si>
  <si>
    <t>499354Dup</t>
  </si>
  <si>
    <t>C-575037</t>
  </si>
  <si>
    <t>C-575038</t>
  </si>
  <si>
    <t>C-575039</t>
  </si>
  <si>
    <t>C-575040</t>
  </si>
  <si>
    <t>C-575041</t>
  </si>
  <si>
    <t>C-575042</t>
  </si>
  <si>
    <t>C-575043</t>
  </si>
  <si>
    <t>C-575044</t>
  </si>
  <si>
    <t>C-575045</t>
  </si>
  <si>
    <t>C-575046</t>
  </si>
  <si>
    <t>499201Dup</t>
  </si>
  <si>
    <t>C-575047</t>
  </si>
  <si>
    <t>C-575048</t>
  </si>
  <si>
    <t>C-575049</t>
  </si>
  <si>
    <t>C-575050</t>
  </si>
  <si>
    <t>C-575051</t>
  </si>
  <si>
    <t>C-575052</t>
  </si>
  <si>
    <t>C-575053</t>
  </si>
  <si>
    <t>C-575054</t>
  </si>
  <si>
    <t>C-575055</t>
  </si>
  <si>
    <t>C-575056</t>
  </si>
  <si>
    <t>C-575057</t>
  </si>
  <si>
    <t>C-575058</t>
  </si>
  <si>
    <t>125409Dup</t>
  </si>
  <si>
    <t>C-575059</t>
  </si>
  <si>
    <t>C-575060</t>
  </si>
  <si>
    <t>C-575061</t>
  </si>
  <si>
    <t>C-575062</t>
  </si>
  <si>
    <t>C-575063</t>
  </si>
  <si>
    <t>499202</t>
  </si>
  <si>
    <t>Archived LASL NURE wet stream sediment sample; Noted potential contamination sources-OTHER;</t>
  </si>
  <si>
    <t>C-575064</t>
  </si>
  <si>
    <t>499353</t>
  </si>
  <si>
    <t>C-575065</t>
  </si>
  <si>
    <t>499354</t>
  </si>
  <si>
    <t>C-575066</t>
  </si>
  <si>
    <t>499355</t>
  </si>
  <si>
    <t>C-575067</t>
  </si>
  <si>
    <t>125327</t>
  </si>
  <si>
    <t>C-575068</t>
  </si>
  <si>
    <t>125328</t>
  </si>
  <si>
    <t>C-575069</t>
  </si>
  <si>
    <t>agiebel@mines.edu</t>
  </si>
  <si>
    <t>MRP-20910</t>
  </si>
  <si>
    <t>Mean (n=92,26)</t>
  </si>
  <si>
    <t>Mean (n=105,25)</t>
  </si>
  <si>
    <t>Mean (n=181,51)</t>
  </si>
  <si>
    <t>36 (30)</t>
  </si>
  <si>
    <t>50 (41)</t>
  </si>
  <si>
    <t>34 (28)</t>
  </si>
  <si>
    <t>C-609932</t>
  </si>
  <si>
    <t>C-609931</t>
  </si>
  <si>
    <t>C-609930</t>
  </si>
  <si>
    <t>C-609929</t>
  </si>
  <si>
    <t>C-609928</t>
  </si>
  <si>
    <t>C-609927</t>
  </si>
  <si>
    <t>C-609926</t>
  </si>
  <si>
    <t>C-609925</t>
  </si>
  <si>
    <t>112224DUP</t>
  </si>
  <si>
    <t>C-609924</t>
  </si>
  <si>
    <t>C-609923</t>
  </si>
  <si>
    <t>C-609922</t>
  </si>
  <si>
    <t>C-609921</t>
  </si>
  <si>
    <t>C-609920</t>
  </si>
  <si>
    <t>C-609919</t>
  </si>
  <si>
    <t>C-609918</t>
  </si>
  <si>
    <t>C-609917</t>
  </si>
  <si>
    <t>C-609916</t>
  </si>
  <si>
    <t>499443DUP</t>
  </si>
  <si>
    <t>C-609915</t>
  </si>
  <si>
    <t>C-609914</t>
  </si>
  <si>
    <t>C-609913</t>
  </si>
  <si>
    <t>C-609912</t>
  </si>
  <si>
    <t>C-609911</t>
  </si>
  <si>
    <t>C-609910</t>
  </si>
  <si>
    <t>C-609909</t>
  </si>
  <si>
    <t>C-609908</t>
  </si>
  <si>
    <t>Archived LASL NURE wet stream sediment sample; Noted potential contamination sources-AGRICULTURE;</t>
  </si>
  <si>
    <t>C-609907</t>
  </si>
  <si>
    <t>C-609906</t>
  </si>
  <si>
    <t>C-609905</t>
  </si>
  <si>
    <t>C-609904</t>
  </si>
  <si>
    <t>C-609903</t>
  </si>
  <si>
    <t>Andrew Giebel</t>
  </si>
  <si>
    <t>MRP-22043</t>
  </si>
  <si>
    <t>Mean</t>
  </si>
  <si>
    <t>ICPOES_MS-61</t>
  </si>
  <si>
    <t>C-615464</t>
  </si>
  <si>
    <t>SWCO-1</t>
  </si>
  <si>
    <t>Sieved to 2mm</t>
  </si>
  <si>
    <t>C-615465</t>
  </si>
  <si>
    <t>SWCO-2</t>
  </si>
  <si>
    <t>&gt;10000</t>
  </si>
  <si>
    <t>C-615466</t>
  </si>
  <si>
    <t>SWCO-3</t>
  </si>
  <si>
    <t>C-615467</t>
  </si>
  <si>
    <t>SWCO-8DUP</t>
  </si>
  <si>
    <t>C-615468</t>
  </si>
  <si>
    <t>SWCO-4</t>
  </si>
  <si>
    <t>C-615469</t>
  </si>
  <si>
    <t>SWCO-5</t>
  </si>
  <si>
    <t>C-615470</t>
  </si>
  <si>
    <t>SWCO-6</t>
  </si>
  <si>
    <t>C-615471</t>
  </si>
  <si>
    <t>SWCO-7</t>
  </si>
  <si>
    <t>C-615472</t>
  </si>
  <si>
    <t>SWCO-8</t>
  </si>
  <si>
    <t>C-615473</t>
  </si>
  <si>
    <t>SWCO-9</t>
  </si>
  <si>
    <t>C-615474</t>
  </si>
  <si>
    <t>SWCO-10</t>
  </si>
  <si>
    <t>MRP-22248</t>
  </si>
  <si>
    <t>C-615475</t>
  </si>
  <si>
    <t>Background</t>
  </si>
  <si>
    <t xml:space="preserve">
Between 1975 and 1984, the Department of Energy (DOE) National Uranium Resource Evaluation (NURE) program conducted a stream sediment and soil investigation throughout the U.S.. The general purpose of the NURE program was to determine the location and variation of radioactivity in the U.S. to assist with uranium exploration. During this investigation, the Colorado Geological Survey (CGS) reanalyzed select stream sediment samples from the Colorado Plateau region in southwestern Colorado collected during the NURE program. Additional samples were also collected and analyzed during this investigation where existing NURE samples were not available. This study was conducted to provide an updated and expanded regional geochemical data set in areas that contain critical mineral deposits in Colorado. This compilation data set supports future mineral prospectivity analyses and other geological investigations in this area as well as the U.S. Geological Survey (USGS) Earth Mapping Resources Initiative (EarthMRI). 
</t>
  </si>
  <si>
    <t>U.S. Geological Survey Analytical Chemistry Project (ACP), 2025, Analytical chemistry: U.S. Geological Survey website: https://www.usgs.gov/centers/gggsc/science/analytical-chemistry.</t>
  </si>
  <si>
    <t>U.S. Geological Survey, 2026, Geochemical data generated by projects funded by the USGS Earth Mapping Resources Initiative: U.S. Geological Survey data release, v. 11, dated January 2025, https://www.sciencebase.gov/catalog/item/601963c6d34edf5c66f0d0e5.</t>
  </si>
  <si>
    <t>All samples are sediment samples. Major elements were analyzed by wavelength dispersive x-ray fluorescence (WDXRF). Minor elements were analyzeds by inductively coupled plasma (ICP) optical emission spectrometry (OES).</t>
  </si>
  <si>
    <t>Disclaimers and Acknowledgements</t>
  </si>
  <si>
    <t>The material presented here is from a limited study and intended for general information purposes only. Those making use of or relying upon the material, previous exploration results, results of this investigation, and any other information provided herein assume all risks and liability arising from such use or reliance. Any use of trade, firm, or product names is for descriptive purposes only and does not imply endorsement by the U.S. Government, Colorado Geological Survey, and Colorado School of Mines.</t>
  </si>
  <si>
    <t>The views and conclusions contained in this document are those of the authors and should not be interpreted as representing the opinions or policies of the U.S. Geological Survey. Mention of trade names or commercial products does not constitute their endorsement by the U.S. Geological Survey. This material is based upon work supported by the U.S. Geological Survey under Earth Mapping Resources Initiative (EarthMRI) grant number G23AC00561 (New Mexico Tech), subaward number P0024810.</t>
  </si>
  <si>
    <t>Field</t>
  </si>
  <si>
    <t>Description</t>
  </si>
  <si>
    <t>Field identification number</t>
  </si>
  <si>
    <t>Laboratory job identification number</t>
  </si>
  <si>
    <t>(Analyte) ppm</t>
  </si>
  <si>
    <t>(Analyte) %</t>
  </si>
  <si>
    <t>(Analyte) concentration in parts per million (column header indicates analytical method)</t>
  </si>
  <si>
    <t>(Analyte) concentration in percent (column header indicates analytical method)</t>
  </si>
  <si>
    <t>Laboratory submitter (EMRI - USGS Earth Mapping Resources Intiative)</t>
  </si>
  <si>
    <t>Sample submitter contact name</t>
  </si>
  <si>
    <t>Number of samples submitted</t>
  </si>
  <si>
    <t>Data approved</t>
  </si>
  <si>
    <t>Laboratory analysis number</t>
  </si>
  <si>
    <t>Sample description</t>
  </si>
  <si>
    <t>The laboratory data provided here is from this study and includes all the original laboratory provided data spreadsheets as well as the QA/QC data. All analysis and QA/QC were provided by the USGS laboratory. See the following references (USGS, 2025; 2026) for more on the analytical methods, QA/QC, and original data downloads. A separate data compilation data spreadsheet is provided for use in ArcGIS.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</si>
</sst>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x14ac:knownFonts="1">
    <font>
      <sz val="11"/>
      <color theme="1"/>
      <name val="Calibri"/>
      <family val="2"/>
      <scheme val="minor"/>
    </font>
    <font>
      <sz val="10"/>
      <name val="Arial"/>
      <family val="2"/>
    </font>
    <font>
      <b/>
      <sz val="11"/>
      <name val="Arial"/>
      <family val="2"/>
    </font>
    <font>
      <b/>
      <sz val="10"/>
      <name val="Arial"/>
      <family val="2"/>
    </font>
    <font>
      <b/>
      <sz val="11"/>
      <color theme="1"/>
      <name val="Calibri"/>
      <family val="2"/>
      <scheme val="minor"/>
    </font>
    <font>
      <sz val="11"/>
      <color theme="1"/>
      <name val="Calibri"/>
      <family val="2"/>
      <scheme val="minor"/>
    </font>
    <font>
      <sz val="11"/>
      <color rgb="FF9C5700"/>
      <name val="Calibri"/>
      <family val="2"/>
      <scheme val="minor"/>
    </font>
    <font>
      <b/>
      <sz val="11"/>
      <color rgb="FF0070C0"/>
      <name val="Calibri"/>
      <family val="2"/>
      <scheme val="minor"/>
    </font>
    <font>
      <b/>
      <sz val="11"/>
      <color theme="7" tint="-0.249977111117893"/>
      <name val="Calibri"/>
      <family val="2"/>
      <scheme val="minor"/>
    </font>
    <font>
      <b/>
      <sz val="11"/>
      <color rgb="FFFF0000"/>
      <name val="Calibri"/>
      <family val="2"/>
      <scheme val="minor"/>
    </font>
    <font>
      <b/>
      <sz val="11"/>
      <color theme="9" tint="-0.249977111117893"/>
      <name val="Calibri"/>
      <family val="2"/>
      <scheme val="minor"/>
    </font>
    <font>
      <sz val="11"/>
      <color rgb="FF0070C0"/>
      <name val="Calibri"/>
      <family val="2"/>
      <scheme val="minor"/>
    </font>
    <font>
      <sz val="11"/>
      <name val="Calibri"/>
      <family val="2"/>
      <scheme val="minor"/>
    </font>
    <font>
      <sz val="10"/>
      <color theme="8" tint="-0.249977111117893"/>
      <name val="Arial"/>
      <family val="2"/>
    </font>
    <font>
      <sz val="10"/>
      <color theme="7" tint="-0.249977111117893"/>
      <name val="Arial"/>
      <family val="2"/>
    </font>
    <font>
      <sz val="10"/>
      <color indexed="10"/>
      <name val="Arial"/>
      <family val="2"/>
    </font>
    <font>
      <sz val="11"/>
      <color theme="9" tint="-0.249977111117893"/>
      <name val="Calibri"/>
      <family val="2"/>
      <scheme val="minor"/>
    </font>
    <font>
      <sz val="10"/>
      <color theme="1"/>
      <name val="Arial"/>
      <family val="2"/>
    </font>
    <font>
      <b/>
      <u/>
      <sz val="11"/>
      <color theme="1"/>
      <name val="Calibri"/>
      <family val="2"/>
      <scheme val="minor"/>
    </font>
    <font>
      <b/>
      <sz val="11"/>
      <name val="Calibri"/>
      <family val="2"/>
      <scheme val="minor"/>
    </font>
    <font>
      <sz val="10"/>
      <color theme="9" tint="-0.249977111117893"/>
      <name val="Arial"/>
      <family val="2"/>
    </font>
    <font>
      <sz val="10"/>
      <color rgb="FFFF0000"/>
      <name val="Arial"/>
      <family val="2"/>
    </font>
    <font>
      <i/>
      <sz val="10"/>
      <name val="Arial"/>
      <family val="2"/>
    </font>
    <font>
      <sz val="10"/>
      <color indexed="12"/>
      <name val="Arial"/>
      <family val="2"/>
    </font>
    <font>
      <b/>
      <sz val="14"/>
      <color theme="1"/>
      <name val="Calibri"/>
      <family val="2"/>
      <scheme val="minor"/>
    </font>
    <font>
      <b/>
      <sz val="12"/>
      <color theme="1"/>
      <name val="Calibri"/>
      <family val="2"/>
      <scheme val="minor"/>
    </font>
    <font>
      <sz val="12"/>
      <color theme="1"/>
      <name val="Calibri"/>
      <family val="2"/>
      <scheme val="minor"/>
    </font>
  </fonts>
  <fills count="9">
    <fill>
      <patternFill patternType="none"/>
    </fill>
    <fill>
      <patternFill patternType="gray125"/>
    </fill>
    <fill>
      <patternFill patternType="solid">
        <fgColor indexed="22"/>
        <bgColor indexed="64"/>
      </patternFill>
    </fill>
    <fill>
      <patternFill patternType="solid">
        <fgColor indexed="47"/>
        <bgColor indexed="64"/>
      </patternFill>
    </fill>
    <fill>
      <patternFill patternType="solid">
        <fgColor rgb="FFFFEB9C"/>
      </patternFill>
    </fill>
    <fill>
      <patternFill patternType="solid">
        <fgColor theme="0" tint="-0.14999847407452621"/>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8"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5">
    <xf numFmtId="0" fontId="0" fillId="0" borderId="0"/>
    <xf numFmtId="0" fontId="1" fillId="0" borderId="0"/>
    <xf numFmtId="0" fontId="6" fillId="4" borderId="0" applyNumberFormat="0" applyBorder="0" applyAlignment="0" applyProtection="0"/>
    <xf numFmtId="0" fontId="1" fillId="0" borderId="0"/>
    <xf numFmtId="0" fontId="5" fillId="0" borderId="0"/>
  </cellStyleXfs>
  <cellXfs count="92">
    <xf numFmtId="0" fontId="0" fillId="0" borderId="0" xfId="0"/>
    <xf numFmtId="0" fontId="1" fillId="0" borderId="0" xfId="1" applyAlignment="1">
      <alignment wrapText="1"/>
    </xf>
    <xf numFmtId="0" fontId="3" fillId="0" borderId="0" xfId="1" applyFont="1" applyAlignment="1">
      <alignment wrapText="1"/>
    </xf>
    <xf numFmtId="0" fontId="2" fillId="2" borderId="1" xfId="1" applyFont="1" applyFill="1" applyBorder="1" applyAlignment="1">
      <alignment horizontal="center" wrapText="1"/>
    </xf>
    <xf numFmtId="0" fontId="1" fillId="0" borderId="1" xfId="1" applyBorder="1" applyAlignment="1">
      <alignment horizontal="center" wrapText="1"/>
    </xf>
    <xf numFmtId="49" fontId="1" fillId="0" borderId="0" xfId="1" applyNumberFormat="1" applyAlignment="1">
      <alignment wrapText="1"/>
    </xf>
    <xf numFmtId="0" fontId="1" fillId="0" borderId="2" xfId="1" applyBorder="1" applyAlignment="1">
      <alignment horizontal="center" wrapText="1"/>
    </xf>
    <xf numFmtId="0" fontId="1" fillId="0" borderId="0" xfId="1" applyAlignment="1">
      <alignment horizontal="center" wrapText="1"/>
    </xf>
    <xf numFmtId="0" fontId="0" fillId="0" borderId="0" xfId="0" applyAlignment="1">
      <alignment wrapText="1"/>
    </xf>
    <xf numFmtId="0" fontId="3" fillId="3" borderId="3" xfId="1" quotePrefix="1" applyFont="1" applyFill="1" applyBorder="1"/>
    <xf numFmtId="0" fontId="1" fillId="3" borderId="4" xfId="1" applyFill="1" applyBorder="1"/>
    <xf numFmtId="0" fontId="4" fillId="3" borderId="1" xfId="0" applyFont="1" applyFill="1" applyBorder="1"/>
    <xf numFmtId="0" fontId="1" fillId="0" borderId="0" xfId="1"/>
    <xf numFmtId="0" fontId="2" fillId="2" borderId="1" xfId="1" applyFont="1" applyFill="1" applyBorder="1" applyAlignment="1">
      <alignment horizontal="center"/>
    </xf>
    <xf numFmtId="0" fontId="1" fillId="0" borderId="1" xfId="1" applyBorder="1" applyAlignment="1">
      <alignment horizontal="center"/>
    </xf>
    <xf numFmtId="0" fontId="1" fillId="0" borderId="2" xfId="1" applyBorder="1" applyAlignment="1">
      <alignment horizontal="center"/>
    </xf>
    <xf numFmtId="14" fontId="1" fillId="0" borderId="1" xfId="1" applyNumberFormat="1" applyBorder="1" applyAlignment="1">
      <alignment horizontal="center"/>
    </xf>
    <xf numFmtId="0" fontId="1" fillId="0" borderId="0" xfId="1" applyAlignment="1">
      <alignment horizontal="center"/>
    </xf>
    <xf numFmtId="49" fontId="1" fillId="0" borderId="0" xfId="1" applyNumberFormat="1"/>
    <xf numFmtId="0" fontId="1" fillId="0" borderId="0" xfId="1" applyAlignment="1">
      <alignment horizontal="left"/>
    </xf>
    <xf numFmtId="49" fontId="1" fillId="0" borderId="0" xfId="1" applyNumberFormat="1" applyAlignment="1">
      <alignment horizontal="left"/>
    </xf>
    <xf numFmtId="0" fontId="0" fillId="5" borderId="0" xfId="0" applyFill="1" applyAlignment="1">
      <alignment wrapText="1"/>
    </xf>
    <xf numFmtId="0" fontId="0" fillId="5" borderId="0" xfId="0" applyFill="1"/>
    <xf numFmtId="49" fontId="3" fillId="0" borderId="0" xfId="3" applyNumberFormat="1" applyFont="1" applyAlignment="1">
      <alignment horizontal="right" vertical="center"/>
    </xf>
    <xf numFmtId="49" fontId="1" fillId="0" borderId="0" xfId="3" applyNumberFormat="1" applyAlignment="1">
      <alignment horizontal="right" vertical="center"/>
    </xf>
    <xf numFmtId="2" fontId="0" fillId="5" borderId="1" xfId="0" applyNumberFormat="1" applyFill="1" applyBorder="1" applyAlignment="1">
      <alignment horizontal="right"/>
    </xf>
    <xf numFmtId="2" fontId="0" fillId="0" borderId="1" xfId="0" applyNumberFormat="1" applyBorder="1" applyAlignment="1">
      <alignment horizontal="right"/>
    </xf>
    <xf numFmtId="2" fontId="4" fillId="0" borderId="1" xfId="0" applyNumberFormat="1" applyFont="1" applyBorder="1" applyAlignment="1">
      <alignment horizontal="right"/>
    </xf>
    <xf numFmtId="2" fontId="7" fillId="0" borderId="1" xfId="0" applyNumberFormat="1" applyFont="1" applyBorder="1" applyAlignment="1">
      <alignment horizontal="right"/>
    </xf>
    <xf numFmtId="0" fontId="6" fillId="4" borderId="1" xfId="2" applyBorder="1"/>
    <xf numFmtId="2" fontId="8" fillId="0" borderId="1" xfId="0" applyNumberFormat="1" applyFont="1" applyBorder="1" applyAlignment="1">
      <alignment horizontal="right"/>
    </xf>
    <xf numFmtId="2" fontId="9" fillId="0" borderId="1" xfId="0" applyNumberFormat="1" applyFont="1" applyBorder="1" applyAlignment="1">
      <alignment horizontal="right"/>
    </xf>
    <xf numFmtId="2" fontId="10" fillId="0" borderId="1" xfId="0" applyNumberFormat="1" applyFont="1" applyBorder="1" applyAlignment="1">
      <alignment horizontal="right"/>
    </xf>
    <xf numFmtId="2" fontId="12" fillId="5" borderId="1" xfId="0" applyNumberFormat="1" applyFont="1" applyFill="1" applyBorder="1" applyAlignment="1">
      <alignment horizontal="right"/>
    </xf>
    <xf numFmtId="0" fontId="13" fillId="0" borderId="0" xfId="3" applyFont="1"/>
    <xf numFmtId="0" fontId="14" fillId="0" borderId="0" xfId="3" applyFont="1"/>
    <xf numFmtId="0" fontId="15" fillId="0" borderId="0" xfId="3" applyFont="1"/>
    <xf numFmtId="0" fontId="16" fillId="0" borderId="0" xfId="0" applyFont="1"/>
    <xf numFmtId="14" fontId="17" fillId="0" borderId="0" xfId="4" applyNumberFormat="1" applyFont="1"/>
    <xf numFmtId="0" fontId="18" fillId="0" borderId="0" xfId="0" applyFont="1" applyAlignment="1">
      <alignment horizontal="right"/>
    </xf>
    <xf numFmtId="0" fontId="0" fillId="0" borderId="0" xfId="0" applyAlignment="1">
      <alignment horizontal="right"/>
    </xf>
    <xf numFmtId="0" fontId="1" fillId="5" borderId="0" xfId="1" applyFill="1" applyAlignment="1">
      <alignment horizontal="left"/>
    </xf>
    <xf numFmtId="49" fontId="1" fillId="5" borderId="0" xfId="1" applyNumberFormat="1" applyFill="1" applyAlignment="1">
      <alignment horizontal="left"/>
    </xf>
    <xf numFmtId="0" fontId="1" fillId="6" borderId="0" xfId="1" applyFill="1" applyAlignment="1">
      <alignment horizontal="left"/>
    </xf>
    <xf numFmtId="49" fontId="1" fillId="6" borderId="0" xfId="1" applyNumberFormat="1" applyFill="1" applyAlignment="1">
      <alignment horizontal="left"/>
    </xf>
    <xf numFmtId="2" fontId="1" fillId="5" borderId="1" xfId="1" applyNumberFormat="1" applyFill="1" applyBorder="1" applyAlignment="1">
      <alignment horizontal="right"/>
    </xf>
    <xf numFmtId="2" fontId="1" fillId="6" borderId="1" xfId="1" applyNumberFormat="1" applyFill="1" applyBorder="1" applyAlignment="1">
      <alignment horizontal="right"/>
    </xf>
    <xf numFmtId="2" fontId="19" fillId="0" borderId="1" xfId="0" applyNumberFormat="1" applyFont="1" applyBorder="1" applyAlignment="1">
      <alignment horizontal="right"/>
    </xf>
    <xf numFmtId="2" fontId="20" fillId="6" borderId="1" xfId="1" applyNumberFormat="1" applyFont="1" applyFill="1" applyBorder="1" applyAlignment="1">
      <alignment horizontal="right"/>
    </xf>
    <xf numFmtId="0" fontId="21" fillId="0" borderId="0" xfId="3" applyFont="1"/>
    <xf numFmtId="0" fontId="11" fillId="0" borderId="0" xfId="0" applyFont="1"/>
    <xf numFmtId="0" fontId="3" fillId="0" borderId="3" xfId="1" applyFont="1" applyBorder="1"/>
    <xf numFmtId="0" fontId="3" fillId="3" borderId="3" xfId="3" applyFont="1" applyFill="1" applyBorder="1"/>
    <xf numFmtId="0" fontId="3" fillId="3" borderId="5" xfId="1" applyFont="1" applyFill="1" applyBorder="1"/>
    <xf numFmtId="0" fontId="3" fillId="3" borderId="5" xfId="3" applyFont="1" applyFill="1" applyBorder="1"/>
    <xf numFmtId="0" fontId="1" fillId="3" borderId="6" xfId="1" applyFill="1" applyBorder="1"/>
    <xf numFmtId="0" fontId="1" fillId="3" borderId="5" xfId="3" applyFill="1" applyBorder="1"/>
    <xf numFmtId="0" fontId="1" fillId="0" borderId="7" xfId="1" applyBorder="1"/>
    <xf numFmtId="0" fontId="1" fillId="0" borderId="8" xfId="1" applyBorder="1" applyAlignment="1">
      <alignment horizontal="left"/>
    </xf>
    <xf numFmtId="0" fontId="1" fillId="0" borderId="9" xfId="1" applyBorder="1" applyAlignment="1">
      <alignment horizontal="left"/>
    </xf>
    <xf numFmtId="0" fontId="1" fillId="0" borderId="4" xfId="1" applyBorder="1" applyAlignment="1">
      <alignment horizontal="left"/>
    </xf>
    <xf numFmtId="0" fontId="22" fillId="0" borderId="9" xfId="1" applyFont="1" applyBorder="1" applyAlignment="1">
      <alignment horizontal="left"/>
    </xf>
    <xf numFmtId="0" fontId="15" fillId="0" borderId="10" xfId="1" applyFont="1" applyBorder="1" applyAlignment="1">
      <alignment horizontal="right"/>
    </xf>
    <xf numFmtId="0" fontId="15" fillId="0" borderId="11" xfId="1" applyFont="1" applyBorder="1" applyAlignment="1">
      <alignment horizontal="right"/>
    </xf>
    <xf numFmtId="0" fontId="15" fillId="0" borderId="0" xfId="1" applyFont="1" applyAlignment="1">
      <alignment horizontal="right"/>
    </xf>
    <xf numFmtId="0" fontId="23" fillId="0" borderId="0" xfId="1" applyFont="1"/>
    <xf numFmtId="0" fontId="23" fillId="0" borderId="12" xfId="1" applyFont="1" applyBorder="1"/>
    <xf numFmtId="0" fontId="3" fillId="0" borderId="0" xfId="1" applyFont="1"/>
    <xf numFmtId="0" fontId="3" fillId="3" borderId="1" xfId="1" applyFont="1" applyFill="1" applyBorder="1"/>
    <xf numFmtId="0" fontId="15" fillId="3" borderId="1" xfId="1" applyFont="1" applyFill="1" applyBorder="1" applyAlignment="1">
      <alignment horizontal="right"/>
    </xf>
    <xf numFmtId="0" fontId="15" fillId="3" borderId="7" xfId="1" applyFont="1" applyFill="1" applyBorder="1" applyAlignment="1">
      <alignment horizontal="right"/>
    </xf>
    <xf numFmtId="0" fontId="15" fillId="3" borderId="0" xfId="1" applyFont="1" applyFill="1" applyAlignment="1">
      <alignment horizontal="right"/>
    </xf>
    <xf numFmtId="164" fontId="1" fillId="0" borderId="0" xfId="1" applyNumberFormat="1"/>
    <xf numFmtId="0" fontId="25" fillId="8" borderId="3" xfId="0" applyFont="1" applyFill="1" applyBorder="1" applyAlignment="1">
      <alignment horizontal="center"/>
    </xf>
    <xf numFmtId="0" fontId="26" fillId="0" borderId="15" xfId="0" applyFont="1" applyBorder="1" applyAlignment="1">
      <alignment horizontal="center"/>
    </xf>
    <xf numFmtId="0" fontId="26" fillId="0" borderId="0" xfId="0" applyFont="1" applyAlignment="1">
      <alignment horizontal="center"/>
    </xf>
    <xf numFmtId="0" fontId="6" fillId="4" borderId="0" xfId="2"/>
    <xf numFmtId="2" fontId="11" fillId="0" borderId="1" xfId="0" applyNumberFormat="1" applyFont="1" applyBorder="1" applyAlignment="1">
      <alignment horizontal="right"/>
    </xf>
    <xf numFmtId="0" fontId="6" fillId="4" borderId="1" xfId="2" applyBorder="1" applyAlignment="1"/>
    <xf numFmtId="0" fontId="20" fillId="0" borderId="9" xfId="1" applyFont="1" applyBorder="1" applyAlignment="1">
      <alignment horizontal="left"/>
    </xf>
    <xf numFmtId="0" fontId="20" fillId="0" borderId="0" xfId="1" applyFont="1"/>
    <xf numFmtId="0" fontId="1" fillId="5" borderId="0" xfId="1" applyFill="1" applyAlignment="1">
      <alignment horizontal="right"/>
    </xf>
    <xf numFmtId="49" fontId="1" fillId="5" borderId="0" xfId="1" applyNumberFormat="1" applyFill="1" applyAlignment="1">
      <alignment horizontal="right"/>
    </xf>
    <xf numFmtId="0" fontId="24" fillId="7" borderId="13" xfId="0" applyFont="1" applyFill="1" applyBorder="1" applyAlignment="1">
      <alignment horizontal="center" vertical="center"/>
    </xf>
    <xf numFmtId="0" fontId="24" fillId="7" borderId="14" xfId="0" applyFont="1" applyFill="1" applyBorder="1" applyAlignment="1">
      <alignment horizontal="center" vertical="center"/>
    </xf>
    <xf numFmtId="0" fontId="18" fillId="0" borderId="0" xfId="0" applyFont="1"/>
    <xf numFmtId="0" fontId="0" fillId="0" borderId="0" xfId="0" applyAlignment="1">
      <alignment horizontal="left" vertical="center" wrapText="1"/>
    </xf>
    <xf numFmtId="0" fontId="4" fillId="0" borderId="0" xfId="0" applyFont="1"/>
    <xf numFmtId="0" fontId="0" fillId="0" borderId="0" xfId="0" applyFont="1" applyFill="1" applyBorder="1" applyAlignment="1">
      <alignment horizontal="center" vertical="center"/>
    </xf>
    <xf numFmtId="0" fontId="12" fillId="0" borderId="0" xfId="1" applyFont="1" applyFill="1" applyBorder="1" applyAlignment="1">
      <alignment horizontal="left" vertical="center"/>
    </xf>
    <xf numFmtId="0" fontId="12" fillId="0" borderId="0" xfId="1" quotePrefix="1" applyFont="1" applyFill="1" applyBorder="1" applyAlignment="1">
      <alignment horizontal="left" vertical="center"/>
    </xf>
    <xf numFmtId="0" fontId="0" fillId="0" borderId="0" xfId="0" applyFont="1" applyFill="1" applyBorder="1" applyAlignment="1">
      <alignment horizontal="left" vertical="center"/>
    </xf>
  </cellXfs>
  <cellStyles count="5">
    <cellStyle name="Neutral" xfId="2" builtinId="28"/>
    <cellStyle name="Normal" xfId="0" builtinId="0"/>
    <cellStyle name="Normal 2" xfId="1" xr:uid="{EA3FE0E8-C02E-4B66-979B-CD9A6D700263}"/>
    <cellStyle name="Normal 2 10" xfId="3" xr:uid="{EDB1E377-88D3-416F-8464-C2CB0DCD9404}"/>
    <cellStyle name="Normal 3" xfId="4" xr:uid="{8FA524D1-CA32-4668-BC6C-7836750D6F9D}"/>
  </cellStyles>
  <dxfs count="80">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a:t>REE Chondrite Plot</a:t>
            </a:r>
          </a:p>
        </c:rich>
      </c:tx>
      <c:layout>
        <c:manualLayout>
          <c:xMode val="edge"/>
          <c:yMode val="edge"/>
          <c:x val="0.37185982405465645"/>
          <c:y val="3.0701754385964911E-2"/>
        </c:manualLayout>
      </c:layout>
      <c:overlay val="0"/>
      <c:spPr>
        <a:noFill/>
        <a:ln w="25400">
          <a:noFill/>
        </a:ln>
      </c:spPr>
    </c:title>
    <c:autoTitleDeleted val="0"/>
    <c:plotArea>
      <c:layout>
        <c:manualLayout>
          <c:layoutTarget val="inner"/>
          <c:xMode val="edge"/>
          <c:yMode val="edge"/>
          <c:x val="0.16080428314142839"/>
          <c:y val="0.16447403644556188"/>
          <c:w val="0.80737150493925514"/>
          <c:h val="0.64473822286660254"/>
        </c:manualLayout>
      </c:layout>
      <c:lineChart>
        <c:grouping val="standard"/>
        <c:varyColors val="0"/>
        <c:ser>
          <c:idx val="0"/>
          <c:order val="0"/>
          <c:marker>
            <c:symbol val="diamond"/>
            <c:size val="5"/>
            <c:spPr>
              <a:solidFill>
                <a:srgbClr val="000080"/>
              </a:solidFill>
              <a:ln>
                <a:solidFill>
                  <a:srgbClr val="000080"/>
                </a:solidFill>
                <a:prstDash val="solid"/>
              </a:ln>
            </c:spPr>
          </c:marker>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Plot'!$D$66:$R$66</c:f>
              <c:numCache>
                <c:formatCode>0.0</c:formatCode>
                <c:ptCount val="15"/>
                <c:pt idx="0">
                  <c:v>43.87096774193548</c:v>
                </c:pt>
                <c:pt idx="1">
                  <c:v>30.198019801980195</c:v>
                </c:pt>
                <c:pt idx="2">
                  <c:v>24.754098360655739</c:v>
                </c:pt>
                <c:pt idx="3">
                  <c:v>19</c:v>
                </c:pt>
                <c:pt idx="4">
                  <c:v>10.76923076923077</c:v>
                </c:pt>
                <c:pt idx="5">
                  <c:v>5.4421768707483</c:v>
                </c:pt>
                <c:pt idx="6">
                  <c:v>6.4092664092664089</c:v>
                </c:pt>
                <c:pt idx="7">
                  <c:v>5.485232067510549</c:v>
                </c:pt>
                <c:pt idx="8">
                  <c:v>4.7826086956521738</c:v>
                </c:pt>
                <c:pt idx="9">
                  <c:v>4.8746518105849574</c:v>
                </c:pt>
                <c:pt idx="10">
                  <c:v>5.0476190476190483</c:v>
                </c:pt>
                <c:pt idx="11">
                  <c:v>5.2469135802469147</c:v>
                </c:pt>
                <c:pt idx="12">
                  <c:v>5.2631578947368425</c:v>
                </c:pt>
                <c:pt idx="13">
                  <c:v>5.5900621118012417</c:v>
                </c:pt>
                <c:pt idx="14">
                  <c:v>4.666666666666667</c:v>
                </c:pt>
              </c:numCache>
            </c:numRef>
          </c:val>
          <c:smooth val="0"/>
          <c:extLst>
            <c:ext xmlns:c16="http://schemas.microsoft.com/office/drawing/2014/chart" uri="{C3380CC4-5D6E-409C-BE32-E72D297353CC}">
              <c16:uniqueId val="{00000000-4938-41E4-9314-D19E9B60EED6}"/>
            </c:ext>
          </c:extLst>
        </c:ser>
        <c:ser>
          <c:idx val="1"/>
          <c:order val="1"/>
          <c:marker>
            <c:symbol val="square"/>
            <c:size val="5"/>
            <c:spPr>
              <a:solidFill>
                <a:srgbClr val="FF00FF"/>
              </a:solidFill>
              <a:ln>
                <a:solidFill>
                  <a:srgbClr val="FF00FF"/>
                </a:solidFill>
                <a:prstDash val="solid"/>
              </a:ln>
            </c:spPr>
          </c:marker>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Plot'!$D$67:$R$67</c:f>
              <c:numCache>
                <c:formatCode>0.0</c:formatCode>
                <c:ptCount val="15"/>
                <c:pt idx="0">
                  <c:v>58.70967741935484</c:v>
                </c:pt>
                <c:pt idx="1">
                  <c:v>40.965346534653463</c:v>
                </c:pt>
                <c:pt idx="2">
                  <c:v>33.688524590163937</c:v>
                </c:pt>
                <c:pt idx="3">
                  <c:v>26</c:v>
                </c:pt>
                <c:pt idx="4">
                  <c:v>16.410256410256412</c:v>
                </c:pt>
                <c:pt idx="5">
                  <c:v>7.4829931972789128</c:v>
                </c:pt>
                <c:pt idx="6">
                  <c:v>10.386100386100386</c:v>
                </c:pt>
                <c:pt idx="7">
                  <c:v>9.2827004219409286</c:v>
                </c:pt>
                <c:pt idx="8">
                  <c:v>7.3291925465838501</c:v>
                </c:pt>
                <c:pt idx="9">
                  <c:v>7.3816155988857943</c:v>
                </c:pt>
                <c:pt idx="10">
                  <c:v>7.8095238095238093</c:v>
                </c:pt>
                <c:pt idx="11">
                  <c:v>7.0987654320987659</c:v>
                </c:pt>
                <c:pt idx="12">
                  <c:v>8.133971291866029</c:v>
                </c:pt>
                <c:pt idx="13">
                  <c:v>7.7639751552795033</c:v>
                </c:pt>
                <c:pt idx="14">
                  <c:v>7.3809523809523805</c:v>
                </c:pt>
              </c:numCache>
            </c:numRef>
          </c:val>
          <c:smooth val="0"/>
          <c:extLst>
            <c:ext xmlns:c16="http://schemas.microsoft.com/office/drawing/2014/chart" uri="{C3380CC4-5D6E-409C-BE32-E72D297353CC}">
              <c16:uniqueId val="{00000001-4938-41E4-9314-D19E9B60EED6}"/>
            </c:ext>
          </c:extLst>
        </c:ser>
        <c:ser>
          <c:idx val="2"/>
          <c:order val="2"/>
          <c:marker>
            <c:symbol val="triangle"/>
            <c:size val="5"/>
            <c:spPr>
              <a:solidFill>
                <a:srgbClr val="FFFF00"/>
              </a:solidFill>
              <a:ln>
                <a:solidFill>
                  <a:srgbClr val="FFFF00"/>
                </a:solidFill>
                <a:prstDash val="solid"/>
              </a:ln>
            </c:spPr>
          </c:marker>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Plot'!$D$68:$R$68</c:f>
              <c:numCache>
                <c:formatCode>0.0</c:formatCode>
                <c:ptCount val="15"/>
                <c:pt idx="0">
                  <c:v>32.58064516129032</c:v>
                </c:pt>
                <c:pt idx="1">
                  <c:v>23.886138613861384</c:v>
                </c:pt>
                <c:pt idx="2">
                  <c:v>20.409836065573774</c:v>
                </c:pt>
                <c:pt idx="3">
                  <c:v>16</c:v>
                </c:pt>
                <c:pt idx="4">
                  <c:v>9.7435897435897427</c:v>
                </c:pt>
                <c:pt idx="5">
                  <c:v>5.7142857142857144</c:v>
                </c:pt>
                <c:pt idx="6">
                  <c:v>6.486486486486486</c:v>
                </c:pt>
                <c:pt idx="7">
                  <c:v>5.9071729957805914</c:v>
                </c:pt>
                <c:pt idx="8">
                  <c:v>5</c:v>
                </c:pt>
                <c:pt idx="9">
                  <c:v>5.1532033426183839</c:v>
                </c:pt>
                <c:pt idx="10">
                  <c:v>5.238095238095239</c:v>
                </c:pt>
                <c:pt idx="11">
                  <c:v>5.2469135802469147</c:v>
                </c:pt>
                <c:pt idx="12">
                  <c:v>5.2631578947368425</c:v>
                </c:pt>
                <c:pt idx="13">
                  <c:v>5.9006211180124222</c:v>
                </c:pt>
                <c:pt idx="14">
                  <c:v>4.9523809523809526</c:v>
                </c:pt>
              </c:numCache>
            </c:numRef>
          </c:val>
          <c:smooth val="0"/>
          <c:extLst>
            <c:ext xmlns:c16="http://schemas.microsoft.com/office/drawing/2014/chart" uri="{C3380CC4-5D6E-409C-BE32-E72D297353CC}">
              <c16:uniqueId val="{00000002-4938-41E4-9314-D19E9B60EED6}"/>
            </c:ext>
          </c:extLst>
        </c:ser>
        <c:ser>
          <c:idx val="3"/>
          <c:order val="3"/>
          <c:marker>
            <c:symbol val="x"/>
            <c:size val="5"/>
            <c:spPr>
              <a:noFill/>
              <a:ln>
                <a:solidFill>
                  <a:srgbClr val="00FFFF"/>
                </a:solidFill>
                <a:prstDash val="solid"/>
              </a:ln>
            </c:spPr>
          </c:marker>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Plot'!$D$69:$R$69</c:f>
              <c:numCache>
                <c:formatCode>0.0</c:formatCode>
                <c:ptCount val="15"/>
                <c:pt idx="0">
                  <c:v>74.193548387096769</c:v>
                </c:pt>
                <c:pt idx="1">
                  <c:v>54.826732673267323</c:v>
                </c:pt>
                <c:pt idx="2">
                  <c:v>44.754098360655739</c:v>
                </c:pt>
                <c:pt idx="3">
                  <c:v>35.166666666666671</c:v>
                </c:pt>
                <c:pt idx="4">
                  <c:v>21.53846153846154</c:v>
                </c:pt>
                <c:pt idx="5">
                  <c:v>11.836734693877551</c:v>
                </c:pt>
                <c:pt idx="6">
                  <c:v>14.826254826254825</c:v>
                </c:pt>
                <c:pt idx="7">
                  <c:v>13.713080168776372</c:v>
                </c:pt>
                <c:pt idx="8">
                  <c:v>11.801242236024844</c:v>
                </c:pt>
                <c:pt idx="9">
                  <c:v>11.281337047353761</c:v>
                </c:pt>
                <c:pt idx="10">
                  <c:v>11.333333333333334</c:v>
                </c:pt>
                <c:pt idx="11">
                  <c:v>10.802469135802468</c:v>
                </c:pt>
                <c:pt idx="12">
                  <c:v>11.483253588516746</c:v>
                </c:pt>
                <c:pt idx="13">
                  <c:v>11.180124223602483</c:v>
                </c:pt>
                <c:pt idx="14">
                  <c:v>10.714285714285714</c:v>
                </c:pt>
              </c:numCache>
            </c:numRef>
          </c:val>
          <c:smooth val="0"/>
          <c:extLst>
            <c:ext xmlns:c16="http://schemas.microsoft.com/office/drawing/2014/chart" uri="{C3380CC4-5D6E-409C-BE32-E72D297353CC}">
              <c16:uniqueId val="{00000003-4938-41E4-9314-D19E9B60EED6}"/>
            </c:ext>
          </c:extLst>
        </c:ser>
        <c:ser>
          <c:idx val="4"/>
          <c:order val="4"/>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Plot'!$D$70:$R$70</c:f>
              <c:numCache>
                <c:formatCode>0.0</c:formatCode>
                <c:ptCount val="15"/>
                <c:pt idx="0">
                  <c:v>36.451612903225808</c:v>
                </c:pt>
                <c:pt idx="1">
                  <c:v>26.485148514851481</c:v>
                </c:pt>
                <c:pt idx="2">
                  <c:v>22.540983606557379</c:v>
                </c:pt>
                <c:pt idx="3">
                  <c:v>17.5</c:v>
                </c:pt>
                <c:pt idx="4">
                  <c:v>10.76923076923077</c:v>
                </c:pt>
                <c:pt idx="5">
                  <c:v>6.1224489795918373</c:v>
                </c:pt>
                <c:pt idx="6">
                  <c:v>6.6795366795366791</c:v>
                </c:pt>
                <c:pt idx="7">
                  <c:v>5.9071729957805914</c:v>
                </c:pt>
                <c:pt idx="8">
                  <c:v>4.8757763975155282</c:v>
                </c:pt>
                <c:pt idx="9">
                  <c:v>5.0139275766016711</c:v>
                </c:pt>
                <c:pt idx="10">
                  <c:v>5.1904761904761907</c:v>
                </c:pt>
                <c:pt idx="11">
                  <c:v>4.9382716049382722</c:v>
                </c:pt>
                <c:pt idx="12">
                  <c:v>4.7846889952153111</c:v>
                </c:pt>
                <c:pt idx="13">
                  <c:v>5.279503105590063</c:v>
                </c:pt>
                <c:pt idx="14">
                  <c:v>4.8095238095238093</c:v>
                </c:pt>
              </c:numCache>
            </c:numRef>
          </c:val>
          <c:smooth val="0"/>
          <c:extLst>
            <c:ext xmlns:c16="http://schemas.microsoft.com/office/drawing/2014/chart" uri="{C3380CC4-5D6E-409C-BE32-E72D297353CC}">
              <c16:uniqueId val="{00000004-4938-41E4-9314-D19E9B60EED6}"/>
            </c:ext>
          </c:extLst>
        </c:ser>
        <c:ser>
          <c:idx val="5"/>
          <c:order val="5"/>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Plot'!$D$71:$R$71</c:f>
              <c:numCache>
                <c:formatCode>0.0</c:formatCode>
                <c:ptCount val="15"/>
                <c:pt idx="0">
                  <c:v>59.354838709677416</c:v>
                </c:pt>
                <c:pt idx="1">
                  <c:v>43.316831683168317</c:v>
                </c:pt>
                <c:pt idx="2">
                  <c:v>35.57377049180328</c:v>
                </c:pt>
                <c:pt idx="3">
                  <c:v>27.833333333333332</c:v>
                </c:pt>
                <c:pt idx="4">
                  <c:v>16.410256410256412</c:v>
                </c:pt>
                <c:pt idx="5">
                  <c:v>8.4353741496598644</c:v>
                </c:pt>
                <c:pt idx="6">
                  <c:v>10.617760617760618</c:v>
                </c:pt>
                <c:pt idx="7">
                  <c:v>9.2827004219409286</c:v>
                </c:pt>
                <c:pt idx="8">
                  <c:v>7.6397515527950306</c:v>
                </c:pt>
                <c:pt idx="9">
                  <c:v>7.1030640668523679</c:v>
                </c:pt>
                <c:pt idx="10">
                  <c:v>7.2857142857142865</c:v>
                </c:pt>
                <c:pt idx="11">
                  <c:v>6.7901234567901243</c:v>
                </c:pt>
                <c:pt idx="12">
                  <c:v>7.1770334928229671</c:v>
                </c:pt>
                <c:pt idx="13">
                  <c:v>7.7639751552795033</c:v>
                </c:pt>
                <c:pt idx="14">
                  <c:v>7.333333333333333</c:v>
                </c:pt>
              </c:numCache>
            </c:numRef>
          </c:val>
          <c:smooth val="0"/>
          <c:extLst>
            <c:ext xmlns:c16="http://schemas.microsoft.com/office/drawing/2014/chart" uri="{C3380CC4-5D6E-409C-BE32-E72D297353CC}">
              <c16:uniqueId val="{00000005-4938-41E4-9314-D19E9B60EED6}"/>
            </c:ext>
          </c:extLst>
        </c:ser>
        <c:ser>
          <c:idx val="6"/>
          <c:order val="6"/>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Plot'!$D$72:$R$72</c:f>
              <c:numCache>
                <c:formatCode>0.0</c:formatCode>
                <c:ptCount val="15"/>
                <c:pt idx="0">
                  <c:v>38.70967741935484</c:v>
                </c:pt>
                <c:pt idx="1">
                  <c:v>24.257425742574256</c:v>
                </c:pt>
                <c:pt idx="2">
                  <c:v>21.229508196721312</c:v>
                </c:pt>
                <c:pt idx="3">
                  <c:v>15.666666666666668</c:v>
                </c:pt>
                <c:pt idx="4">
                  <c:v>9.2307692307692299</c:v>
                </c:pt>
                <c:pt idx="5">
                  <c:v>4.7619047619047619</c:v>
                </c:pt>
                <c:pt idx="6">
                  <c:v>5.7142857142857144</c:v>
                </c:pt>
                <c:pt idx="7">
                  <c:v>4.8523206751054859</c:v>
                </c:pt>
                <c:pt idx="8">
                  <c:v>3.7888198757763973</c:v>
                </c:pt>
                <c:pt idx="9">
                  <c:v>3.6211699164345403</c:v>
                </c:pt>
                <c:pt idx="10">
                  <c:v>3.3809523809523809</c:v>
                </c:pt>
                <c:pt idx="11">
                  <c:v>3.0864197530864201</c:v>
                </c:pt>
                <c:pt idx="12">
                  <c:v>3.3492822966507174</c:v>
                </c:pt>
                <c:pt idx="13">
                  <c:v>3.4161490683229814</c:v>
                </c:pt>
                <c:pt idx="14">
                  <c:v>3.9523809523809526</c:v>
                </c:pt>
              </c:numCache>
            </c:numRef>
          </c:val>
          <c:smooth val="0"/>
          <c:extLst>
            <c:ext xmlns:c16="http://schemas.microsoft.com/office/drawing/2014/chart" uri="{C3380CC4-5D6E-409C-BE32-E72D297353CC}">
              <c16:uniqueId val="{00000006-4938-41E4-9314-D19E9B60EED6}"/>
            </c:ext>
          </c:extLst>
        </c:ser>
        <c:ser>
          <c:idx val="7"/>
          <c:order val="7"/>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Plot'!$D$73:$R$73</c:f>
              <c:numCache>
                <c:formatCode>0.0</c:formatCode>
                <c:ptCount val="15"/>
                <c:pt idx="0">
                  <c:v>27.741935483870968</c:v>
                </c:pt>
                <c:pt idx="1">
                  <c:v>20.420792079207921</c:v>
                </c:pt>
                <c:pt idx="2">
                  <c:v>17.131147540983605</c:v>
                </c:pt>
                <c:pt idx="3">
                  <c:v>13</c:v>
                </c:pt>
                <c:pt idx="4">
                  <c:v>7.6923076923076916</c:v>
                </c:pt>
                <c:pt idx="5">
                  <c:v>4.6258503401360551</c:v>
                </c:pt>
                <c:pt idx="6">
                  <c:v>5.3281853281853273</c:v>
                </c:pt>
                <c:pt idx="7">
                  <c:v>4.2194092827004228</c:v>
                </c:pt>
                <c:pt idx="8">
                  <c:v>3.8819875776397517</c:v>
                </c:pt>
                <c:pt idx="9">
                  <c:v>3.6211699164345403</c:v>
                </c:pt>
                <c:pt idx="10">
                  <c:v>3.9523809523809526</c:v>
                </c:pt>
                <c:pt idx="11">
                  <c:v>4.0123456790123457</c:v>
                </c:pt>
                <c:pt idx="12">
                  <c:v>4.3062200956937806</c:v>
                </c:pt>
                <c:pt idx="13">
                  <c:v>4.3478260869565224</c:v>
                </c:pt>
                <c:pt idx="14">
                  <c:v>3.714285714285714</c:v>
                </c:pt>
              </c:numCache>
            </c:numRef>
          </c:val>
          <c:smooth val="0"/>
          <c:extLst>
            <c:ext xmlns:c16="http://schemas.microsoft.com/office/drawing/2014/chart" uri="{C3380CC4-5D6E-409C-BE32-E72D297353CC}">
              <c16:uniqueId val="{00000007-4938-41E4-9314-D19E9B60EED6}"/>
            </c:ext>
          </c:extLst>
        </c:ser>
        <c:ser>
          <c:idx val="8"/>
          <c:order val="8"/>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Plot'!$D$74:$R$74</c:f>
              <c:numCache>
                <c:formatCode>0.0</c:formatCode>
                <c:ptCount val="15"/>
                <c:pt idx="0">
                  <c:v>74.516129032258064</c:v>
                </c:pt>
                <c:pt idx="1">
                  <c:v>55.074257425742573</c:v>
                </c:pt>
                <c:pt idx="2">
                  <c:v>45.245901639344261</c:v>
                </c:pt>
                <c:pt idx="3">
                  <c:v>34.5</c:v>
                </c:pt>
                <c:pt idx="4">
                  <c:v>21.025641025641022</c:v>
                </c:pt>
                <c:pt idx="5">
                  <c:v>11.428571428571429</c:v>
                </c:pt>
                <c:pt idx="6">
                  <c:v>15.096525096525097</c:v>
                </c:pt>
                <c:pt idx="7">
                  <c:v>13.713080168776372</c:v>
                </c:pt>
                <c:pt idx="8">
                  <c:v>11.428571428571429</c:v>
                </c:pt>
                <c:pt idx="9">
                  <c:v>10.584958217270195</c:v>
                </c:pt>
                <c:pt idx="10">
                  <c:v>10.619047619047619</c:v>
                </c:pt>
                <c:pt idx="11">
                  <c:v>10.185185185185187</c:v>
                </c:pt>
                <c:pt idx="12">
                  <c:v>10.526315789473685</c:v>
                </c:pt>
                <c:pt idx="13">
                  <c:v>10.248447204968945</c:v>
                </c:pt>
                <c:pt idx="14">
                  <c:v>10.333333333333332</c:v>
                </c:pt>
              </c:numCache>
            </c:numRef>
          </c:val>
          <c:smooth val="0"/>
          <c:extLst>
            <c:ext xmlns:c16="http://schemas.microsoft.com/office/drawing/2014/chart" uri="{C3380CC4-5D6E-409C-BE32-E72D297353CC}">
              <c16:uniqueId val="{00000008-4938-41E4-9314-D19E9B60EED6}"/>
            </c:ext>
          </c:extLst>
        </c:ser>
        <c:ser>
          <c:idx val="9"/>
          <c:order val="9"/>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Plot'!$D$75:$R$75</c:f>
              <c:numCache>
                <c:formatCode>0.0</c:formatCode>
                <c:ptCount val="15"/>
                <c:pt idx="0">
                  <c:v>39.032258064516128</c:v>
                </c:pt>
                <c:pt idx="1">
                  <c:v>27.475247524752472</c:v>
                </c:pt>
                <c:pt idx="2">
                  <c:v>20.573770491803277</c:v>
                </c:pt>
                <c:pt idx="3">
                  <c:v>15.666666666666668</c:v>
                </c:pt>
                <c:pt idx="4">
                  <c:v>9.2307692307692299</c:v>
                </c:pt>
                <c:pt idx="5">
                  <c:v>5.0340136054421771</c:v>
                </c:pt>
                <c:pt idx="6">
                  <c:v>6.0617760617760617</c:v>
                </c:pt>
                <c:pt idx="7">
                  <c:v>5.0632911392405067</c:v>
                </c:pt>
                <c:pt idx="8">
                  <c:v>4.7826086956521738</c:v>
                </c:pt>
                <c:pt idx="9">
                  <c:v>4.4568245125348191</c:v>
                </c:pt>
                <c:pt idx="10">
                  <c:v>4.4285714285714288</c:v>
                </c:pt>
                <c:pt idx="11">
                  <c:v>4.0123456790123457</c:v>
                </c:pt>
                <c:pt idx="12">
                  <c:v>4.7846889952153111</c:v>
                </c:pt>
                <c:pt idx="13">
                  <c:v>4.3478260869565224</c:v>
                </c:pt>
                <c:pt idx="14">
                  <c:v>4.2380952380952381</c:v>
                </c:pt>
              </c:numCache>
            </c:numRef>
          </c:val>
          <c:smooth val="0"/>
          <c:extLst>
            <c:ext xmlns:c16="http://schemas.microsoft.com/office/drawing/2014/chart" uri="{C3380CC4-5D6E-409C-BE32-E72D297353CC}">
              <c16:uniqueId val="{00000009-4938-41E4-9314-D19E9B60EED6}"/>
            </c:ext>
          </c:extLst>
        </c:ser>
        <c:ser>
          <c:idx val="10"/>
          <c:order val="10"/>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Plot'!$D$76:$R$76</c:f>
              <c:numCache>
                <c:formatCode>0.0</c:formatCode>
                <c:ptCount val="15"/>
                <c:pt idx="0">
                  <c:v>48.70967741935484</c:v>
                </c:pt>
                <c:pt idx="1">
                  <c:v>33.663366336633658</c:v>
                </c:pt>
                <c:pt idx="2">
                  <c:v>27.131147540983608</c:v>
                </c:pt>
                <c:pt idx="3">
                  <c:v>21.5</c:v>
                </c:pt>
                <c:pt idx="4">
                  <c:v>12.820512820512819</c:v>
                </c:pt>
                <c:pt idx="5">
                  <c:v>7.3469387755102051</c:v>
                </c:pt>
                <c:pt idx="6">
                  <c:v>8.3783783783783772</c:v>
                </c:pt>
                <c:pt idx="7">
                  <c:v>7.1729957805907185</c:v>
                </c:pt>
                <c:pt idx="8">
                  <c:v>6.4285714285714279</c:v>
                </c:pt>
                <c:pt idx="9">
                  <c:v>5.7103064066852358</c:v>
                </c:pt>
                <c:pt idx="10">
                  <c:v>5.7142857142857144</c:v>
                </c:pt>
                <c:pt idx="11">
                  <c:v>5.2469135802469147</c:v>
                </c:pt>
                <c:pt idx="12">
                  <c:v>5.741626794258373</c:v>
                </c:pt>
                <c:pt idx="13">
                  <c:v>5.9006211180124222</c:v>
                </c:pt>
                <c:pt idx="14">
                  <c:v>5.5714285714285712</c:v>
                </c:pt>
              </c:numCache>
            </c:numRef>
          </c:val>
          <c:smooth val="0"/>
          <c:extLst>
            <c:ext xmlns:c16="http://schemas.microsoft.com/office/drawing/2014/chart" uri="{C3380CC4-5D6E-409C-BE32-E72D297353CC}">
              <c16:uniqueId val="{0000000A-4938-41E4-9314-D19E9B60EED6}"/>
            </c:ext>
          </c:extLst>
        </c:ser>
        <c:ser>
          <c:idx val="11"/>
          <c:order val="11"/>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Plot'!$D$77:$R$77</c:f>
              <c:numCache>
                <c:formatCode>0.0</c:formatCode>
                <c:ptCount val="15"/>
                <c:pt idx="0">
                  <c:v>151.29032258064515</c:v>
                </c:pt>
                <c:pt idx="1">
                  <c:v>124.99999999999999</c:v>
                </c:pt>
                <c:pt idx="2">
                  <c:v>86.06557377049181</c:v>
                </c:pt>
                <c:pt idx="3">
                  <c:v>65.166666666666671</c:v>
                </c:pt>
                <c:pt idx="4">
                  <c:v>35.897435897435898</c:v>
                </c:pt>
                <c:pt idx="5">
                  <c:v>19.319727891156461</c:v>
                </c:pt>
                <c:pt idx="6">
                  <c:v>23.050193050193048</c:v>
                </c:pt>
                <c:pt idx="7">
                  <c:v>19.620253164556964</c:v>
                </c:pt>
                <c:pt idx="8">
                  <c:v>18.571428571428573</c:v>
                </c:pt>
                <c:pt idx="9">
                  <c:v>16.713091922005571</c:v>
                </c:pt>
                <c:pt idx="10">
                  <c:v>17.095238095238095</c:v>
                </c:pt>
                <c:pt idx="11">
                  <c:v>16.97530864197531</c:v>
                </c:pt>
                <c:pt idx="12">
                  <c:v>17.224880382775122</c:v>
                </c:pt>
                <c:pt idx="13">
                  <c:v>16.459627329192546</c:v>
                </c:pt>
                <c:pt idx="14">
                  <c:v>14.523809523809524</c:v>
                </c:pt>
              </c:numCache>
            </c:numRef>
          </c:val>
          <c:smooth val="0"/>
          <c:extLst>
            <c:ext xmlns:c16="http://schemas.microsoft.com/office/drawing/2014/chart" uri="{C3380CC4-5D6E-409C-BE32-E72D297353CC}">
              <c16:uniqueId val="{0000000B-4938-41E4-9314-D19E9B60EED6}"/>
            </c:ext>
          </c:extLst>
        </c:ser>
        <c:ser>
          <c:idx val="12"/>
          <c:order val="12"/>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Plot'!$D$78:$R$78</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0C-4938-41E4-9314-D19E9B60EED6}"/>
            </c:ext>
          </c:extLst>
        </c:ser>
        <c:ser>
          <c:idx val="13"/>
          <c:order val="13"/>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Plot'!$D$79:$R$79</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0D-4938-41E4-9314-D19E9B60EED6}"/>
            </c:ext>
          </c:extLst>
        </c:ser>
        <c:ser>
          <c:idx val="14"/>
          <c:order val="14"/>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Plot'!$D$80:$R$80</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0E-4938-41E4-9314-D19E9B60EED6}"/>
            </c:ext>
          </c:extLst>
        </c:ser>
        <c:ser>
          <c:idx val="15"/>
          <c:order val="15"/>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Plot'!$D$81:$R$81</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0F-4938-41E4-9314-D19E9B60EED6}"/>
            </c:ext>
          </c:extLst>
        </c:ser>
        <c:ser>
          <c:idx val="16"/>
          <c:order val="16"/>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Plot'!$D$82:$R$82</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10-4938-41E4-9314-D19E9B60EED6}"/>
            </c:ext>
          </c:extLst>
        </c:ser>
        <c:ser>
          <c:idx val="17"/>
          <c:order val="17"/>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Plot'!$D$83:$R$83</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11-4938-41E4-9314-D19E9B60EED6}"/>
            </c:ext>
          </c:extLst>
        </c:ser>
        <c:ser>
          <c:idx val="18"/>
          <c:order val="18"/>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Plot'!$D$84:$R$84</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12-4938-41E4-9314-D19E9B60EED6}"/>
            </c:ext>
          </c:extLst>
        </c:ser>
        <c:ser>
          <c:idx val="19"/>
          <c:order val="19"/>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Plot'!$D$85:$R$85</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13-4938-41E4-9314-D19E9B60EED6}"/>
            </c:ext>
          </c:extLst>
        </c:ser>
        <c:ser>
          <c:idx val="20"/>
          <c:order val="20"/>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Plot'!$D$86:$R$86</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14-4938-41E4-9314-D19E9B60EED6}"/>
            </c:ext>
          </c:extLst>
        </c:ser>
        <c:ser>
          <c:idx val="21"/>
          <c:order val="21"/>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Plot'!$D$87:$R$87</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15-4938-41E4-9314-D19E9B60EED6}"/>
            </c:ext>
          </c:extLst>
        </c:ser>
        <c:ser>
          <c:idx val="22"/>
          <c:order val="22"/>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Plot'!$D$88:$R$88</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16-4938-41E4-9314-D19E9B60EED6}"/>
            </c:ext>
          </c:extLst>
        </c:ser>
        <c:ser>
          <c:idx val="23"/>
          <c:order val="23"/>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Plot'!$D$89:$R$89</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17-4938-41E4-9314-D19E9B60EED6}"/>
            </c:ext>
          </c:extLst>
        </c:ser>
        <c:ser>
          <c:idx val="24"/>
          <c:order val="24"/>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Plot'!$D$90:$R$90</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18-4938-41E4-9314-D19E9B60EED6}"/>
            </c:ext>
          </c:extLst>
        </c:ser>
        <c:ser>
          <c:idx val="25"/>
          <c:order val="25"/>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Plot'!$D$91:$R$91</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19-4938-41E4-9314-D19E9B60EED6}"/>
            </c:ext>
          </c:extLst>
        </c:ser>
        <c:ser>
          <c:idx val="26"/>
          <c:order val="26"/>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Plot'!$D$92:$R$92</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1A-4938-41E4-9314-D19E9B60EED6}"/>
            </c:ext>
          </c:extLst>
        </c:ser>
        <c:ser>
          <c:idx val="27"/>
          <c:order val="27"/>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Plot'!$D$93:$R$93</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1B-4938-41E4-9314-D19E9B60EED6}"/>
            </c:ext>
          </c:extLst>
        </c:ser>
        <c:ser>
          <c:idx val="28"/>
          <c:order val="28"/>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Plot'!$D$94:$R$94</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1C-4938-41E4-9314-D19E9B60EED6}"/>
            </c:ext>
          </c:extLst>
        </c:ser>
        <c:ser>
          <c:idx val="29"/>
          <c:order val="29"/>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Plot'!$D$95:$R$95</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1D-4938-41E4-9314-D19E9B60EED6}"/>
            </c:ext>
          </c:extLst>
        </c:ser>
        <c:ser>
          <c:idx val="30"/>
          <c:order val="30"/>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Plot'!$D$96:$R$96</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1E-4938-41E4-9314-D19E9B60EED6}"/>
            </c:ext>
          </c:extLst>
        </c:ser>
        <c:ser>
          <c:idx val="31"/>
          <c:order val="31"/>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Plot'!$D$97:$R$97</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1F-4938-41E4-9314-D19E9B60EED6}"/>
            </c:ext>
          </c:extLst>
        </c:ser>
        <c:ser>
          <c:idx val="32"/>
          <c:order val="32"/>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Plot'!$D$98:$R$98</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0-4938-41E4-9314-D19E9B60EED6}"/>
            </c:ext>
          </c:extLst>
        </c:ser>
        <c:ser>
          <c:idx val="33"/>
          <c:order val="33"/>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Plot'!$D$99:$R$99</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1-4938-41E4-9314-D19E9B60EED6}"/>
            </c:ext>
          </c:extLst>
        </c:ser>
        <c:ser>
          <c:idx val="34"/>
          <c:order val="34"/>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Plot'!$D$100:$R$100</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2-4938-41E4-9314-D19E9B60EED6}"/>
            </c:ext>
          </c:extLst>
        </c:ser>
        <c:ser>
          <c:idx val="35"/>
          <c:order val="35"/>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Plot'!$D$101:$R$101</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3-4938-41E4-9314-D19E9B60EED6}"/>
            </c:ext>
          </c:extLst>
        </c:ser>
        <c:ser>
          <c:idx val="36"/>
          <c:order val="36"/>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Plot'!$D$102:$R$102</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4-4938-41E4-9314-D19E9B60EED6}"/>
            </c:ext>
          </c:extLst>
        </c:ser>
        <c:ser>
          <c:idx val="37"/>
          <c:order val="37"/>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Plot'!$D$103:$R$103</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5-4938-41E4-9314-D19E9B60EED6}"/>
            </c:ext>
          </c:extLst>
        </c:ser>
        <c:ser>
          <c:idx val="38"/>
          <c:order val="38"/>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Plot'!$D$104:$R$104</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6-4938-41E4-9314-D19E9B60EED6}"/>
            </c:ext>
          </c:extLst>
        </c:ser>
        <c:ser>
          <c:idx val="39"/>
          <c:order val="39"/>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Plot'!$D$105:$R$105</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7-4938-41E4-9314-D19E9B60EED6}"/>
            </c:ext>
          </c:extLst>
        </c:ser>
        <c:ser>
          <c:idx val="40"/>
          <c:order val="40"/>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Plot'!$D$106:$R$106</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8-4938-41E4-9314-D19E9B60EED6}"/>
            </c:ext>
          </c:extLst>
        </c:ser>
        <c:ser>
          <c:idx val="41"/>
          <c:order val="41"/>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Plot'!$D$107:$R$107</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9-4938-41E4-9314-D19E9B60EED6}"/>
            </c:ext>
          </c:extLst>
        </c:ser>
        <c:ser>
          <c:idx val="42"/>
          <c:order val="42"/>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Plot'!$D$108:$R$108</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A-4938-41E4-9314-D19E9B60EED6}"/>
            </c:ext>
          </c:extLst>
        </c:ser>
        <c:ser>
          <c:idx val="43"/>
          <c:order val="43"/>
          <c:spPr>
            <a:ln w="12700">
              <a:solidFill>
                <a:srgbClr val="000080"/>
              </a:solidFill>
              <a:prstDash val="solid"/>
            </a:ln>
          </c:spPr>
          <c:marker>
            <c:symbol val="diamond"/>
            <c:size val="5"/>
          </c:marker>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Plot'!$D$109:$R$109</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B-4938-41E4-9314-D19E9B60EED6}"/>
            </c:ext>
          </c:extLst>
        </c:ser>
        <c:ser>
          <c:idx val="44"/>
          <c:order val="44"/>
          <c:spPr>
            <a:ln w="12700">
              <a:solidFill>
                <a:srgbClr val="FF00FF"/>
              </a:solidFill>
              <a:prstDash val="solid"/>
            </a:ln>
          </c:spPr>
          <c:marker>
            <c:symbol val="square"/>
            <c:size val="5"/>
          </c:marker>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Plot'!$D$110:$R$110</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C-4938-41E4-9314-D19E9B60EED6}"/>
            </c:ext>
          </c:extLst>
        </c:ser>
        <c:ser>
          <c:idx val="45"/>
          <c:order val="45"/>
          <c:spPr>
            <a:ln w="12700">
              <a:solidFill>
                <a:srgbClr val="FFFF00"/>
              </a:solidFill>
              <a:prstDash val="solid"/>
            </a:ln>
          </c:spPr>
          <c:marker>
            <c:symbol val="triangle"/>
            <c:size val="5"/>
          </c:marker>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Plot'!$D$111:$R$111</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D-4938-41E4-9314-D19E9B60EED6}"/>
            </c:ext>
          </c:extLst>
        </c:ser>
        <c:ser>
          <c:idx val="46"/>
          <c:order val="46"/>
          <c:spPr>
            <a:ln w="12700">
              <a:solidFill>
                <a:srgbClr val="00FFFF"/>
              </a:solidFill>
              <a:prstDash val="solid"/>
            </a:ln>
          </c:spPr>
          <c:marker>
            <c:symbol val="x"/>
            <c:size val="5"/>
          </c:marker>
          <c:cat>
            <c:strRef>
              <c:f>'MRP-22248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'MRP-22248 REE Plot'!$D$112:$R$112</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E-4938-41E4-9314-D19E9B60EED6}"/>
            </c:ext>
          </c:extLst>
        </c:ser>
        <c:dLbls>
          <c:showLegendKey val="0"/>
          <c:showVal val="0"/>
          <c:showCatName val="0"/>
          <c:showSerName val="0"/>
          <c:showPercent val="0"/>
          <c:showBubbleSize val="0"/>
        </c:dLbls>
        <c:marker val="1"/>
        <c:smooth val="0"/>
        <c:axId val="876242688"/>
        <c:axId val="1"/>
      </c:lineChart>
      <c:catAx>
        <c:axId val="876242688"/>
        <c:scaling>
          <c:orientation val="minMax"/>
        </c:scaling>
        <c:delete val="0"/>
        <c:axPos val="b"/>
        <c:title>
          <c:tx>
            <c:rich>
              <a:bodyPr/>
              <a:lstStyle/>
              <a:p>
                <a:pPr>
                  <a:defRPr sz="1050" b="1" i="0" u="none" strike="noStrike" baseline="0">
                    <a:solidFill>
                      <a:srgbClr val="000000"/>
                    </a:solidFill>
                    <a:latin typeface="Arial"/>
                    <a:ea typeface="Arial"/>
                    <a:cs typeface="Arial"/>
                  </a:defRPr>
                </a:pPr>
                <a:r>
                  <a:rPr lang="en-US"/>
                  <a:t>Element</a:t>
                </a:r>
              </a:p>
            </c:rich>
          </c:tx>
          <c:layout>
            <c:manualLayout>
              <c:xMode val="edge"/>
              <c:yMode val="edge"/>
              <c:x val="0.51423873523347274"/>
              <c:y val="0.918861721232214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logBase val="10"/>
          <c:orientation val="minMax"/>
        </c:scaling>
        <c:delete val="0"/>
        <c:axPos val="l"/>
        <c:majorGridlines>
          <c:spPr>
            <a:ln w="3175">
              <a:solidFill>
                <a:srgbClr val="000000"/>
              </a:solidFill>
              <a:prstDash val="solid"/>
            </a:ln>
          </c:spPr>
        </c:majorGridlines>
        <c:title>
          <c:tx>
            <c:rich>
              <a:bodyPr/>
              <a:lstStyle/>
              <a:p>
                <a:pPr>
                  <a:defRPr sz="1050" b="1" i="0" u="none" strike="noStrike" baseline="0">
                    <a:solidFill>
                      <a:srgbClr val="000000"/>
                    </a:solidFill>
                    <a:latin typeface="Arial"/>
                    <a:ea typeface="Arial"/>
                    <a:cs typeface="Arial"/>
                  </a:defRPr>
                </a:pPr>
                <a:r>
                  <a:rPr lang="en-US"/>
                  <a:t>Chondrite Ratio</a:t>
                </a:r>
              </a:p>
            </c:rich>
          </c:tx>
          <c:layout>
            <c:manualLayout>
              <c:xMode val="edge"/>
              <c:yMode val="edge"/>
              <c:x val="1.340033500837521E-2"/>
              <c:y val="0.36184279596629371"/>
            </c:manualLayout>
          </c:layout>
          <c:overlay val="0"/>
          <c:spPr>
            <a:noFill/>
            <a:ln w="25400">
              <a:noFill/>
            </a:ln>
          </c:spPr>
        </c:title>
        <c:numFmt formatCode="0.0"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876242688"/>
        <c:crosses val="autoZero"/>
        <c:crossBetween val="between"/>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a:t>REE Chondrite Plot</a:t>
            </a:r>
          </a:p>
        </c:rich>
      </c:tx>
      <c:layout>
        <c:manualLayout>
          <c:xMode val="edge"/>
          <c:yMode val="edge"/>
          <c:x val="0.37185982405465645"/>
          <c:y val="3.0701754385964911E-2"/>
        </c:manualLayout>
      </c:layout>
      <c:overlay val="0"/>
      <c:spPr>
        <a:noFill/>
        <a:ln w="25400">
          <a:noFill/>
        </a:ln>
      </c:spPr>
    </c:title>
    <c:autoTitleDeleted val="0"/>
    <c:plotArea>
      <c:layout>
        <c:manualLayout>
          <c:layoutTarget val="inner"/>
          <c:xMode val="edge"/>
          <c:yMode val="edge"/>
          <c:x val="0.16080428314142839"/>
          <c:y val="0.16447403644556188"/>
          <c:w val="0.80737150493925514"/>
          <c:h val="0.64473822286660254"/>
        </c:manualLayout>
      </c:layout>
      <c:lineChart>
        <c:grouping val="standard"/>
        <c:varyColors val="0"/>
        <c:ser>
          <c:idx val="0"/>
          <c:order val="0"/>
          <c:marker>
            <c:symbol val="diamond"/>
            <c:size val="5"/>
            <c:spPr>
              <a:solidFill>
                <a:srgbClr val="000080"/>
              </a:solidFill>
              <a:ln>
                <a:solidFill>
                  <a:srgbClr val="000080"/>
                </a:solidFill>
                <a:prstDash val="solid"/>
              </a:ln>
            </c:spPr>
          </c:marker>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Plot'!$D$66:$R$66</c:f>
              <c:numCache>
                <c:formatCode>0.0</c:formatCode>
                <c:ptCount val="15"/>
                <c:pt idx="0">
                  <c:v>66.451612903225808</c:v>
                </c:pt>
                <c:pt idx="1">
                  <c:v>51.856435643564353</c:v>
                </c:pt>
                <c:pt idx="2">
                  <c:v>39.262295081967217</c:v>
                </c:pt>
                <c:pt idx="3">
                  <c:v>29.833333333333332</c:v>
                </c:pt>
                <c:pt idx="4">
                  <c:v>16.923076923076923</c:v>
                </c:pt>
                <c:pt idx="5">
                  <c:v>10.204081632653061</c:v>
                </c:pt>
                <c:pt idx="6">
                  <c:v>11.428571428571429</c:v>
                </c:pt>
                <c:pt idx="7">
                  <c:v>10.548523206751055</c:v>
                </c:pt>
                <c:pt idx="8">
                  <c:v>9.4409937888198758</c:v>
                </c:pt>
                <c:pt idx="9">
                  <c:v>9.3314763231197766</c:v>
                </c:pt>
                <c:pt idx="10">
                  <c:v>10.142857142857142</c:v>
                </c:pt>
                <c:pt idx="11">
                  <c:v>9.567901234567902</c:v>
                </c:pt>
                <c:pt idx="12">
                  <c:v>10.526315789473685</c:v>
                </c:pt>
                <c:pt idx="13">
                  <c:v>10.869565217391305</c:v>
                </c:pt>
                <c:pt idx="14">
                  <c:v>8.8095238095238084</c:v>
                </c:pt>
              </c:numCache>
            </c:numRef>
          </c:val>
          <c:smooth val="0"/>
          <c:extLst>
            <c:ext xmlns:c16="http://schemas.microsoft.com/office/drawing/2014/chart" uri="{C3380CC4-5D6E-409C-BE32-E72D297353CC}">
              <c16:uniqueId val="{00000000-FCDA-4347-A0DF-4AD7A580CC43}"/>
            </c:ext>
          </c:extLst>
        </c:ser>
        <c:ser>
          <c:idx val="1"/>
          <c:order val="1"/>
          <c:marker>
            <c:symbol val="square"/>
            <c:size val="5"/>
            <c:spPr>
              <a:solidFill>
                <a:srgbClr val="FF00FF"/>
              </a:solidFill>
              <a:ln>
                <a:solidFill>
                  <a:srgbClr val="FF00FF"/>
                </a:solidFill>
                <a:prstDash val="solid"/>
              </a:ln>
            </c:spPr>
          </c:marker>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Plot'!$D$67:$R$67</c:f>
              <c:numCache>
                <c:formatCode>0.0</c:formatCode>
                <c:ptCount val="15"/>
                <c:pt idx="0">
                  <c:v>64.838709677419359</c:v>
                </c:pt>
                <c:pt idx="1">
                  <c:v>50.495049504950487</c:v>
                </c:pt>
                <c:pt idx="2">
                  <c:v>38.606557377049178</c:v>
                </c:pt>
                <c:pt idx="3">
                  <c:v>29.666666666666668</c:v>
                </c:pt>
                <c:pt idx="4">
                  <c:v>17.948717948717949</c:v>
                </c:pt>
                <c:pt idx="5">
                  <c:v>9.5238095238095237</c:v>
                </c:pt>
                <c:pt idx="6">
                  <c:v>12.123552123552123</c:v>
                </c:pt>
                <c:pt idx="7">
                  <c:v>10.548523206751055</c:v>
                </c:pt>
                <c:pt idx="8">
                  <c:v>9.9689440993788825</c:v>
                </c:pt>
                <c:pt idx="9">
                  <c:v>8.635097493036211</c:v>
                </c:pt>
                <c:pt idx="10">
                  <c:v>9.0952380952380949</c:v>
                </c:pt>
                <c:pt idx="11">
                  <c:v>9.567901234567902</c:v>
                </c:pt>
                <c:pt idx="12">
                  <c:v>10.047846889952154</c:v>
                </c:pt>
                <c:pt idx="13">
                  <c:v>10.248447204968945</c:v>
                </c:pt>
                <c:pt idx="14">
                  <c:v>8.8571428571428577</c:v>
                </c:pt>
              </c:numCache>
            </c:numRef>
          </c:val>
          <c:smooth val="0"/>
          <c:extLst>
            <c:ext xmlns:c16="http://schemas.microsoft.com/office/drawing/2014/chart" uri="{C3380CC4-5D6E-409C-BE32-E72D297353CC}">
              <c16:uniqueId val="{00000001-FCDA-4347-A0DF-4AD7A580CC43}"/>
            </c:ext>
          </c:extLst>
        </c:ser>
        <c:ser>
          <c:idx val="2"/>
          <c:order val="2"/>
          <c:marker>
            <c:symbol val="triangle"/>
            <c:size val="5"/>
            <c:spPr>
              <a:solidFill>
                <a:srgbClr val="FFFF00"/>
              </a:solidFill>
              <a:ln>
                <a:solidFill>
                  <a:srgbClr val="FFFF00"/>
                </a:solidFill>
                <a:prstDash val="solid"/>
              </a:ln>
            </c:spPr>
          </c:marker>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Plot'!$D$68:$R$68</c:f>
              <c:numCache>
                <c:formatCode>0.0</c:formatCode>
                <c:ptCount val="15"/>
                <c:pt idx="0">
                  <c:v>39.032258064516128</c:v>
                </c:pt>
                <c:pt idx="1">
                  <c:v>29.702970297029701</c:v>
                </c:pt>
                <c:pt idx="2">
                  <c:v>23.770491803278688</c:v>
                </c:pt>
                <c:pt idx="3">
                  <c:v>18.5</c:v>
                </c:pt>
                <c:pt idx="4">
                  <c:v>11.794871794871794</c:v>
                </c:pt>
                <c:pt idx="5">
                  <c:v>7.0748299319727899</c:v>
                </c:pt>
                <c:pt idx="6">
                  <c:v>8.416988416988417</c:v>
                </c:pt>
                <c:pt idx="7">
                  <c:v>6.5400843881856545</c:v>
                </c:pt>
                <c:pt idx="8">
                  <c:v>5.9937888198757756</c:v>
                </c:pt>
                <c:pt idx="9">
                  <c:v>5.5710306406685239</c:v>
                </c:pt>
                <c:pt idx="10">
                  <c:v>5.238095238095239</c:v>
                </c:pt>
                <c:pt idx="11">
                  <c:v>6.1728395061728403</c:v>
                </c:pt>
                <c:pt idx="12">
                  <c:v>6.6985645933014348</c:v>
                </c:pt>
                <c:pt idx="13">
                  <c:v>6.8322981366459627</c:v>
                </c:pt>
                <c:pt idx="14">
                  <c:v>5.2380952380952381</c:v>
                </c:pt>
              </c:numCache>
            </c:numRef>
          </c:val>
          <c:smooth val="0"/>
          <c:extLst>
            <c:ext xmlns:c16="http://schemas.microsoft.com/office/drawing/2014/chart" uri="{C3380CC4-5D6E-409C-BE32-E72D297353CC}">
              <c16:uniqueId val="{00000002-FCDA-4347-A0DF-4AD7A580CC43}"/>
            </c:ext>
          </c:extLst>
        </c:ser>
        <c:ser>
          <c:idx val="3"/>
          <c:order val="3"/>
          <c:marker>
            <c:symbol val="x"/>
            <c:size val="5"/>
            <c:spPr>
              <a:noFill/>
              <a:ln>
                <a:solidFill>
                  <a:srgbClr val="00FFFF"/>
                </a:solidFill>
                <a:prstDash val="solid"/>
              </a:ln>
            </c:spPr>
          </c:marker>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Plot'!$D$69:$R$69</c:f>
              <c:numCache>
                <c:formatCode>0.0</c:formatCode>
                <c:ptCount val="15"/>
                <c:pt idx="0">
                  <c:v>70</c:v>
                </c:pt>
                <c:pt idx="1">
                  <c:v>54.579207920792079</c:v>
                </c:pt>
                <c:pt idx="2">
                  <c:v>41.885245901639351</c:v>
                </c:pt>
                <c:pt idx="3">
                  <c:v>31.666666666666668</c:v>
                </c:pt>
                <c:pt idx="4">
                  <c:v>19.487179487179485</c:v>
                </c:pt>
                <c:pt idx="5">
                  <c:v>11.156462585034014</c:v>
                </c:pt>
                <c:pt idx="6">
                  <c:v>13.397683397683398</c:v>
                </c:pt>
                <c:pt idx="7">
                  <c:v>11.814345991561183</c:v>
                </c:pt>
                <c:pt idx="8">
                  <c:v>11.801242236024844</c:v>
                </c:pt>
                <c:pt idx="9">
                  <c:v>11.142061281337048</c:v>
                </c:pt>
                <c:pt idx="10">
                  <c:v>12.333333333333334</c:v>
                </c:pt>
                <c:pt idx="11">
                  <c:v>11.728395061728396</c:v>
                </c:pt>
                <c:pt idx="12">
                  <c:v>13.39712918660287</c:v>
                </c:pt>
                <c:pt idx="13">
                  <c:v>13.043478260869565</c:v>
                </c:pt>
                <c:pt idx="14">
                  <c:v>11.19047619047619</c:v>
                </c:pt>
              </c:numCache>
            </c:numRef>
          </c:val>
          <c:smooth val="0"/>
          <c:extLst>
            <c:ext xmlns:c16="http://schemas.microsoft.com/office/drawing/2014/chart" uri="{C3380CC4-5D6E-409C-BE32-E72D297353CC}">
              <c16:uniqueId val="{00000003-FCDA-4347-A0DF-4AD7A580CC43}"/>
            </c:ext>
          </c:extLst>
        </c:ser>
        <c:ser>
          <c:idx val="4"/>
          <c:order val="4"/>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Plot'!$D$70:$R$70</c:f>
              <c:numCache>
                <c:formatCode>0.0</c:formatCode>
                <c:ptCount val="15"/>
                <c:pt idx="0">
                  <c:v>58.70967741935484</c:v>
                </c:pt>
                <c:pt idx="1">
                  <c:v>45.049504950495042</c:v>
                </c:pt>
                <c:pt idx="2">
                  <c:v>35</c:v>
                </c:pt>
                <c:pt idx="3">
                  <c:v>27.166666666666668</c:v>
                </c:pt>
                <c:pt idx="4">
                  <c:v>16.923076923076923</c:v>
                </c:pt>
                <c:pt idx="5">
                  <c:v>8.7074829931972797</c:v>
                </c:pt>
                <c:pt idx="6">
                  <c:v>11.428571428571429</c:v>
                </c:pt>
                <c:pt idx="7">
                  <c:v>10.126582278481013</c:v>
                </c:pt>
                <c:pt idx="8">
                  <c:v>9.2546583850931672</c:v>
                </c:pt>
                <c:pt idx="9">
                  <c:v>8.9136490250696383</c:v>
                </c:pt>
                <c:pt idx="10">
                  <c:v>8.9523809523809526</c:v>
                </c:pt>
                <c:pt idx="11">
                  <c:v>8.3333333333333339</c:v>
                </c:pt>
                <c:pt idx="12">
                  <c:v>10.047846889952154</c:v>
                </c:pt>
                <c:pt idx="13">
                  <c:v>10.248447204968945</c:v>
                </c:pt>
                <c:pt idx="14">
                  <c:v>8.5238095238095219</c:v>
                </c:pt>
              </c:numCache>
            </c:numRef>
          </c:val>
          <c:smooth val="0"/>
          <c:extLst>
            <c:ext xmlns:c16="http://schemas.microsoft.com/office/drawing/2014/chart" uri="{C3380CC4-5D6E-409C-BE32-E72D297353CC}">
              <c16:uniqueId val="{00000004-FCDA-4347-A0DF-4AD7A580CC43}"/>
            </c:ext>
          </c:extLst>
        </c:ser>
        <c:ser>
          <c:idx val="5"/>
          <c:order val="5"/>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Plot'!$D$71:$R$71</c:f>
              <c:numCache>
                <c:formatCode>0.0</c:formatCode>
                <c:ptCount val="15"/>
                <c:pt idx="0">
                  <c:v>223.22580645161293</c:v>
                </c:pt>
                <c:pt idx="1">
                  <c:v>185.64356435643563</c:v>
                </c:pt>
                <c:pt idx="2">
                  <c:v>138.7704918032787</c:v>
                </c:pt>
                <c:pt idx="3">
                  <c:v>104.33333333333334</c:v>
                </c:pt>
                <c:pt idx="4">
                  <c:v>60.512820512820511</c:v>
                </c:pt>
                <c:pt idx="5">
                  <c:v>19.319727891156461</c:v>
                </c:pt>
                <c:pt idx="6">
                  <c:v>39.961389961389962</c:v>
                </c:pt>
                <c:pt idx="7">
                  <c:v>35.232067510548525</c:v>
                </c:pt>
                <c:pt idx="8">
                  <c:v>33.136645962732921</c:v>
                </c:pt>
                <c:pt idx="9">
                  <c:v>30.919220055710309</c:v>
                </c:pt>
                <c:pt idx="10">
                  <c:v>31.857142857142861</c:v>
                </c:pt>
                <c:pt idx="11">
                  <c:v>31.172839506172842</c:v>
                </c:pt>
                <c:pt idx="12">
                  <c:v>32.057416267942585</c:v>
                </c:pt>
                <c:pt idx="13">
                  <c:v>30.745341614906831</c:v>
                </c:pt>
                <c:pt idx="14">
                  <c:v>27.666666666666668</c:v>
                </c:pt>
              </c:numCache>
            </c:numRef>
          </c:val>
          <c:smooth val="0"/>
          <c:extLst>
            <c:ext xmlns:c16="http://schemas.microsoft.com/office/drawing/2014/chart" uri="{C3380CC4-5D6E-409C-BE32-E72D297353CC}">
              <c16:uniqueId val="{00000005-FCDA-4347-A0DF-4AD7A580CC43}"/>
            </c:ext>
          </c:extLst>
        </c:ser>
        <c:ser>
          <c:idx val="6"/>
          <c:order val="6"/>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Plot'!$D$72:$R$72</c:f>
              <c:numCache>
                <c:formatCode>0.0</c:formatCode>
                <c:ptCount val="15"/>
                <c:pt idx="0">
                  <c:v>62.258064516129032</c:v>
                </c:pt>
                <c:pt idx="1">
                  <c:v>47.648514851485146</c:v>
                </c:pt>
                <c:pt idx="2">
                  <c:v>36.475409836065573</c:v>
                </c:pt>
                <c:pt idx="3">
                  <c:v>28.166666666666664</c:v>
                </c:pt>
                <c:pt idx="4">
                  <c:v>16.410256410256412</c:v>
                </c:pt>
                <c:pt idx="5">
                  <c:v>8.979591836734695</c:v>
                </c:pt>
                <c:pt idx="6">
                  <c:v>11.621621621621621</c:v>
                </c:pt>
                <c:pt idx="7">
                  <c:v>10.126582278481013</c:v>
                </c:pt>
                <c:pt idx="8">
                  <c:v>9.1614906832298146</c:v>
                </c:pt>
                <c:pt idx="9">
                  <c:v>8.635097493036211</c:v>
                </c:pt>
                <c:pt idx="10">
                  <c:v>8.8571428571428577</c:v>
                </c:pt>
                <c:pt idx="11">
                  <c:v>9.2592592592592595</c:v>
                </c:pt>
                <c:pt idx="12">
                  <c:v>10.526315789473685</c:v>
                </c:pt>
                <c:pt idx="13">
                  <c:v>11.490683229813664</c:v>
                </c:pt>
                <c:pt idx="14">
                  <c:v>8.5238095238095219</c:v>
                </c:pt>
              </c:numCache>
            </c:numRef>
          </c:val>
          <c:smooth val="0"/>
          <c:extLst>
            <c:ext xmlns:c16="http://schemas.microsoft.com/office/drawing/2014/chart" uri="{C3380CC4-5D6E-409C-BE32-E72D297353CC}">
              <c16:uniqueId val="{00000006-FCDA-4347-A0DF-4AD7A580CC43}"/>
            </c:ext>
          </c:extLst>
        </c:ser>
        <c:ser>
          <c:idx val="7"/>
          <c:order val="7"/>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Plot'!$D$73:$R$73</c:f>
              <c:numCache>
                <c:formatCode>0.0</c:formatCode>
                <c:ptCount val="15"/>
                <c:pt idx="0">
                  <c:v>33.870967741935488</c:v>
                </c:pt>
                <c:pt idx="1">
                  <c:v>25.247524752475243</c:v>
                </c:pt>
                <c:pt idx="2">
                  <c:v>19.83606557377049</c:v>
                </c:pt>
                <c:pt idx="3">
                  <c:v>15.666666666666668</c:v>
                </c:pt>
                <c:pt idx="4">
                  <c:v>9.7435897435897427</c:v>
                </c:pt>
                <c:pt idx="5">
                  <c:v>5.7142857142857144</c:v>
                </c:pt>
                <c:pt idx="6">
                  <c:v>6.447876447876447</c:v>
                </c:pt>
                <c:pt idx="7">
                  <c:v>5.2742616033755274</c:v>
                </c:pt>
                <c:pt idx="8">
                  <c:v>5.0310559006211184</c:v>
                </c:pt>
                <c:pt idx="9">
                  <c:v>4.5961002785515319</c:v>
                </c:pt>
                <c:pt idx="10">
                  <c:v>4.4761904761904763</c:v>
                </c:pt>
                <c:pt idx="11">
                  <c:v>4.6296296296296298</c:v>
                </c:pt>
                <c:pt idx="12">
                  <c:v>4.7846889952153111</c:v>
                </c:pt>
                <c:pt idx="13">
                  <c:v>4.9689440993788825</c:v>
                </c:pt>
                <c:pt idx="14">
                  <c:v>4.333333333333333</c:v>
                </c:pt>
              </c:numCache>
            </c:numRef>
          </c:val>
          <c:smooth val="0"/>
          <c:extLst>
            <c:ext xmlns:c16="http://schemas.microsoft.com/office/drawing/2014/chart" uri="{C3380CC4-5D6E-409C-BE32-E72D297353CC}">
              <c16:uniqueId val="{00000007-FCDA-4347-A0DF-4AD7A580CC43}"/>
            </c:ext>
          </c:extLst>
        </c:ser>
        <c:ser>
          <c:idx val="8"/>
          <c:order val="8"/>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Plot'!$D$74:$R$74</c:f>
              <c:numCache>
                <c:formatCode>0.0</c:formatCode>
                <c:ptCount val="15"/>
                <c:pt idx="0">
                  <c:v>40.322580645161288</c:v>
                </c:pt>
                <c:pt idx="1">
                  <c:v>29.950495049504948</c:v>
                </c:pt>
                <c:pt idx="2">
                  <c:v>23.934426229508198</c:v>
                </c:pt>
                <c:pt idx="3">
                  <c:v>17.666666666666668</c:v>
                </c:pt>
                <c:pt idx="4">
                  <c:v>10.76923076923077</c:v>
                </c:pt>
                <c:pt idx="5">
                  <c:v>6.5306122448979593</c:v>
                </c:pt>
                <c:pt idx="6">
                  <c:v>7.3745173745173735</c:v>
                </c:pt>
                <c:pt idx="7">
                  <c:v>6.3291139240506329</c:v>
                </c:pt>
                <c:pt idx="8">
                  <c:v>5.9627329192546581</c:v>
                </c:pt>
                <c:pt idx="9">
                  <c:v>5.7103064066852358</c:v>
                </c:pt>
                <c:pt idx="10">
                  <c:v>5.5714285714285712</c:v>
                </c:pt>
                <c:pt idx="11">
                  <c:v>5.5555555555555554</c:v>
                </c:pt>
                <c:pt idx="12">
                  <c:v>5.741626794258373</c:v>
                </c:pt>
                <c:pt idx="13">
                  <c:v>6.5217391304347823</c:v>
                </c:pt>
                <c:pt idx="14">
                  <c:v>5.3809523809523814</c:v>
                </c:pt>
              </c:numCache>
            </c:numRef>
          </c:val>
          <c:smooth val="0"/>
          <c:extLst>
            <c:ext xmlns:c16="http://schemas.microsoft.com/office/drawing/2014/chart" uri="{C3380CC4-5D6E-409C-BE32-E72D297353CC}">
              <c16:uniqueId val="{00000008-FCDA-4347-A0DF-4AD7A580CC43}"/>
            </c:ext>
          </c:extLst>
        </c:ser>
        <c:ser>
          <c:idx val="9"/>
          <c:order val="9"/>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Plot'!$D$75:$R$75</c:f>
              <c:numCache>
                <c:formatCode>0.0</c:formatCode>
                <c:ptCount val="15"/>
                <c:pt idx="0">
                  <c:v>86.451612903225808</c:v>
                </c:pt>
                <c:pt idx="1">
                  <c:v>65.841584158415841</c:v>
                </c:pt>
                <c:pt idx="2">
                  <c:v>51.885245901639344</c:v>
                </c:pt>
                <c:pt idx="3">
                  <c:v>39.666666666666671</c:v>
                </c:pt>
                <c:pt idx="4">
                  <c:v>23.589743589743588</c:v>
                </c:pt>
                <c:pt idx="5">
                  <c:v>12.653061224489797</c:v>
                </c:pt>
                <c:pt idx="6">
                  <c:v>16.138996138996138</c:v>
                </c:pt>
                <c:pt idx="7">
                  <c:v>14.135021097046415</c:v>
                </c:pt>
                <c:pt idx="8">
                  <c:v>12.857142857142856</c:v>
                </c:pt>
                <c:pt idx="9">
                  <c:v>12.534818941504177</c:v>
                </c:pt>
                <c:pt idx="10">
                  <c:v>12.714285714285715</c:v>
                </c:pt>
                <c:pt idx="11">
                  <c:v>12.962962962962964</c:v>
                </c:pt>
                <c:pt idx="12">
                  <c:v>14.354066985645934</c:v>
                </c:pt>
                <c:pt idx="13">
                  <c:v>14.906832298136646</c:v>
                </c:pt>
                <c:pt idx="14">
                  <c:v>12</c:v>
                </c:pt>
              </c:numCache>
            </c:numRef>
          </c:val>
          <c:smooth val="0"/>
          <c:extLst>
            <c:ext xmlns:c16="http://schemas.microsoft.com/office/drawing/2014/chart" uri="{C3380CC4-5D6E-409C-BE32-E72D297353CC}">
              <c16:uniqueId val="{00000009-FCDA-4347-A0DF-4AD7A580CC43}"/>
            </c:ext>
          </c:extLst>
        </c:ser>
        <c:ser>
          <c:idx val="10"/>
          <c:order val="10"/>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Plot'!$D$76:$R$76</c:f>
              <c:numCache>
                <c:formatCode>0.0</c:formatCode>
                <c:ptCount val="15"/>
                <c:pt idx="0">
                  <c:v>96.451612903225808</c:v>
                </c:pt>
                <c:pt idx="1">
                  <c:v>75</c:v>
                </c:pt>
                <c:pt idx="2">
                  <c:v>58.196721311475407</c:v>
                </c:pt>
                <c:pt idx="3">
                  <c:v>45.333333333333336</c:v>
                </c:pt>
                <c:pt idx="4">
                  <c:v>25.641025641025639</c:v>
                </c:pt>
                <c:pt idx="5">
                  <c:v>14.285714285714286</c:v>
                </c:pt>
                <c:pt idx="6">
                  <c:v>19.691119691119688</c:v>
                </c:pt>
                <c:pt idx="7">
                  <c:v>16.455696202531648</c:v>
                </c:pt>
                <c:pt idx="8">
                  <c:v>15</c:v>
                </c:pt>
                <c:pt idx="9">
                  <c:v>13.649025069637883</c:v>
                </c:pt>
                <c:pt idx="10">
                  <c:v>13.333333333333332</c:v>
                </c:pt>
                <c:pt idx="11">
                  <c:v>12.654320987654321</c:v>
                </c:pt>
                <c:pt idx="12">
                  <c:v>13.39712918660287</c:v>
                </c:pt>
                <c:pt idx="13">
                  <c:v>14.906832298136646</c:v>
                </c:pt>
                <c:pt idx="14">
                  <c:v>13.523809523809522</c:v>
                </c:pt>
              </c:numCache>
            </c:numRef>
          </c:val>
          <c:smooth val="0"/>
          <c:extLst>
            <c:ext xmlns:c16="http://schemas.microsoft.com/office/drawing/2014/chart" uri="{C3380CC4-5D6E-409C-BE32-E72D297353CC}">
              <c16:uniqueId val="{0000000A-FCDA-4347-A0DF-4AD7A580CC43}"/>
            </c:ext>
          </c:extLst>
        </c:ser>
        <c:ser>
          <c:idx val="11"/>
          <c:order val="11"/>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Plot'!$D$77:$R$77</c:f>
              <c:numCache>
                <c:formatCode>0.0</c:formatCode>
                <c:ptCount val="15"/>
                <c:pt idx="0">
                  <c:v>80.645161290322577</c:v>
                </c:pt>
                <c:pt idx="1">
                  <c:v>62.499999999999993</c:v>
                </c:pt>
                <c:pt idx="2">
                  <c:v>48.688524590163937</c:v>
                </c:pt>
                <c:pt idx="3">
                  <c:v>37.333333333333336</c:v>
                </c:pt>
                <c:pt idx="4">
                  <c:v>22.564102564102566</c:v>
                </c:pt>
                <c:pt idx="5">
                  <c:v>10.8843537414966</c:v>
                </c:pt>
                <c:pt idx="6">
                  <c:v>14.864864864864865</c:v>
                </c:pt>
                <c:pt idx="7">
                  <c:v>12.447257383966244</c:v>
                </c:pt>
                <c:pt idx="8">
                  <c:v>11.677018633540373</c:v>
                </c:pt>
                <c:pt idx="9">
                  <c:v>11.699164345403899</c:v>
                </c:pt>
                <c:pt idx="10">
                  <c:v>11.952380952380953</c:v>
                </c:pt>
                <c:pt idx="11">
                  <c:v>12.345679012345681</c:v>
                </c:pt>
                <c:pt idx="12">
                  <c:v>13.875598086124402</c:v>
                </c:pt>
                <c:pt idx="13">
                  <c:v>14.906832298136646</c:v>
                </c:pt>
                <c:pt idx="14">
                  <c:v>10.952380952380953</c:v>
                </c:pt>
              </c:numCache>
            </c:numRef>
          </c:val>
          <c:smooth val="0"/>
          <c:extLst>
            <c:ext xmlns:c16="http://schemas.microsoft.com/office/drawing/2014/chart" uri="{C3380CC4-5D6E-409C-BE32-E72D297353CC}">
              <c16:uniqueId val="{0000000B-FCDA-4347-A0DF-4AD7A580CC43}"/>
            </c:ext>
          </c:extLst>
        </c:ser>
        <c:ser>
          <c:idx val="12"/>
          <c:order val="12"/>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Plot'!$D$78:$R$78</c:f>
              <c:numCache>
                <c:formatCode>0.0</c:formatCode>
                <c:ptCount val="15"/>
                <c:pt idx="0">
                  <c:v>61.612903225806456</c:v>
                </c:pt>
                <c:pt idx="1">
                  <c:v>48.39108910891089</c:v>
                </c:pt>
                <c:pt idx="2">
                  <c:v>37.868852459016395</c:v>
                </c:pt>
                <c:pt idx="3">
                  <c:v>28.333333333333336</c:v>
                </c:pt>
                <c:pt idx="4">
                  <c:v>17.435897435897434</c:v>
                </c:pt>
                <c:pt idx="5">
                  <c:v>9.2517006802721102</c:v>
                </c:pt>
                <c:pt idx="6">
                  <c:v>11.698841698841697</c:v>
                </c:pt>
                <c:pt idx="7">
                  <c:v>10.337552742616033</c:v>
                </c:pt>
                <c:pt idx="8">
                  <c:v>9.2236024844720497</c:v>
                </c:pt>
                <c:pt idx="9">
                  <c:v>8.9136490250696383</c:v>
                </c:pt>
                <c:pt idx="10">
                  <c:v>8.9047619047619051</c:v>
                </c:pt>
                <c:pt idx="11">
                  <c:v>9.2592592592592595</c:v>
                </c:pt>
                <c:pt idx="12">
                  <c:v>10.526315789473685</c:v>
                </c:pt>
                <c:pt idx="13">
                  <c:v>11.180124223602483</c:v>
                </c:pt>
                <c:pt idx="14">
                  <c:v>8.5238095238095219</c:v>
                </c:pt>
              </c:numCache>
            </c:numRef>
          </c:val>
          <c:smooth val="0"/>
          <c:extLst>
            <c:ext xmlns:c16="http://schemas.microsoft.com/office/drawing/2014/chart" uri="{C3380CC4-5D6E-409C-BE32-E72D297353CC}">
              <c16:uniqueId val="{0000000C-FCDA-4347-A0DF-4AD7A580CC43}"/>
            </c:ext>
          </c:extLst>
        </c:ser>
        <c:ser>
          <c:idx val="13"/>
          <c:order val="13"/>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Plot'!$D$79:$R$79</c:f>
              <c:numCache>
                <c:formatCode>0.0</c:formatCode>
                <c:ptCount val="15"/>
                <c:pt idx="0">
                  <c:v>78.064516129032256</c:v>
                </c:pt>
                <c:pt idx="1">
                  <c:v>59.405940594059402</c:v>
                </c:pt>
                <c:pt idx="2">
                  <c:v>45.573770491803273</c:v>
                </c:pt>
                <c:pt idx="3">
                  <c:v>34.666666666666671</c:v>
                </c:pt>
                <c:pt idx="4">
                  <c:v>20</c:v>
                </c:pt>
                <c:pt idx="5">
                  <c:v>10.748299319727892</c:v>
                </c:pt>
                <c:pt idx="6">
                  <c:v>13.59073359073359</c:v>
                </c:pt>
                <c:pt idx="7">
                  <c:v>12.236286919831223</c:v>
                </c:pt>
                <c:pt idx="8">
                  <c:v>11.39751552795031</c:v>
                </c:pt>
                <c:pt idx="9">
                  <c:v>11.002785515320335</c:v>
                </c:pt>
                <c:pt idx="10">
                  <c:v>11.428571428571429</c:v>
                </c:pt>
                <c:pt idx="11">
                  <c:v>11.419753086419753</c:v>
                </c:pt>
                <c:pt idx="12">
                  <c:v>13.39712918660287</c:v>
                </c:pt>
                <c:pt idx="13">
                  <c:v>14.596273291925465</c:v>
                </c:pt>
                <c:pt idx="14">
                  <c:v>10.761904761904763</c:v>
                </c:pt>
              </c:numCache>
            </c:numRef>
          </c:val>
          <c:smooth val="0"/>
          <c:extLst>
            <c:ext xmlns:c16="http://schemas.microsoft.com/office/drawing/2014/chart" uri="{C3380CC4-5D6E-409C-BE32-E72D297353CC}">
              <c16:uniqueId val="{0000000D-FCDA-4347-A0DF-4AD7A580CC43}"/>
            </c:ext>
          </c:extLst>
        </c:ser>
        <c:ser>
          <c:idx val="14"/>
          <c:order val="14"/>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Plot'!$D$80:$R$80</c:f>
              <c:numCache>
                <c:formatCode>0.0</c:formatCode>
                <c:ptCount val="15"/>
                <c:pt idx="0">
                  <c:v>71.290322580645167</c:v>
                </c:pt>
                <c:pt idx="1">
                  <c:v>50.990099009900987</c:v>
                </c:pt>
                <c:pt idx="2">
                  <c:v>37.868852459016395</c:v>
                </c:pt>
                <c:pt idx="3">
                  <c:v>29.166666666666668</c:v>
                </c:pt>
                <c:pt idx="4">
                  <c:v>16.410256410256412</c:v>
                </c:pt>
                <c:pt idx="5">
                  <c:v>8.5714285714285712</c:v>
                </c:pt>
                <c:pt idx="6">
                  <c:v>11.891891891891891</c:v>
                </c:pt>
                <c:pt idx="7">
                  <c:v>10.548523206751055</c:v>
                </c:pt>
                <c:pt idx="8">
                  <c:v>10.310559006211179</c:v>
                </c:pt>
                <c:pt idx="9">
                  <c:v>10.584958217270195</c:v>
                </c:pt>
                <c:pt idx="10">
                  <c:v>11.523809523809524</c:v>
                </c:pt>
                <c:pt idx="11">
                  <c:v>12.654320987654321</c:v>
                </c:pt>
                <c:pt idx="12">
                  <c:v>14.832535885167465</c:v>
                </c:pt>
                <c:pt idx="13">
                  <c:v>15.838509316770187</c:v>
                </c:pt>
                <c:pt idx="14">
                  <c:v>10.333333333333332</c:v>
                </c:pt>
              </c:numCache>
            </c:numRef>
          </c:val>
          <c:smooth val="0"/>
          <c:extLst>
            <c:ext xmlns:c16="http://schemas.microsoft.com/office/drawing/2014/chart" uri="{C3380CC4-5D6E-409C-BE32-E72D297353CC}">
              <c16:uniqueId val="{0000000E-FCDA-4347-A0DF-4AD7A580CC43}"/>
            </c:ext>
          </c:extLst>
        </c:ser>
        <c:ser>
          <c:idx val="15"/>
          <c:order val="15"/>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Plot'!$D$81:$R$81</c:f>
              <c:numCache>
                <c:formatCode>0.0</c:formatCode>
                <c:ptCount val="15"/>
                <c:pt idx="0">
                  <c:v>76.129032258064527</c:v>
                </c:pt>
                <c:pt idx="1">
                  <c:v>57.67326732673267</c:v>
                </c:pt>
                <c:pt idx="2">
                  <c:v>46.475409836065573</c:v>
                </c:pt>
                <c:pt idx="3">
                  <c:v>35.5</c:v>
                </c:pt>
                <c:pt idx="4">
                  <c:v>21.53846153846154</c:v>
                </c:pt>
                <c:pt idx="5">
                  <c:v>11.700680272108844</c:v>
                </c:pt>
                <c:pt idx="6">
                  <c:v>15.250965250965251</c:v>
                </c:pt>
                <c:pt idx="7">
                  <c:v>13.291139240506331</c:v>
                </c:pt>
                <c:pt idx="8">
                  <c:v>11.987577639751551</c:v>
                </c:pt>
                <c:pt idx="9">
                  <c:v>12.116991643454039</c:v>
                </c:pt>
                <c:pt idx="10">
                  <c:v>11.523809523809524</c:v>
                </c:pt>
                <c:pt idx="11">
                  <c:v>12.345679012345681</c:v>
                </c:pt>
                <c:pt idx="12">
                  <c:v>13.39712918660287</c:v>
                </c:pt>
                <c:pt idx="13">
                  <c:v>15.217391304347826</c:v>
                </c:pt>
                <c:pt idx="14">
                  <c:v>11.238095238095239</c:v>
                </c:pt>
              </c:numCache>
            </c:numRef>
          </c:val>
          <c:smooth val="0"/>
          <c:extLst>
            <c:ext xmlns:c16="http://schemas.microsoft.com/office/drawing/2014/chart" uri="{C3380CC4-5D6E-409C-BE32-E72D297353CC}">
              <c16:uniqueId val="{0000000F-FCDA-4347-A0DF-4AD7A580CC43}"/>
            </c:ext>
          </c:extLst>
        </c:ser>
        <c:ser>
          <c:idx val="16"/>
          <c:order val="16"/>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Plot'!$D$82:$R$82</c:f>
              <c:numCache>
                <c:formatCode>0.0</c:formatCode>
                <c:ptCount val="15"/>
                <c:pt idx="0">
                  <c:v>219.35483870967741</c:v>
                </c:pt>
                <c:pt idx="1">
                  <c:v>178.21782178217822</c:v>
                </c:pt>
                <c:pt idx="2">
                  <c:v>135.65573770491804</c:v>
                </c:pt>
                <c:pt idx="3">
                  <c:v>101.83333333333334</c:v>
                </c:pt>
                <c:pt idx="4">
                  <c:v>58.46153846153846</c:v>
                </c:pt>
                <c:pt idx="5">
                  <c:v>20.408163265306122</c:v>
                </c:pt>
                <c:pt idx="6">
                  <c:v>38.378378378378372</c:v>
                </c:pt>
                <c:pt idx="7">
                  <c:v>33.544303797468359</c:v>
                </c:pt>
                <c:pt idx="8">
                  <c:v>31.987577639751553</c:v>
                </c:pt>
                <c:pt idx="9">
                  <c:v>29.665738161559887</c:v>
                </c:pt>
                <c:pt idx="10">
                  <c:v>30.428571428571427</c:v>
                </c:pt>
                <c:pt idx="11">
                  <c:v>29.938271604938272</c:v>
                </c:pt>
                <c:pt idx="12">
                  <c:v>31.100478468899524</c:v>
                </c:pt>
                <c:pt idx="13">
                  <c:v>30.434782608695652</c:v>
                </c:pt>
                <c:pt idx="14">
                  <c:v>26.809523809523807</c:v>
                </c:pt>
              </c:numCache>
            </c:numRef>
          </c:val>
          <c:smooth val="0"/>
          <c:extLst>
            <c:ext xmlns:c16="http://schemas.microsoft.com/office/drawing/2014/chart" uri="{C3380CC4-5D6E-409C-BE32-E72D297353CC}">
              <c16:uniqueId val="{00000010-FCDA-4347-A0DF-4AD7A580CC43}"/>
            </c:ext>
          </c:extLst>
        </c:ser>
        <c:ser>
          <c:idx val="17"/>
          <c:order val="17"/>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Plot'!$D$83:$R$83</c:f>
              <c:numCache>
                <c:formatCode>0.0</c:formatCode>
                <c:ptCount val="15"/>
                <c:pt idx="0">
                  <c:v>78.709677419354833</c:v>
                </c:pt>
                <c:pt idx="1">
                  <c:v>60.272277227722775</c:v>
                </c:pt>
                <c:pt idx="2">
                  <c:v>47.377049180327873</c:v>
                </c:pt>
                <c:pt idx="3">
                  <c:v>36.666666666666671</c:v>
                </c:pt>
                <c:pt idx="4">
                  <c:v>22.051282051282051</c:v>
                </c:pt>
                <c:pt idx="5">
                  <c:v>11.564625850340136</c:v>
                </c:pt>
                <c:pt idx="6">
                  <c:v>15.405405405405405</c:v>
                </c:pt>
                <c:pt idx="7">
                  <c:v>14.345991561181437</c:v>
                </c:pt>
                <c:pt idx="8">
                  <c:v>13.074534161490682</c:v>
                </c:pt>
                <c:pt idx="9">
                  <c:v>12.813370473537605</c:v>
                </c:pt>
                <c:pt idx="10">
                  <c:v>13.380952380952381</c:v>
                </c:pt>
                <c:pt idx="11">
                  <c:v>13.888888888888889</c:v>
                </c:pt>
                <c:pt idx="12">
                  <c:v>15.789473684210526</c:v>
                </c:pt>
                <c:pt idx="13">
                  <c:v>17.39130434782609</c:v>
                </c:pt>
                <c:pt idx="14">
                  <c:v>12.285714285714285</c:v>
                </c:pt>
              </c:numCache>
            </c:numRef>
          </c:val>
          <c:smooth val="0"/>
          <c:extLst>
            <c:ext xmlns:c16="http://schemas.microsoft.com/office/drawing/2014/chart" uri="{C3380CC4-5D6E-409C-BE32-E72D297353CC}">
              <c16:uniqueId val="{00000011-FCDA-4347-A0DF-4AD7A580CC43}"/>
            </c:ext>
          </c:extLst>
        </c:ser>
        <c:ser>
          <c:idx val="18"/>
          <c:order val="18"/>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Plot'!$D$84:$R$84</c:f>
              <c:numCache>
                <c:formatCode>0.0</c:formatCode>
                <c:ptCount val="15"/>
                <c:pt idx="0">
                  <c:v>63.548387096774192</c:v>
                </c:pt>
                <c:pt idx="1">
                  <c:v>47.524752475247517</c:v>
                </c:pt>
                <c:pt idx="2">
                  <c:v>37.540983606557376</c:v>
                </c:pt>
                <c:pt idx="3">
                  <c:v>29</c:v>
                </c:pt>
                <c:pt idx="4">
                  <c:v>17.435897435897434</c:v>
                </c:pt>
                <c:pt idx="5">
                  <c:v>9.9319727891156457</c:v>
                </c:pt>
                <c:pt idx="6">
                  <c:v>12.432432432432433</c:v>
                </c:pt>
                <c:pt idx="7">
                  <c:v>11.18143459915612</c:v>
                </c:pt>
                <c:pt idx="8">
                  <c:v>10.683229813664596</c:v>
                </c:pt>
                <c:pt idx="9">
                  <c:v>10.306406685236768</c:v>
                </c:pt>
                <c:pt idx="10">
                  <c:v>10.761904761904761</c:v>
                </c:pt>
                <c:pt idx="11">
                  <c:v>10.493827160493829</c:v>
                </c:pt>
                <c:pt idx="12">
                  <c:v>11.483253588516746</c:v>
                </c:pt>
                <c:pt idx="13">
                  <c:v>11.801242236024844</c:v>
                </c:pt>
                <c:pt idx="14">
                  <c:v>9.8571428571428559</c:v>
                </c:pt>
              </c:numCache>
            </c:numRef>
          </c:val>
          <c:smooth val="0"/>
          <c:extLst>
            <c:ext xmlns:c16="http://schemas.microsoft.com/office/drawing/2014/chart" uri="{C3380CC4-5D6E-409C-BE32-E72D297353CC}">
              <c16:uniqueId val="{00000012-FCDA-4347-A0DF-4AD7A580CC43}"/>
            </c:ext>
          </c:extLst>
        </c:ser>
        <c:ser>
          <c:idx val="19"/>
          <c:order val="19"/>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Plot'!$D$85:$R$85</c:f>
              <c:numCache>
                <c:formatCode>0.0</c:formatCode>
                <c:ptCount val="15"/>
                <c:pt idx="0">
                  <c:v>60.645161290322584</c:v>
                </c:pt>
                <c:pt idx="1">
                  <c:v>45.297029702970299</c:v>
                </c:pt>
                <c:pt idx="2">
                  <c:v>35.819672131147541</c:v>
                </c:pt>
                <c:pt idx="3">
                  <c:v>28.000000000000004</c:v>
                </c:pt>
                <c:pt idx="4">
                  <c:v>16.410256410256412</c:v>
                </c:pt>
                <c:pt idx="5">
                  <c:v>9.1156462585034017</c:v>
                </c:pt>
                <c:pt idx="6">
                  <c:v>12.007722007722007</c:v>
                </c:pt>
                <c:pt idx="7">
                  <c:v>10.337552742616033</c:v>
                </c:pt>
                <c:pt idx="8">
                  <c:v>9.6273291925465845</c:v>
                </c:pt>
                <c:pt idx="9">
                  <c:v>8.9136490250696383</c:v>
                </c:pt>
                <c:pt idx="10">
                  <c:v>9.4285714285714288</c:v>
                </c:pt>
                <c:pt idx="11">
                  <c:v>9.567901234567902</c:v>
                </c:pt>
                <c:pt idx="12">
                  <c:v>10.047846889952154</c:v>
                </c:pt>
                <c:pt idx="13">
                  <c:v>10.869565217391305</c:v>
                </c:pt>
                <c:pt idx="14">
                  <c:v>8.9523809523809526</c:v>
                </c:pt>
              </c:numCache>
            </c:numRef>
          </c:val>
          <c:smooth val="0"/>
          <c:extLst>
            <c:ext xmlns:c16="http://schemas.microsoft.com/office/drawing/2014/chart" uri="{C3380CC4-5D6E-409C-BE32-E72D297353CC}">
              <c16:uniqueId val="{00000013-FCDA-4347-A0DF-4AD7A580CC43}"/>
            </c:ext>
          </c:extLst>
        </c:ser>
        <c:ser>
          <c:idx val="20"/>
          <c:order val="20"/>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Plot'!$D$86:$R$86</c:f>
              <c:numCache>
                <c:formatCode>0.0</c:formatCode>
                <c:ptCount val="15"/>
                <c:pt idx="0">
                  <c:v>47.741935483870968</c:v>
                </c:pt>
                <c:pt idx="1">
                  <c:v>35.767326732673261</c:v>
                </c:pt>
                <c:pt idx="2">
                  <c:v>27.704918032786885</c:v>
                </c:pt>
                <c:pt idx="3">
                  <c:v>22</c:v>
                </c:pt>
                <c:pt idx="4">
                  <c:v>13.333333333333334</c:v>
                </c:pt>
                <c:pt idx="5">
                  <c:v>7.7551020408163263</c:v>
                </c:pt>
                <c:pt idx="6">
                  <c:v>8.185328185328185</c:v>
                </c:pt>
                <c:pt idx="7">
                  <c:v>7.8059071729957807</c:v>
                </c:pt>
                <c:pt idx="8">
                  <c:v>6.9254658385093162</c:v>
                </c:pt>
                <c:pt idx="9">
                  <c:v>7.2423398328690807</c:v>
                </c:pt>
                <c:pt idx="10">
                  <c:v>7.4761904761904772</c:v>
                </c:pt>
                <c:pt idx="11">
                  <c:v>7.7160493827160499</c:v>
                </c:pt>
                <c:pt idx="12">
                  <c:v>8.6124401913875612</c:v>
                </c:pt>
                <c:pt idx="13">
                  <c:v>9.316770186335404</c:v>
                </c:pt>
                <c:pt idx="14">
                  <c:v>6.6190476190476186</c:v>
                </c:pt>
              </c:numCache>
            </c:numRef>
          </c:val>
          <c:smooth val="0"/>
          <c:extLst>
            <c:ext xmlns:c16="http://schemas.microsoft.com/office/drawing/2014/chart" uri="{C3380CC4-5D6E-409C-BE32-E72D297353CC}">
              <c16:uniqueId val="{00000014-FCDA-4347-A0DF-4AD7A580CC43}"/>
            </c:ext>
          </c:extLst>
        </c:ser>
        <c:ser>
          <c:idx val="21"/>
          <c:order val="21"/>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Plot'!$D$87:$R$87</c:f>
              <c:numCache>
                <c:formatCode>0.0</c:formatCode>
                <c:ptCount val="15"/>
                <c:pt idx="0">
                  <c:v>63.548387096774192</c:v>
                </c:pt>
                <c:pt idx="1">
                  <c:v>50.247524752475243</c:v>
                </c:pt>
                <c:pt idx="2">
                  <c:v>39.754098360655739</c:v>
                </c:pt>
                <c:pt idx="3">
                  <c:v>31.666666666666668</c:v>
                </c:pt>
                <c:pt idx="4">
                  <c:v>19.487179487179485</c:v>
                </c:pt>
                <c:pt idx="5">
                  <c:v>9.9319727891156457</c:v>
                </c:pt>
                <c:pt idx="6">
                  <c:v>12.934362934362934</c:v>
                </c:pt>
                <c:pt idx="7">
                  <c:v>11.18143459915612</c:v>
                </c:pt>
                <c:pt idx="8">
                  <c:v>10.621118012422359</c:v>
                </c:pt>
                <c:pt idx="9">
                  <c:v>10.306406685236768</c:v>
                </c:pt>
                <c:pt idx="10">
                  <c:v>10.904761904761905</c:v>
                </c:pt>
                <c:pt idx="11">
                  <c:v>11.419753086419753</c:v>
                </c:pt>
                <c:pt idx="12">
                  <c:v>12.918660287081341</c:v>
                </c:pt>
                <c:pt idx="13">
                  <c:v>13.354037267080745</c:v>
                </c:pt>
                <c:pt idx="14">
                  <c:v>9.761904761904761</c:v>
                </c:pt>
              </c:numCache>
            </c:numRef>
          </c:val>
          <c:smooth val="0"/>
          <c:extLst>
            <c:ext xmlns:c16="http://schemas.microsoft.com/office/drawing/2014/chart" uri="{C3380CC4-5D6E-409C-BE32-E72D297353CC}">
              <c16:uniqueId val="{00000015-FCDA-4347-A0DF-4AD7A580CC43}"/>
            </c:ext>
          </c:extLst>
        </c:ser>
        <c:ser>
          <c:idx val="22"/>
          <c:order val="22"/>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Plot'!$D$88:$R$88</c:f>
              <c:numCache>
                <c:formatCode>0.0</c:formatCode>
                <c:ptCount val="15"/>
                <c:pt idx="0">
                  <c:v>60.967741935483865</c:v>
                </c:pt>
                <c:pt idx="1">
                  <c:v>46.905940594059402</c:v>
                </c:pt>
                <c:pt idx="2">
                  <c:v>37.868852459016395</c:v>
                </c:pt>
                <c:pt idx="3">
                  <c:v>29</c:v>
                </c:pt>
                <c:pt idx="4">
                  <c:v>17.435897435897434</c:v>
                </c:pt>
                <c:pt idx="5">
                  <c:v>9.2517006802721102</c:v>
                </c:pt>
                <c:pt idx="6">
                  <c:v>12.084942084942083</c:v>
                </c:pt>
                <c:pt idx="7">
                  <c:v>10.126582278481013</c:v>
                </c:pt>
                <c:pt idx="8">
                  <c:v>9.6273291925465845</c:v>
                </c:pt>
                <c:pt idx="9">
                  <c:v>9.6100278551532021</c:v>
                </c:pt>
                <c:pt idx="10">
                  <c:v>10.047619047619047</c:v>
                </c:pt>
                <c:pt idx="11">
                  <c:v>10.802469135802468</c:v>
                </c:pt>
                <c:pt idx="12">
                  <c:v>12.918660287081341</c:v>
                </c:pt>
                <c:pt idx="13">
                  <c:v>13.975155279503106</c:v>
                </c:pt>
                <c:pt idx="14">
                  <c:v>9.2380952380952372</c:v>
                </c:pt>
              </c:numCache>
            </c:numRef>
          </c:val>
          <c:smooth val="0"/>
          <c:extLst>
            <c:ext xmlns:c16="http://schemas.microsoft.com/office/drawing/2014/chart" uri="{C3380CC4-5D6E-409C-BE32-E72D297353CC}">
              <c16:uniqueId val="{00000016-FCDA-4347-A0DF-4AD7A580CC43}"/>
            </c:ext>
          </c:extLst>
        </c:ser>
        <c:ser>
          <c:idx val="23"/>
          <c:order val="23"/>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Plot'!$D$89:$R$89</c:f>
              <c:numCache>
                <c:formatCode>0.0</c:formatCode>
                <c:ptCount val="15"/>
                <c:pt idx="0">
                  <c:v>77.096774193548384</c:v>
                </c:pt>
                <c:pt idx="1">
                  <c:v>59.529702970297031</c:v>
                </c:pt>
                <c:pt idx="2">
                  <c:v>47.704918032786885</c:v>
                </c:pt>
                <c:pt idx="3">
                  <c:v>37</c:v>
                </c:pt>
                <c:pt idx="4">
                  <c:v>22.564102564102566</c:v>
                </c:pt>
                <c:pt idx="5">
                  <c:v>12.380952380952381</c:v>
                </c:pt>
                <c:pt idx="6">
                  <c:v>15.637065637065636</c:v>
                </c:pt>
                <c:pt idx="7">
                  <c:v>12.869198312236287</c:v>
                </c:pt>
                <c:pt idx="8">
                  <c:v>12.236024844720497</c:v>
                </c:pt>
                <c:pt idx="9">
                  <c:v>11.002785515320335</c:v>
                </c:pt>
                <c:pt idx="10">
                  <c:v>11.142857142857142</c:v>
                </c:pt>
                <c:pt idx="11">
                  <c:v>11.419753086419753</c:v>
                </c:pt>
                <c:pt idx="12">
                  <c:v>12.440191387559809</c:v>
                </c:pt>
                <c:pt idx="13">
                  <c:v>12.732919254658384</c:v>
                </c:pt>
                <c:pt idx="14">
                  <c:v>10.952380952380953</c:v>
                </c:pt>
              </c:numCache>
            </c:numRef>
          </c:val>
          <c:smooth val="0"/>
          <c:extLst>
            <c:ext xmlns:c16="http://schemas.microsoft.com/office/drawing/2014/chart" uri="{C3380CC4-5D6E-409C-BE32-E72D297353CC}">
              <c16:uniqueId val="{00000017-FCDA-4347-A0DF-4AD7A580CC43}"/>
            </c:ext>
          </c:extLst>
        </c:ser>
        <c:ser>
          <c:idx val="24"/>
          <c:order val="24"/>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Plot'!$D$90:$R$90</c:f>
              <c:numCache>
                <c:formatCode>0.0</c:formatCode>
                <c:ptCount val="15"/>
                <c:pt idx="0">
                  <c:v>36.451612903225808</c:v>
                </c:pt>
                <c:pt idx="1">
                  <c:v>27.35148514851485</c:v>
                </c:pt>
                <c:pt idx="2">
                  <c:v>21.885245901639344</c:v>
                </c:pt>
                <c:pt idx="3">
                  <c:v>16.833333333333332</c:v>
                </c:pt>
                <c:pt idx="4">
                  <c:v>9.7435897435897427</c:v>
                </c:pt>
                <c:pt idx="5">
                  <c:v>6.9387755102040822</c:v>
                </c:pt>
                <c:pt idx="6">
                  <c:v>6.9498069498069501</c:v>
                </c:pt>
                <c:pt idx="7">
                  <c:v>6.1181434599156113</c:v>
                </c:pt>
                <c:pt idx="8">
                  <c:v>5.4347826086956523</c:v>
                </c:pt>
                <c:pt idx="9">
                  <c:v>5.2924791086350975</c:v>
                </c:pt>
                <c:pt idx="10">
                  <c:v>5.4285714285714279</c:v>
                </c:pt>
                <c:pt idx="11">
                  <c:v>4.9382716049382722</c:v>
                </c:pt>
                <c:pt idx="12">
                  <c:v>5.741626794258373</c:v>
                </c:pt>
                <c:pt idx="13">
                  <c:v>5.5900621118012417</c:v>
                </c:pt>
                <c:pt idx="14">
                  <c:v>4.8571428571428568</c:v>
                </c:pt>
              </c:numCache>
            </c:numRef>
          </c:val>
          <c:smooth val="0"/>
          <c:extLst>
            <c:ext xmlns:c16="http://schemas.microsoft.com/office/drawing/2014/chart" uri="{C3380CC4-5D6E-409C-BE32-E72D297353CC}">
              <c16:uniqueId val="{00000018-FCDA-4347-A0DF-4AD7A580CC43}"/>
            </c:ext>
          </c:extLst>
        </c:ser>
        <c:ser>
          <c:idx val="25"/>
          <c:order val="25"/>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Plot'!$D$91:$R$91</c:f>
              <c:numCache>
                <c:formatCode>0.0</c:formatCode>
                <c:ptCount val="15"/>
                <c:pt idx="0">
                  <c:v>62.903225806451616</c:v>
                </c:pt>
                <c:pt idx="1">
                  <c:v>48.14356435643564</c:v>
                </c:pt>
                <c:pt idx="2">
                  <c:v>38.770491803278695</c:v>
                </c:pt>
                <c:pt idx="3">
                  <c:v>29.833333333333332</c:v>
                </c:pt>
                <c:pt idx="4">
                  <c:v>17.948717948717949</c:v>
                </c:pt>
                <c:pt idx="5">
                  <c:v>10.8843537414966</c:v>
                </c:pt>
                <c:pt idx="6">
                  <c:v>12.74131274131274</c:v>
                </c:pt>
                <c:pt idx="7">
                  <c:v>10.970464135021098</c:v>
                </c:pt>
                <c:pt idx="8">
                  <c:v>10.46583850931677</c:v>
                </c:pt>
                <c:pt idx="9">
                  <c:v>9.8885793871866294</c:v>
                </c:pt>
                <c:pt idx="10">
                  <c:v>9.9523809523809526</c:v>
                </c:pt>
                <c:pt idx="11">
                  <c:v>10.802469135802468</c:v>
                </c:pt>
                <c:pt idx="12">
                  <c:v>11.483253588516746</c:v>
                </c:pt>
                <c:pt idx="13">
                  <c:v>12.111801242236025</c:v>
                </c:pt>
                <c:pt idx="14">
                  <c:v>9.1428571428571423</c:v>
                </c:pt>
              </c:numCache>
            </c:numRef>
          </c:val>
          <c:smooth val="0"/>
          <c:extLst>
            <c:ext xmlns:c16="http://schemas.microsoft.com/office/drawing/2014/chart" uri="{C3380CC4-5D6E-409C-BE32-E72D297353CC}">
              <c16:uniqueId val="{00000019-FCDA-4347-A0DF-4AD7A580CC43}"/>
            </c:ext>
          </c:extLst>
        </c:ser>
        <c:ser>
          <c:idx val="26"/>
          <c:order val="26"/>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Plot'!$D$92:$R$92</c:f>
              <c:numCache>
                <c:formatCode>0.0</c:formatCode>
                <c:ptCount val="15"/>
                <c:pt idx="0">
                  <c:v>72.903225806451616</c:v>
                </c:pt>
                <c:pt idx="1">
                  <c:v>56.435643564356432</c:v>
                </c:pt>
                <c:pt idx="2">
                  <c:v>44.590163934426236</c:v>
                </c:pt>
                <c:pt idx="3">
                  <c:v>34.833333333333336</c:v>
                </c:pt>
                <c:pt idx="4">
                  <c:v>20.512820512820511</c:v>
                </c:pt>
                <c:pt idx="5">
                  <c:v>10.34013605442177</c:v>
                </c:pt>
                <c:pt idx="6">
                  <c:v>14.131274131274131</c:v>
                </c:pt>
                <c:pt idx="7">
                  <c:v>12.447257383966244</c:v>
                </c:pt>
                <c:pt idx="8">
                  <c:v>11.832298136645962</c:v>
                </c:pt>
                <c:pt idx="9">
                  <c:v>11.559888579387186</c:v>
                </c:pt>
                <c:pt idx="10">
                  <c:v>12.285714285714286</c:v>
                </c:pt>
                <c:pt idx="11">
                  <c:v>13.271604938271606</c:v>
                </c:pt>
                <c:pt idx="12">
                  <c:v>15.789473684210526</c:v>
                </c:pt>
                <c:pt idx="13">
                  <c:v>17.080745341614907</c:v>
                </c:pt>
                <c:pt idx="14">
                  <c:v>11.238095238095239</c:v>
                </c:pt>
              </c:numCache>
            </c:numRef>
          </c:val>
          <c:smooth val="0"/>
          <c:extLst>
            <c:ext xmlns:c16="http://schemas.microsoft.com/office/drawing/2014/chart" uri="{C3380CC4-5D6E-409C-BE32-E72D297353CC}">
              <c16:uniqueId val="{0000001A-FCDA-4347-A0DF-4AD7A580CC43}"/>
            </c:ext>
          </c:extLst>
        </c:ser>
        <c:ser>
          <c:idx val="27"/>
          <c:order val="27"/>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Plot'!$D$93:$R$93</c:f>
              <c:numCache>
                <c:formatCode>0.0</c:formatCode>
                <c:ptCount val="15"/>
                <c:pt idx="0">
                  <c:v>156.7741935483871</c:v>
                </c:pt>
                <c:pt idx="1">
                  <c:v>128.71287128712871</c:v>
                </c:pt>
                <c:pt idx="2">
                  <c:v>92.786885245901644</c:v>
                </c:pt>
                <c:pt idx="3">
                  <c:v>69.333333333333343</c:v>
                </c:pt>
                <c:pt idx="4">
                  <c:v>39.487179487179489</c:v>
                </c:pt>
                <c:pt idx="5">
                  <c:v>20.136054421768709</c:v>
                </c:pt>
                <c:pt idx="6">
                  <c:v>24.440154440154441</c:v>
                </c:pt>
                <c:pt idx="7">
                  <c:v>21.940928270042196</c:v>
                </c:pt>
                <c:pt idx="8">
                  <c:v>20.77639751552795</c:v>
                </c:pt>
                <c:pt idx="9">
                  <c:v>18.662952646239553</c:v>
                </c:pt>
                <c:pt idx="10">
                  <c:v>18.285714285714285</c:v>
                </c:pt>
                <c:pt idx="11">
                  <c:v>17.592592592592592</c:v>
                </c:pt>
                <c:pt idx="12">
                  <c:v>19.138755980861244</c:v>
                </c:pt>
                <c:pt idx="13">
                  <c:v>18.322981366459626</c:v>
                </c:pt>
                <c:pt idx="14">
                  <c:v>16.809523809523807</c:v>
                </c:pt>
              </c:numCache>
            </c:numRef>
          </c:val>
          <c:smooth val="0"/>
          <c:extLst>
            <c:ext xmlns:c16="http://schemas.microsoft.com/office/drawing/2014/chart" uri="{C3380CC4-5D6E-409C-BE32-E72D297353CC}">
              <c16:uniqueId val="{0000001B-FCDA-4347-A0DF-4AD7A580CC43}"/>
            </c:ext>
          </c:extLst>
        </c:ser>
        <c:ser>
          <c:idx val="28"/>
          <c:order val="28"/>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Plot'!$D$94:$R$94</c:f>
              <c:numCache>
                <c:formatCode>0.0</c:formatCode>
                <c:ptCount val="15"/>
                <c:pt idx="0">
                  <c:v>26.7741935483871</c:v>
                </c:pt>
                <c:pt idx="1">
                  <c:v>20.544554455445546</c:v>
                </c:pt>
                <c:pt idx="2">
                  <c:v>15.901639344262295</c:v>
                </c:pt>
                <c:pt idx="3">
                  <c:v>12.666666666666666</c:v>
                </c:pt>
                <c:pt idx="4">
                  <c:v>7.6923076923076916</c:v>
                </c:pt>
                <c:pt idx="5">
                  <c:v>4.8979591836734695</c:v>
                </c:pt>
                <c:pt idx="6">
                  <c:v>5.7915057915057915</c:v>
                </c:pt>
                <c:pt idx="7">
                  <c:v>5.485232067510549</c:v>
                </c:pt>
                <c:pt idx="8">
                  <c:v>5.2795031055900621</c:v>
                </c:pt>
                <c:pt idx="9">
                  <c:v>5.1532033426183839</c:v>
                </c:pt>
                <c:pt idx="10">
                  <c:v>5.9047619047619051</c:v>
                </c:pt>
                <c:pt idx="11">
                  <c:v>6.1728395061728403</c:v>
                </c:pt>
                <c:pt idx="12">
                  <c:v>7.1770334928229671</c:v>
                </c:pt>
                <c:pt idx="13">
                  <c:v>8.0745341614906838</c:v>
                </c:pt>
                <c:pt idx="14">
                  <c:v>5.0952380952380949</c:v>
                </c:pt>
              </c:numCache>
            </c:numRef>
          </c:val>
          <c:smooth val="0"/>
          <c:extLst>
            <c:ext xmlns:c16="http://schemas.microsoft.com/office/drawing/2014/chart" uri="{C3380CC4-5D6E-409C-BE32-E72D297353CC}">
              <c16:uniqueId val="{0000001C-FCDA-4347-A0DF-4AD7A580CC43}"/>
            </c:ext>
          </c:extLst>
        </c:ser>
        <c:ser>
          <c:idx val="29"/>
          <c:order val="29"/>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Plot'!$D$95:$R$95</c:f>
              <c:numCache>
                <c:formatCode>0.0</c:formatCode>
                <c:ptCount val="15"/>
                <c:pt idx="0">
                  <c:v>76.129032258064527</c:v>
                </c:pt>
                <c:pt idx="1">
                  <c:v>57.42574257425742</c:v>
                </c:pt>
                <c:pt idx="2">
                  <c:v>45.081967213114758</c:v>
                </c:pt>
                <c:pt idx="3">
                  <c:v>34</c:v>
                </c:pt>
                <c:pt idx="4">
                  <c:v>20.512820512820511</c:v>
                </c:pt>
                <c:pt idx="5">
                  <c:v>11.564625850340136</c:v>
                </c:pt>
                <c:pt idx="6">
                  <c:v>13.822393822393822</c:v>
                </c:pt>
                <c:pt idx="7">
                  <c:v>13.080168776371309</c:v>
                </c:pt>
                <c:pt idx="8">
                  <c:v>12.701863354037267</c:v>
                </c:pt>
                <c:pt idx="9">
                  <c:v>12.116991643454039</c:v>
                </c:pt>
                <c:pt idx="10">
                  <c:v>12.476190476190476</c:v>
                </c:pt>
                <c:pt idx="11">
                  <c:v>12.345679012345681</c:v>
                </c:pt>
                <c:pt idx="12">
                  <c:v>13.875598086124402</c:v>
                </c:pt>
                <c:pt idx="13">
                  <c:v>14.596273291925465</c:v>
                </c:pt>
                <c:pt idx="14">
                  <c:v>11.38095238095238</c:v>
                </c:pt>
              </c:numCache>
            </c:numRef>
          </c:val>
          <c:smooth val="0"/>
          <c:extLst>
            <c:ext xmlns:c16="http://schemas.microsoft.com/office/drawing/2014/chart" uri="{C3380CC4-5D6E-409C-BE32-E72D297353CC}">
              <c16:uniqueId val="{0000001D-FCDA-4347-A0DF-4AD7A580CC43}"/>
            </c:ext>
          </c:extLst>
        </c:ser>
        <c:ser>
          <c:idx val="30"/>
          <c:order val="30"/>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Plot'!$D$96:$R$96</c:f>
              <c:numCache>
                <c:formatCode>0.0</c:formatCode>
                <c:ptCount val="15"/>
                <c:pt idx="0">
                  <c:v>74.838709677419359</c:v>
                </c:pt>
                <c:pt idx="1">
                  <c:v>57.054455445544555</c:v>
                </c:pt>
                <c:pt idx="2">
                  <c:v>45.983606557377051</c:v>
                </c:pt>
                <c:pt idx="3">
                  <c:v>35.666666666666664</c:v>
                </c:pt>
                <c:pt idx="4">
                  <c:v>21.53846153846154</c:v>
                </c:pt>
                <c:pt idx="5">
                  <c:v>11.020408163265307</c:v>
                </c:pt>
                <c:pt idx="6">
                  <c:v>14.401544401544401</c:v>
                </c:pt>
                <c:pt idx="7">
                  <c:v>13.291139240506331</c:v>
                </c:pt>
                <c:pt idx="8">
                  <c:v>11.614906832298137</c:v>
                </c:pt>
                <c:pt idx="9">
                  <c:v>11.002785515320335</c:v>
                </c:pt>
                <c:pt idx="10">
                  <c:v>11.714285714285715</c:v>
                </c:pt>
                <c:pt idx="11">
                  <c:v>11.419753086419753</c:v>
                </c:pt>
                <c:pt idx="12">
                  <c:v>13.39712918660287</c:v>
                </c:pt>
                <c:pt idx="13">
                  <c:v>12.732919254658384</c:v>
                </c:pt>
                <c:pt idx="14">
                  <c:v>10.761904761904763</c:v>
                </c:pt>
              </c:numCache>
            </c:numRef>
          </c:val>
          <c:smooth val="0"/>
          <c:extLst>
            <c:ext xmlns:c16="http://schemas.microsoft.com/office/drawing/2014/chart" uri="{C3380CC4-5D6E-409C-BE32-E72D297353CC}">
              <c16:uniqueId val="{0000001E-FCDA-4347-A0DF-4AD7A580CC43}"/>
            </c:ext>
          </c:extLst>
        </c:ser>
        <c:ser>
          <c:idx val="31"/>
          <c:order val="31"/>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Plot'!$D$97:$R$97</c:f>
              <c:numCache>
                <c:formatCode>0.0</c:formatCode>
                <c:ptCount val="15"/>
                <c:pt idx="0">
                  <c:v>69.354838709677423</c:v>
                </c:pt>
                <c:pt idx="1">
                  <c:v>52.227722772277225</c:v>
                </c:pt>
                <c:pt idx="2">
                  <c:v>42.704918032786885</c:v>
                </c:pt>
                <c:pt idx="3">
                  <c:v>33.166666666666664</c:v>
                </c:pt>
                <c:pt idx="4">
                  <c:v>20.512820512820511</c:v>
                </c:pt>
                <c:pt idx="5">
                  <c:v>10.8843537414966</c:v>
                </c:pt>
                <c:pt idx="6">
                  <c:v>13.667953667953668</c:v>
                </c:pt>
                <c:pt idx="7">
                  <c:v>12.025316455696203</c:v>
                </c:pt>
                <c:pt idx="8">
                  <c:v>11.24223602484472</c:v>
                </c:pt>
                <c:pt idx="9">
                  <c:v>10.445682451253482</c:v>
                </c:pt>
                <c:pt idx="10">
                  <c:v>10.904761904761905</c:v>
                </c:pt>
                <c:pt idx="11">
                  <c:v>10.493827160493829</c:v>
                </c:pt>
                <c:pt idx="12">
                  <c:v>11.483253588516746</c:v>
                </c:pt>
                <c:pt idx="13">
                  <c:v>12.422360248447205</c:v>
                </c:pt>
                <c:pt idx="14">
                  <c:v>9.9523809523809508</c:v>
                </c:pt>
              </c:numCache>
            </c:numRef>
          </c:val>
          <c:smooth val="0"/>
          <c:extLst>
            <c:ext xmlns:c16="http://schemas.microsoft.com/office/drawing/2014/chart" uri="{C3380CC4-5D6E-409C-BE32-E72D297353CC}">
              <c16:uniqueId val="{0000001F-FCDA-4347-A0DF-4AD7A580CC43}"/>
            </c:ext>
          </c:extLst>
        </c:ser>
        <c:ser>
          <c:idx val="32"/>
          <c:order val="32"/>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Plot'!$D$98:$R$98</c:f>
              <c:numCache>
                <c:formatCode>0.0</c:formatCode>
                <c:ptCount val="15"/>
                <c:pt idx="0">
                  <c:v>43.87096774193548</c:v>
                </c:pt>
                <c:pt idx="1">
                  <c:v>32.549504950495049</c:v>
                </c:pt>
                <c:pt idx="2">
                  <c:v>26.557377049180332</c:v>
                </c:pt>
                <c:pt idx="3">
                  <c:v>20.500000000000004</c:v>
                </c:pt>
                <c:pt idx="4">
                  <c:v>12.820512820512819</c:v>
                </c:pt>
                <c:pt idx="5">
                  <c:v>7.4829931972789128</c:v>
                </c:pt>
                <c:pt idx="6">
                  <c:v>8.8803088803088794</c:v>
                </c:pt>
                <c:pt idx="7">
                  <c:v>7.59493670886076</c:v>
                </c:pt>
                <c:pt idx="8">
                  <c:v>6.645962732919255</c:v>
                </c:pt>
                <c:pt idx="9">
                  <c:v>6.2674094707520887</c:v>
                </c:pt>
                <c:pt idx="10">
                  <c:v>6.6666666666666661</c:v>
                </c:pt>
                <c:pt idx="11">
                  <c:v>6.4814814814814818</c:v>
                </c:pt>
                <c:pt idx="12">
                  <c:v>7.1770334928229671</c:v>
                </c:pt>
                <c:pt idx="13">
                  <c:v>8.0745341614906838</c:v>
                </c:pt>
                <c:pt idx="14">
                  <c:v>6.2857142857142847</c:v>
                </c:pt>
              </c:numCache>
            </c:numRef>
          </c:val>
          <c:smooth val="0"/>
          <c:extLst>
            <c:ext xmlns:c16="http://schemas.microsoft.com/office/drawing/2014/chart" uri="{C3380CC4-5D6E-409C-BE32-E72D297353CC}">
              <c16:uniqueId val="{00000020-FCDA-4347-A0DF-4AD7A580CC43}"/>
            </c:ext>
          </c:extLst>
        </c:ser>
        <c:ser>
          <c:idx val="33"/>
          <c:order val="33"/>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Plot'!$D$99:$R$99</c:f>
              <c:numCache>
                <c:formatCode>0.0</c:formatCode>
                <c:ptCount val="15"/>
                <c:pt idx="0">
                  <c:v>41.935483870967744</c:v>
                </c:pt>
                <c:pt idx="1">
                  <c:v>32.178217821782177</c:v>
                </c:pt>
                <c:pt idx="2">
                  <c:v>26.065573770491806</c:v>
                </c:pt>
                <c:pt idx="3">
                  <c:v>20</c:v>
                </c:pt>
                <c:pt idx="4">
                  <c:v>11.794871794871794</c:v>
                </c:pt>
                <c:pt idx="5">
                  <c:v>7.0748299319727899</c:v>
                </c:pt>
                <c:pt idx="6">
                  <c:v>7.8378378378378368</c:v>
                </c:pt>
                <c:pt idx="7">
                  <c:v>6.7510548523206753</c:v>
                </c:pt>
                <c:pt idx="8">
                  <c:v>6.366459627329192</c:v>
                </c:pt>
                <c:pt idx="9">
                  <c:v>5.9888579387186622</c:v>
                </c:pt>
                <c:pt idx="10">
                  <c:v>5.9523809523809526</c:v>
                </c:pt>
                <c:pt idx="11">
                  <c:v>6.1728395061728403</c:v>
                </c:pt>
                <c:pt idx="12">
                  <c:v>6.6985645933014348</c:v>
                </c:pt>
                <c:pt idx="13">
                  <c:v>7.1428571428571432</c:v>
                </c:pt>
                <c:pt idx="14">
                  <c:v>5.7619047619047619</c:v>
                </c:pt>
              </c:numCache>
            </c:numRef>
          </c:val>
          <c:smooth val="0"/>
          <c:extLst>
            <c:ext xmlns:c16="http://schemas.microsoft.com/office/drawing/2014/chart" uri="{C3380CC4-5D6E-409C-BE32-E72D297353CC}">
              <c16:uniqueId val="{00000021-FCDA-4347-A0DF-4AD7A580CC43}"/>
            </c:ext>
          </c:extLst>
        </c:ser>
        <c:ser>
          <c:idx val="34"/>
          <c:order val="34"/>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Plot'!$D$100:$R$100</c:f>
              <c:numCache>
                <c:formatCode>0.0</c:formatCode>
                <c:ptCount val="15"/>
                <c:pt idx="0">
                  <c:v>70.967741935483872</c:v>
                </c:pt>
                <c:pt idx="1">
                  <c:v>54.331683168316829</c:v>
                </c:pt>
                <c:pt idx="2">
                  <c:v>42.786885245901637</c:v>
                </c:pt>
                <c:pt idx="3">
                  <c:v>32.666666666666671</c:v>
                </c:pt>
                <c:pt idx="4">
                  <c:v>20</c:v>
                </c:pt>
                <c:pt idx="5">
                  <c:v>11.29251700680272</c:v>
                </c:pt>
                <c:pt idx="6">
                  <c:v>13.513513513513512</c:v>
                </c:pt>
                <c:pt idx="7">
                  <c:v>12.025316455696203</c:v>
                </c:pt>
                <c:pt idx="8">
                  <c:v>10.962732919254657</c:v>
                </c:pt>
                <c:pt idx="9">
                  <c:v>10.306406685236768</c:v>
                </c:pt>
                <c:pt idx="10">
                  <c:v>10.428571428571429</c:v>
                </c:pt>
                <c:pt idx="11">
                  <c:v>10.493827160493829</c:v>
                </c:pt>
                <c:pt idx="12">
                  <c:v>11.004784688995215</c:v>
                </c:pt>
                <c:pt idx="13">
                  <c:v>11.801242236024844</c:v>
                </c:pt>
                <c:pt idx="14">
                  <c:v>10.285714285714286</c:v>
                </c:pt>
              </c:numCache>
            </c:numRef>
          </c:val>
          <c:smooth val="0"/>
          <c:extLst>
            <c:ext xmlns:c16="http://schemas.microsoft.com/office/drawing/2014/chart" uri="{C3380CC4-5D6E-409C-BE32-E72D297353CC}">
              <c16:uniqueId val="{00000022-FCDA-4347-A0DF-4AD7A580CC43}"/>
            </c:ext>
          </c:extLst>
        </c:ser>
        <c:ser>
          <c:idx val="35"/>
          <c:order val="35"/>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Plot'!$D$101:$R$101</c:f>
              <c:numCache>
                <c:formatCode>0.0</c:formatCode>
                <c:ptCount val="15"/>
                <c:pt idx="0">
                  <c:v>49.032258064516128</c:v>
                </c:pt>
                <c:pt idx="1">
                  <c:v>36.881188118811878</c:v>
                </c:pt>
                <c:pt idx="2">
                  <c:v>28.524590163934427</c:v>
                </c:pt>
                <c:pt idx="3">
                  <c:v>22.333333333333336</c:v>
                </c:pt>
                <c:pt idx="4">
                  <c:v>13.333333333333334</c:v>
                </c:pt>
                <c:pt idx="5">
                  <c:v>7.7551020408163263</c:v>
                </c:pt>
                <c:pt idx="6">
                  <c:v>9.0733590733590734</c:v>
                </c:pt>
                <c:pt idx="7">
                  <c:v>8.4388185654008456</c:v>
                </c:pt>
                <c:pt idx="8">
                  <c:v>7.9192546583850927</c:v>
                </c:pt>
                <c:pt idx="9">
                  <c:v>7.5208913649025071</c:v>
                </c:pt>
                <c:pt idx="10">
                  <c:v>7.8571428571428568</c:v>
                </c:pt>
                <c:pt idx="11">
                  <c:v>7.7160493827160499</c:v>
                </c:pt>
                <c:pt idx="12">
                  <c:v>8.6124401913875612</c:v>
                </c:pt>
                <c:pt idx="13">
                  <c:v>8.6956521739130448</c:v>
                </c:pt>
                <c:pt idx="14">
                  <c:v>7.2857142857142856</c:v>
                </c:pt>
              </c:numCache>
            </c:numRef>
          </c:val>
          <c:smooth val="0"/>
          <c:extLst>
            <c:ext xmlns:c16="http://schemas.microsoft.com/office/drawing/2014/chart" uri="{C3380CC4-5D6E-409C-BE32-E72D297353CC}">
              <c16:uniqueId val="{00000023-FCDA-4347-A0DF-4AD7A580CC43}"/>
            </c:ext>
          </c:extLst>
        </c:ser>
        <c:ser>
          <c:idx val="36"/>
          <c:order val="36"/>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Plot'!$D$102:$R$102</c:f>
              <c:numCache>
                <c:formatCode>0.0</c:formatCode>
                <c:ptCount val="15"/>
                <c:pt idx="0">
                  <c:v>46.12903225806452</c:v>
                </c:pt>
                <c:pt idx="1">
                  <c:v>35.396039603960396</c:v>
                </c:pt>
                <c:pt idx="2">
                  <c:v>27.540983606557376</c:v>
                </c:pt>
                <c:pt idx="3">
                  <c:v>21.5</c:v>
                </c:pt>
                <c:pt idx="4">
                  <c:v>13.333333333333334</c:v>
                </c:pt>
                <c:pt idx="5">
                  <c:v>7.8911564625850339</c:v>
                </c:pt>
                <c:pt idx="6">
                  <c:v>9.4208494208494198</c:v>
                </c:pt>
                <c:pt idx="7">
                  <c:v>8.227848101265824</c:v>
                </c:pt>
                <c:pt idx="8">
                  <c:v>8.2298136645962732</c:v>
                </c:pt>
                <c:pt idx="9">
                  <c:v>7.9387186629526454</c:v>
                </c:pt>
                <c:pt idx="10">
                  <c:v>8.6666666666666679</c:v>
                </c:pt>
                <c:pt idx="11">
                  <c:v>8.9506172839506171</c:v>
                </c:pt>
                <c:pt idx="12">
                  <c:v>9.5693779904306222</c:v>
                </c:pt>
                <c:pt idx="13">
                  <c:v>10.559006211180126</c:v>
                </c:pt>
                <c:pt idx="14">
                  <c:v>7.9047619047619051</c:v>
                </c:pt>
              </c:numCache>
            </c:numRef>
          </c:val>
          <c:smooth val="0"/>
          <c:extLst>
            <c:ext xmlns:c16="http://schemas.microsoft.com/office/drawing/2014/chart" uri="{C3380CC4-5D6E-409C-BE32-E72D297353CC}">
              <c16:uniqueId val="{00000024-FCDA-4347-A0DF-4AD7A580CC43}"/>
            </c:ext>
          </c:extLst>
        </c:ser>
        <c:ser>
          <c:idx val="37"/>
          <c:order val="37"/>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Plot'!$D$103:$R$103</c:f>
              <c:numCache>
                <c:formatCode>0.0</c:formatCode>
                <c:ptCount val="15"/>
                <c:pt idx="0">
                  <c:v>60.967741935483865</c:v>
                </c:pt>
                <c:pt idx="1">
                  <c:v>46.905940594059402</c:v>
                </c:pt>
                <c:pt idx="2">
                  <c:v>36.393442622950822</c:v>
                </c:pt>
                <c:pt idx="3">
                  <c:v>28.166666666666664</c:v>
                </c:pt>
                <c:pt idx="4">
                  <c:v>17.948717948717949</c:v>
                </c:pt>
                <c:pt idx="5">
                  <c:v>9.6598639455782305</c:v>
                </c:pt>
                <c:pt idx="6">
                  <c:v>11.737451737451737</c:v>
                </c:pt>
                <c:pt idx="7">
                  <c:v>10.970464135021098</c:v>
                </c:pt>
                <c:pt idx="8">
                  <c:v>10.062111801242237</c:v>
                </c:pt>
                <c:pt idx="9">
                  <c:v>10.027855153203342</c:v>
                </c:pt>
                <c:pt idx="10">
                  <c:v>10.952380952380953</c:v>
                </c:pt>
                <c:pt idx="11">
                  <c:v>12.654320987654321</c:v>
                </c:pt>
                <c:pt idx="12">
                  <c:v>12.440191387559809</c:v>
                </c:pt>
                <c:pt idx="13">
                  <c:v>14.906832298136646</c:v>
                </c:pt>
                <c:pt idx="14">
                  <c:v>10.047619047619047</c:v>
                </c:pt>
              </c:numCache>
            </c:numRef>
          </c:val>
          <c:smooth val="0"/>
          <c:extLst>
            <c:ext xmlns:c16="http://schemas.microsoft.com/office/drawing/2014/chart" uri="{C3380CC4-5D6E-409C-BE32-E72D297353CC}">
              <c16:uniqueId val="{00000025-FCDA-4347-A0DF-4AD7A580CC43}"/>
            </c:ext>
          </c:extLst>
        </c:ser>
        <c:ser>
          <c:idx val="38"/>
          <c:order val="38"/>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Plot'!$D$104:$R$104</c:f>
              <c:numCache>
                <c:formatCode>0.0</c:formatCode>
                <c:ptCount val="15"/>
                <c:pt idx="0">
                  <c:v>140.32258064516128</c:v>
                </c:pt>
                <c:pt idx="1">
                  <c:v>107.05445544554455</c:v>
                </c:pt>
                <c:pt idx="2">
                  <c:v>79.016393442622956</c:v>
                </c:pt>
                <c:pt idx="3">
                  <c:v>58.833333333333329</c:v>
                </c:pt>
                <c:pt idx="4">
                  <c:v>32.307692307692307</c:v>
                </c:pt>
                <c:pt idx="5">
                  <c:v>16.326530612244898</c:v>
                </c:pt>
                <c:pt idx="6">
                  <c:v>19.38223938223938</c:v>
                </c:pt>
                <c:pt idx="7">
                  <c:v>16.244725738396625</c:v>
                </c:pt>
                <c:pt idx="8">
                  <c:v>13.602484472049689</c:v>
                </c:pt>
                <c:pt idx="9">
                  <c:v>12.813370473537605</c:v>
                </c:pt>
                <c:pt idx="10">
                  <c:v>12.904761904761905</c:v>
                </c:pt>
                <c:pt idx="11">
                  <c:v>12.345679012345681</c:v>
                </c:pt>
                <c:pt idx="12">
                  <c:v>12.918660287081341</c:v>
                </c:pt>
                <c:pt idx="13">
                  <c:v>12.422360248447205</c:v>
                </c:pt>
                <c:pt idx="14">
                  <c:v>12.428571428571429</c:v>
                </c:pt>
              </c:numCache>
            </c:numRef>
          </c:val>
          <c:smooth val="0"/>
          <c:extLst>
            <c:ext xmlns:c16="http://schemas.microsoft.com/office/drawing/2014/chart" uri="{C3380CC4-5D6E-409C-BE32-E72D297353CC}">
              <c16:uniqueId val="{00000026-FCDA-4347-A0DF-4AD7A580CC43}"/>
            </c:ext>
          </c:extLst>
        </c:ser>
        <c:ser>
          <c:idx val="39"/>
          <c:order val="39"/>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Plot'!$D$105:$R$105</c:f>
              <c:numCache>
                <c:formatCode>0.0</c:formatCode>
                <c:ptCount val="15"/>
                <c:pt idx="0">
                  <c:v>69.354838709677423</c:v>
                </c:pt>
                <c:pt idx="1">
                  <c:v>49.999999999999993</c:v>
                </c:pt>
                <c:pt idx="2">
                  <c:v>39.918032786885249</c:v>
                </c:pt>
                <c:pt idx="3">
                  <c:v>30.833333333333336</c:v>
                </c:pt>
                <c:pt idx="4">
                  <c:v>18.46153846153846</c:v>
                </c:pt>
                <c:pt idx="5">
                  <c:v>10.748299319727892</c:v>
                </c:pt>
                <c:pt idx="6">
                  <c:v>12.277992277992277</c:v>
                </c:pt>
                <c:pt idx="7">
                  <c:v>10.970464135021098</c:v>
                </c:pt>
                <c:pt idx="8">
                  <c:v>10.062111801242237</c:v>
                </c:pt>
                <c:pt idx="9">
                  <c:v>9.0529247910863511</c:v>
                </c:pt>
                <c:pt idx="10">
                  <c:v>9.3809523809523814</c:v>
                </c:pt>
                <c:pt idx="11">
                  <c:v>8.6419753086419764</c:v>
                </c:pt>
                <c:pt idx="12">
                  <c:v>9.5693779904306222</c:v>
                </c:pt>
                <c:pt idx="13">
                  <c:v>9.937888198757765</c:v>
                </c:pt>
                <c:pt idx="14">
                  <c:v>8.8571428571428577</c:v>
                </c:pt>
              </c:numCache>
            </c:numRef>
          </c:val>
          <c:smooth val="0"/>
          <c:extLst>
            <c:ext xmlns:c16="http://schemas.microsoft.com/office/drawing/2014/chart" uri="{C3380CC4-5D6E-409C-BE32-E72D297353CC}">
              <c16:uniqueId val="{00000027-FCDA-4347-A0DF-4AD7A580CC43}"/>
            </c:ext>
          </c:extLst>
        </c:ser>
        <c:ser>
          <c:idx val="40"/>
          <c:order val="40"/>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Plot'!$D$106:$R$106</c:f>
              <c:numCache>
                <c:formatCode>0.0</c:formatCode>
                <c:ptCount val="15"/>
                <c:pt idx="0">
                  <c:v>55.161290322580648</c:v>
                </c:pt>
                <c:pt idx="1">
                  <c:v>41.584158415841586</c:v>
                </c:pt>
                <c:pt idx="2">
                  <c:v>32.377049180327873</c:v>
                </c:pt>
                <c:pt idx="3">
                  <c:v>25</c:v>
                </c:pt>
                <c:pt idx="4">
                  <c:v>15.384615384615383</c:v>
                </c:pt>
                <c:pt idx="5">
                  <c:v>8.2993197278911559</c:v>
                </c:pt>
                <c:pt idx="6">
                  <c:v>11.196911196911197</c:v>
                </c:pt>
                <c:pt idx="7">
                  <c:v>10.126582278481013</c:v>
                </c:pt>
                <c:pt idx="8">
                  <c:v>9.5031055900621109</c:v>
                </c:pt>
                <c:pt idx="9">
                  <c:v>9.3314763231197766</c:v>
                </c:pt>
                <c:pt idx="10">
                  <c:v>9.6190476190476186</c:v>
                </c:pt>
                <c:pt idx="11">
                  <c:v>10.185185185185187</c:v>
                </c:pt>
                <c:pt idx="12">
                  <c:v>11.004784688995215</c:v>
                </c:pt>
                <c:pt idx="13">
                  <c:v>12.111801242236025</c:v>
                </c:pt>
                <c:pt idx="14">
                  <c:v>9.0476190476190474</c:v>
                </c:pt>
              </c:numCache>
            </c:numRef>
          </c:val>
          <c:smooth val="0"/>
          <c:extLst>
            <c:ext xmlns:c16="http://schemas.microsoft.com/office/drawing/2014/chart" uri="{C3380CC4-5D6E-409C-BE32-E72D297353CC}">
              <c16:uniqueId val="{00000028-FCDA-4347-A0DF-4AD7A580CC43}"/>
            </c:ext>
          </c:extLst>
        </c:ser>
        <c:ser>
          <c:idx val="41"/>
          <c:order val="41"/>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Plot'!$D$107:$R$107</c:f>
              <c:numCache>
                <c:formatCode>0.0</c:formatCode>
                <c:ptCount val="15"/>
                <c:pt idx="0">
                  <c:v>54.516129032258057</c:v>
                </c:pt>
                <c:pt idx="1">
                  <c:v>45.420792079207921</c:v>
                </c:pt>
                <c:pt idx="2">
                  <c:v>33.524590163934427</c:v>
                </c:pt>
                <c:pt idx="3">
                  <c:v>26.166666666666668</c:v>
                </c:pt>
                <c:pt idx="4">
                  <c:v>15.897435897435898</c:v>
                </c:pt>
                <c:pt idx="5">
                  <c:v>8.4353741496598644</c:v>
                </c:pt>
                <c:pt idx="6">
                  <c:v>10.888030888030887</c:v>
                </c:pt>
                <c:pt idx="7">
                  <c:v>9.9156118143459917</c:v>
                </c:pt>
                <c:pt idx="8">
                  <c:v>9.1925465838509322</c:v>
                </c:pt>
                <c:pt idx="9">
                  <c:v>8.7743732590529238</c:v>
                </c:pt>
                <c:pt idx="10">
                  <c:v>9.0476190476190474</c:v>
                </c:pt>
                <c:pt idx="11">
                  <c:v>9.567901234567902</c:v>
                </c:pt>
                <c:pt idx="12">
                  <c:v>10.047846889952154</c:v>
                </c:pt>
                <c:pt idx="13">
                  <c:v>10.559006211180126</c:v>
                </c:pt>
                <c:pt idx="14">
                  <c:v>8.2380952380952372</c:v>
                </c:pt>
              </c:numCache>
            </c:numRef>
          </c:val>
          <c:smooth val="0"/>
          <c:extLst>
            <c:ext xmlns:c16="http://schemas.microsoft.com/office/drawing/2014/chart" uri="{C3380CC4-5D6E-409C-BE32-E72D297353CC}">
              <c16:uniqueId val="{00000029-FCDA-4347-A0DF-4AD7A580CC43}"/>
            </c:ext>
          </c:extLst>
        </c:ser>
        <c:ser>
          <c:idx val="42"/>
          <c:order val="42"/>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Plot'!$D$108:$R$108</c:f>
              <c:numCache>
                <c:formatCode>0.0</c:formatCode>
                <c:ptCount val="15"/>
                <c:pt idx="0">
                  <c:v>60.645161290322584</c:v>
                </c:pt>
                <c:pt idx="1">
                  <c:v>45.544554455445535</c:v>
                </c:pt>
                <c:pt idx="2">
                  <c:v>35.57377049180328</c:v>
                </c:pt>
                <c:pt idx="3">
                  <c:v>27.166666666666668</c:v>
                </c:pt>
                <c:pt idx="4">
                  <c:v>16.923076923076923</c:v>
                </c:pt>
                <c:pt idx="5">
                  <c:v>8.979591836734695</c:v>
                </c:pt>
                <c:pt idx="6">
                  <c:v>12.007722007722007</c:v>
                </c:pt>
                <c:pt idx="7">
                  <c:v>10.970464135021098</c:v>
                </c:pt>
                <c:pt idx="8">
                  <c:v>10.559006211180124</c:v>
                </c:pt>
                <c:pt idx="9">
                  <c:v>10.863509749303621</c:v>
                </c:pt>
                <c:pt idx="10">
                  <c:v>11.047619047619047</c:v>
                </c:pt>
                <c:pt idx="11">
                  <c:v>12.037037037037038</c:v>
                </c:pt>
                <c:pt idx="12">
                  <c:v>13.875598086124402</c:v>
                </c:pt>
                <c:pt idx="13">
                  <c:v>15.527950310559007</c:v>
                </c:pt>
                <c:pt idx="14">
                  <c:v>10.714285714285714</c:v>
                </c:pt>
              </c:numCache>
            </c:numRef>
          </c:val>
          <c:smooth val="0"/>
          <c:extLst>
            <c:ext xmlns:c16="http://schemas.microsoft.com/office/drawing/2014/chart" uri="{C3380CC4-5D6E-409C-BE32-E72D297353CC}">
              <c16:uniqueId val="{0000002A-FCDA-4347-A0DF-4AD7A580CC43}"/>
            </c:ext>
          </c:extLst>
        </c:ser>
        <c:ser>
          <c:idx val="43"/>
          <c:order val="43"/>
          <c:spPr>
            <a:ln w="12700">
              <a:solidFill>
                <a:srgbClr val="000080"/>
              </a:solidFill>
              <a:prstDash val="solid"/>
            </a:ln>
          </c:spPr>
          <c:marker>
            <c:symbol val="diamond"/>
            <c:size val="5"/>
          </c:marker>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Plot'!$D$109:$R$109</c:f>
              <c:numCache>
                <c:formatCode>0.0</c:formatCode>
                <c:ptCount val="15"/>
                <c:pt idx="0">
                  <c:v>77.741935483870975</c:v>
                </c:pt>
                <c:pt idx="1">
                  <c:v>60.64356435643564</c:v>
                </c:pt>
                <c:pt idx="2">
                  <c:v>46.475409836065573</c:v>
                </c:pt>
                <c:pt idx="3">
                  <c:v>36.000000000000007</c:v>
                </c:pt>
                <c:pt idx="4">
                  <c:v>21.025641025641022</c:v>
                </c:pt>
                <c:pt idx="5">
                  <c:v>12.244897959183675</c:v>
                </c:pt>
                <c:pt idx="6">
                  <c:v>15.135135135135135</c:v>
                </c:pt>
                <c:pt idx="7">
                  <c:v>13.291139240506331</c:v>
                </c:pt>
                <c:pt idx="8">
                  <c:v>12.639751552795031</c:v>
                </c:pt>
                <c:pt idx="9">
                  <c:v>12.116991643454039</c:v>
                </c:pt>
                <c:pt idx="10">
                  <c:v>12.142857142857142</c:v>
                </c:pt>
                <c:pt idx="11">
                  <c:v>12.037037037037038</c:v>
                </c:pt>
                <c:pt idx="12">
                  <c:v>13.39712918660287</c:v>
                </c:pt>
                <c:pt idx="13">
                  <c:v>13.664596273291925</c:v>
                </c:pt>
                <c:pt idx="14">
                  <c:v>11.666666666666666</c:v>
                </c:pt>
              </c:numCache>
            </c:numRef>
          </c:val>
          <c:smooth val="0"/>
          <c:extLst>
            <c:ext xmlns:c16="http://schemas.microsoft.com/office/drawing/2014/chart" uri="{C3380CC4-5D6E-409C-BE32-E72D297353CC}">
              <c16:uniqueId val="{0000002B-FCDA-4347-A0DF-4AD7A580CC43}"/>
            </c:ext>
          </c:extLst>
        </c:ser>
        <c:ser>
          <c:idx val="44"/>
          <c:order val="44"/>
          <c:spPr>
            <a:ln w="12700">
              <a:solidFill>
                <a:srgbClr val="FF00FF"/>
              </a:solidFill>
              <a:prstDash val="solid"/>
            </a:ln>
          </c:spPr>
          <c:marker>
            <c:symbol val="square"/>
            <c:size val="5"/>
          </c:marker>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Plot'!$D$110:$R$110</c:f>
              <c:numCache>
                <c:formatCode>0.0</c:formatCode>
                <c:ptCount val="15"/>
                <c:pt idx="0">
                  <c:v>70</c:v>
                </c:pt>
                <c:pt idx="1">
                  <c:v>51.361386138613859</c:v>
                </c:pt>
                <c:pt idx="2">
                  <c:v>40.491803278688529</c:v>
                </c:pt>
                <c:pt idx="3">
                  <c:v>31.166666666666668</c:v>
                </c:pt>
                <c:pt idx="4">
                  <c:v>18.974358974358974</c:v>
                </c:pt>
                <c:pt idx="5">
                  <c:v>9.5238095238095237</c:v>
                </c:pt>
                <c:pt idx="6">
                  <c:v>12.972972972972972</c:v>
                </c:pt>
                <c:pt idx="7">
                  <c:v>12.025316455696203</c:v>
                </c:pt>
                <c:pt idx="8">
                  <c:v>10.807453416149068</c:v>
                </c:pt>
                <c:pt idx="9">
                  <c:v>10.306406685236768</c:v>
                </c:pt>
                <c:pt idx="10">
                  <c:v>11.952380952380953</c:v>
                </c:pt>
                <c:pt idx="11">
                  <c:v>12.962962962962964</c:v>
                </c:pt>
                <c:pt idx="12">
                  <c:v>13.875598086124402</c:v>
                </c:pt>
                <c:pt idx="13">
                  <c:v>14.906832298136646</c:v>
                </c:pt>
                <c:pt idx="14">
                  <c:v>10.761904761904763</c:v>
                </c:pt>
              </c:numCache>
            </c:numRef>
          </c:val>
          <c:smooth val="0"/>
          <c:extLst>
            <c:ext xmlns:c16="http://schemas.microsoft.com/office/drawing/2014/chart" uri="{C3380CC4-5D6E-409C-BE32-E72D297353CC}">
              <c16:uniqueId val="{0000002C-FCDA-4347-A0DF-4AD7A580CC43}"/>
            </c:ext>
          </c:extLst>
        </c:ser>
        <c:ser>
          <c:idx val="45"/>
          <c:order val="45"/>
          <c:spPr>
            <a:ln w="12700">
              <a:solidFill>
                <a:srgbClr val="FFFF00"/>
              </a:solidFill>
              <a:prstDash val="solid"/>
            </a:ln>
          </c:spPr>
          <c:marker>
            <c:symbol val="triangle"/>
            <c:size val="5"/>
          </c:marker>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Plot'!$D$111:$R$111</c:f>
              <c:numCache>
                <c:formatCode>0.0</c:formatCode>
                <c:ptCount val="15"/>
                <c:pt idx="0">
                  <c:v>32.58064516129032</c:v>
                </c:pt>
                <c:pt idx="1">
                  <c:v>24.75247524752475</c:v>
                </c:pt>
                <c:pt idx="2">
                  <c:v>19.262295081967213</c:v>
                </c:pt>
                <c:pt idx="3">
                  <c:v>15.500000000000002</c:v>
                </c:pt>
                <c:pt idx="4">
                  <c:v>9.2307692307692299</c:v>
                </c:pt>
                <c:pt idx="5">
                  <c:v>5.5782312925170068</c:v>
                </c:pt>
                <c:pt idx="6">
                  <c:v>6.3706563706563699</c:v>
                </c:pt>
                <c:pt idx="7">
                  <c:v>6.1181434599156113</c:v>
                </c:pt>
                <c:pt idx="8">
                  <c:v>5.5590062111801242</c:v>
                </c:pt>
                <c:pt idx="9">
                  <c:v>5.5710306406685239</c:v>
                </c:pt>
                <c:pt idx="10">
                  <c:v>5.9523809523809526</c:v>
                </c:pt>
                <c:pt idx="11">
                  <c:v>6.7901234567901243</c:v>
                </c:pt>
                <c:pt idx="12">
                  <c:v>7.1770334928229671</c:v>
                </c:pt>
                <c:pt idx="13">
                  <c:v>8.6956521739130448</c:v>
                </c:pt>
                <c:pt idx="14">
                  <c:v>5.4761904761904763</c:v>
                </c:pt>
              </c:numCache>
            </c:numRef>
          </c:val>
          <c:smooth val="0"/>
          <c:extLst>
            <c:ext xmlns:c16="http://schemas.microsoft.com/office/drawing/2014/chart" uri="{C3380CC4-5D6E-409C-BE32-E72D297353CC}">
              <c16:uniqueId val="{0000002D-FCDA-4347-A0DF-4AD7A580CC43}"/>
            </c:ext>
          </c:extLst>
        </c:ser>
        <c:ser>
          <c:idx val="46"/>
          <c:order val="46"/>
          <c:spPr>
            <a:ln w="12700">
              <a:solidFill>
                <a:srgbClr val="00FFFF"/>
              </a:solidFill>
              <a:prstDash val="solid"/>
            </a:ln>
          </c:spPr>
          <c:marker>
            <c:symbol val="x"/>
            <c:size val="5"/>
          </c:marker>
          <c:cat>
            <c:strRef>
              <c:f>'MRP-20947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'MRP-20947 REE Plot'!$D$112:$R$112</c:f>
              <c:numCache>
                <c:formatCode>0.0</c:formatCode>
                <c:ptCount val="15"/>
                <c:pt idx="0">
                  <c:v>37.741935483870968</c:v>
                </c:pt>
                <c:pt idx="1">
                  <c:v>28.836633663366335</c:v>
                </c:pt>
                <c:pt idx="2">
                  <c:v>22.622950819672131</c:v>
                </c:pt>
                <c:pt idx="3">
                  <c:v>18.166666666666668</c:v>
                </c:pt>
                <c:pt idx="4">
                  <c:v>10.256410256410255</c:v>
                </c:pt>
                <c:pt idx="5">
                  <c:v>6.9387755102040822</c:v>
                </c:pt>
                <c:pt idx="6">
                  <c:v>7.3359073359073355</c:v>
                </c:pt>
                <c:pt idx="7">
                  <c:v>5.9071729957805914</c:v>
                </c:pt>
                <c:pt idx="8">
                  <c:v>5.7142857142857144</c:v>
                </c:pt>
                <c:pt idx="9">
                  <c:v>5.2924791086350975</c:v>
                </c:pt>
                <c:pt idx="10">
                  <c:v>5.7619047619047619</c:v>
                </c:pt>
                <c:pt idx="11">
                  <c:v>5.2469135802469147</c:v>
                </c:pt>
                <c:pt idx="12">
                  <c:v>5.2631578947368425</c:v>
                </c:pt>
                <c:pt idx="13">
                  <c:v>5.5900621118012417</c:v>
                </c:pt>
                <c:pt idx="14">
                  <c:v>5.1904761904761907</c:v>
                </c:pt>
              </c:numCache>
            </c:numRef>
          </c:val>
          <c:smooth val="0"/>
          <c:extLst>
            <c:ext xmlns:c16="http://schemas.microsoft.com/office/drawing/2014/chart" uri="{C3380CC4-5D6E-409C-BE32-E72D297353CC}">
              <c16:uniqueId val="{0000002E-FCDA-4347-A0DF-4AD7A580CC43}"/>
            </c:ext>
          </c:extLst>
        </c:ser>
        <c:dLbls>
          <c:showLegendKey val="0"/>
          <c:showVal val="0"/>
          <c:showCatName val="0"/>
          <c:showSerName val="0"/>
          <c:showPercent val="0"/>
          <c:showBubbleSize val="0"/>
        </c:dLbls>
        <c:marker val="1"/>
        <c:smooth val="0"/>
        <c:axId val="876242688"/>
        <c:axId val="1"/>
      </c:lineChart>
      <c:catAx>
        <c:axId val="876242688"/>
        <c:scaling>
          <c:orientation val="minMax"/>
        </c:scaling>
        <c:delete val="0"/>
        <c:axPos val="b"/>
        <c:title>
          <c:tx>
            <c:rich>
              <a:bodyPr/>
              <a:lstStyle/>
              <a:p>
                <a:pPr>
                  <a:defRPr sz="1050" b="1" i="0" u="none" strike="noStrike" baseline="0">
                    <a:solidFill>
                      <a:srgbClr val="000000"/>
                    </a:solidFill>
                    <a:latin typeface="Arial"/>
                    <a:ea typeface="Arial"/>
                    <a:cs typeface="Arial"/>
                  </a:defRPr>
                </a:pPr>
                <a:r>
                  <a:rPr lang="en-US"/>
                  <a:t>Element</a:t>
                </a:r>
              </a:p>
            </c:rich>
          </c:tx>
          <c:layout>
            <c:manualLayout>
              <c:xMode val="edge"/>
              <c:yMode val="edge"/>
              <c:x val="0.51423873523347274"/>
              <c:y val="0.918861721232214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logBase val="10"/>
          <c:orientation val="minMax"/>
        </c:scaling>
        <c:delete val="0"/>
        <c:axPos val="l"/>
        <c:majorGridlines>
          <c:spPr>
            <a:ln w="3175">
              <a:solidFill>
                <a:srgbClr val="000000"/>
              </a:solidFill>
              <a:prstDash val="solid"/>
            </a:ln>
          </c:spPr>
        </c:majorGridlines>
        <c:title>
          <c:tx>
            <c:rich>
              <a:bodyPr/>
              <a:lstStyle/>
              <a:p>
                <a:pPr>
                  <a:defRPr sz="1050" b="1" i="0" u="none" strike="noStrike" baseline="0">
                    <a:solidFill>
                      <a:srgbClr val="000000"/>
                    </a:solidFill>
                    <a:latin typeface="Arial"/>
                    <a:ea typeface="Arial"/>
                    <a:cs typeface="Arial"/>
                  </a:defRPr>
                </a:pPr>
                <a:r>
                  <a:rPr lang="en-US"/>
                  <a:t>Chondrite Ratio</a:t>
                </a:r>
              </a:p>
            </c:rich>
          </c:tx>
          <c:layout>
            <c:manualLayout>
              <c:xMode val="edge"/>
              <c:yMode val="edge"/>
              <c:x val="1.340033500837521E-2"/>
              <c:y val="0.36184279596629371"/>
            </c:manualLayout>
          </c:layout>
          <c:overlay val="0"/>
          <c:spPr>
            <a:noFill/>
            <a:ln w="25400">
              <a:noFill/>
            </a:ln>
          </c:spPr>
        </c:title>
        <c:numFmt formatCode="0.0"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876242688"/>
        <c:crosses val="autoZero"/>
        <c:crossBetween val="between"/>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a:t>REE Chondrite Plot</a:t>
            </a:r>
          </a:p>
        </c:rich>
      </c:tx>
      <c:layout>
        <c:manualLayout>
          <c:xMode val="edge"/>
          <c:yMode val="edge"/>
          <c:x val="0.37185982405465645"/>
          <c:y val="3.0701754385964911E-2"/>
        </c:manualLayout>
      </c:layout>
      <c:overlay val="0"/>
      <c:spPr>
        <a:noFill/>
        <a:ln w="25400">
          <a:noFill/>
        </a:ln>
      </c:spPr>
    </c:title>
    <c:autoTitleDeleted val="0"/>
    <c:plotArea>
      <c:layout>
        <c:manualLayout>
          <c:layoutTarget val="inner"/>
          <c:xMode val="edge"/>
          <c:yMode val="edge"/>
          <c:x val="0.16080428314142839"/>
          <c:y val="0.16447403644556188"/>
          <c:w val="0.80737150493925514"/>
          <c:h val="0.64473822286660254"/>
        </c:manualLayout>
      </c:layout>
      <c:lineChart>
        <c:grouping val="standard"/>
        <c:varyColors val="0"/>
        <c:ser>
          <c:idx val="0"/>
          <c:order val="0"/>
          <c:marker>
            <c:symbol val="diamond"/>
            <c:size val="5"/>
            <c:spPr>
              <a:solidFill>
                <a:srgbClr val="000080"/>
              </a:solidFill>
              <a:ln>
                <a:solidFill>
                  <a:srgbClr val="000080"/>
                </a:solidFill>
                <a:prstDash val="solid"/>
              </a:ln>
            </c:spPr>
          </c:marker>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'!$D$66:$R$66</c:f>
              <c:numCache>
                <c:formatCode>0.0</c:formatCode>
                <c:ptCount val="15"/>
                <c:pt idx="0">
                  <c:v>60.000000000000007</c:v>
                </c:pt>
                <c:pt idx="1">
                  <c:v>44.678217821782177</c:v>
                </c:pt>
                <c:pt idx="2">
                  <c:v>34.098360655737707</c:v>
                </c:pt>
                <c:pt idx="3">
                  <c:v>26.5</c:v>
                </c:pt>
                <c:pt idx="4">
                  <c:v>15.897435897435898</c:v>
                </c:pt>
                <c:pt idx="5">
                  <c:v>8.5714285714285712</c:v>
                </c:pt>
                <c:pt idx="6">
                  <c:v>11.312741312741313</c:v>
                </c:pt>
                <c:pt idx="7">
                  <c:v>9.2827004219409286</c:v>
                </c:pt>
                <c:pt idx="8">
                  <c:v>8.5714285714285712</c:v>
                </c:pt>
                <c:pt idx="9">
                  <c:v>8.4958217270194982</c:v>
                </c:pt>
                <c:pt idx="10">
                  <c:v>9.0476190476190474</c:v>
                </c:pt>
                <c:pt idx="11">
                  <c:v>8.9506172839506171</c:v>
                </c:pt>
                <c:pt idx="12">
                  <c:v>9.5693779904306222</c:v>
                </c:pt>
                <c:pt idx="13">
                  <c:v>9.6273291925465845</c:v>
                </c:pt>
                <c:pt idx="14">
                  <c:v>7.9047619047619051</c:v>
                </c:pt>
              </c:numCache>
            </c:numRef>
          </c:val>
          <c:smooth val="0"/>
          <c:extLst>
            <c:ext xmlns:c16="http://schemas.microsoft.com/office/drawing/2014/chart" uri="{C3380CC4-5D6E-409C-BE32-E72D297353CC}">
              <c16:uniqueId val="{00000000-3472-4706-B483-CD10A6A81DE9}"/>
            </c:ext>
          </c:extLst>
        </c:ser>
        <c:ser>
          <c:idx val="1"/>
          <c:order val="1"/>
          <c:marker>
            <c:symbol val="square"/>
            <c:size val="5"/>
            <c:spPr>
              <a:solidFill>
                <a:srgbClr val="FF00FF"/>
              </a:solidFill>
              <a:ln>
                <a:solidFill>
                  <a:srgbClr val="FF00FF"/>
                </a:solidFill>
                <a:prstDash val="solid"/>
              </a:ln>
            </c:spPr>
          </c:marker>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'!$D$67:$R$67</c:f>
              <c:numCache>
                <c:formatCode>0.0</c:formatCode>
                <c:ptCount val="15"/>
                <c:pt idx="0">
                  <c:v>81.935483870967744</c:v>
                </c:pt>
                <c:pt idx="1">
                  <c:v>63.118811881188115</c:v>
                </c:pt>
                <c:pt idx="2">
                  <c:v>48.196721311475407</c:v>
                </c:pt>
                <c:pt idx="3">
                  <c:v>37</c:v>
                </c:pt>
                <c:pt idx="4">
                  <c:v>22.051282051282051</c:v>
                </c:pt>
                <c:pt idx="5">
                  <c:v>10.748299319727892</c:v>
                </c:pt>
                <c:pt idx="6">
                  <c:v>15.096525096525097</c:v>
                </c:pt>
                <c:pt idx="7">
                  <c:v>12.658227848101266</c:v>
                </c:pt>
                <c:pt idx="8">
                  <c:v>11.39751552795031</c:v>
                </c:pt>
                <c:pt idx="9">
                  <c:v>10.167130919220055</c:v>
                </c:pt>
                <c:pt idx="10">
                  <c:v>11.047619047619047</c:v>
                </c:pt>
                <c:pt idx="11">
                  <c:v>10.802469135802468</c:v>
                </c:pt>
                <c:pt idx="12">
                  <c:v>11.961722488038278</c:v>
                </c:pt>
                <c:pt idx="13">
                  <c:v>12.111801242236025</c:v>
                </c:pt>
                <c:pt idx="14">
                  <c:v>9.9523809523809508</c:v>
                </c:pt>
              </c:numCache>
            </c:numRef>
          </c:val>
          <c:smooth val="0"/>
          <c:extLst>
            <c:ext xmlns:c16="http://schemas.microsoft.com/office/drawing/2014/chart" uri="{C3380CC4-5D6E-409C-BE32-E72D297353CC}">
              <c16:uniqueId val="{00000001-3472-4706-B483-CD10A6A81DE9}"/>
            </c:ext>
          </c:extLst>
        </c:ser>
        <c:ser>
          <c:idx val="2"/>
          <c:order val="2"/>
          <c:marker>
            <c:symbol val="triangle"/>
            <c:size val="5"/>
            <c:spPr>
              <a:solidFill>
                <a:srgbClr val="FFFF00"/>
              </a:solidFill>
              <a:ln>
                <a:solidFill>
                  <a:srgbClr val="FFFF00"/>
                </a:solidFill>
                <a:prstDash val="solid"/>
              </a:ln>
            </c:spPr>
          </c:marker>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'!$D$68:$R$68</c:f>
              <c:numCache>
                <c:formatCode>0.0</c:formatCode>
                <c:ptCount val="15"/>
                <c:pt idx="0">
                  <c:v>56.774193548387103</c:v>
                </c:pt>
                <c:pt idx="1">
                  <c:v>44.183168316831683</c:v>
                </c:pt>
                <c:pt idx="2">
                  <c:v>32.377049180327873</c:v>
                </c:pt>
                <c:pt idx="3">
                  <c:v>24.833333333333336</c:v>
                </c:pt>
                <c:pt idx="4">
                  <c:v>14.87179487179487</c:v>
                </c:pt>
                <c:pt idx="5">
                  <c:v>7.0748299319727899</c:v>
                </c:pt>
                <c:pt idx="6">
                  <c:v>10.038610038610038</c:v>
                </c:pt>
                <c:pt idx="7">
                  <c:v>9.071729957805907</c:v>
                </c:pt>
                <c:pt idx="8">
                  <c:v>9.0993788819875778</c:v>
                </c:pt>
                <c:pt idx="9">
                  <c:v>9.3314763231197766</c:v>
                </c:pt>
                <c:pt idx="10">
                  <c:v>10.523809523809524</c:v>
                </c:pt>
                <c:pt idx="11">
                  <c:v>11.111111111111111</c:v>
                </c:pt>
                <c:pt idx="12">
                  <c:v>13.39712918660287</c:v>
                </c:pt>
                <c:pt idx="13">
                  <c:v>15.217391304347826</c:v>
                </c:pt>
                <c:pt idx="14">
                  <c:v>8.8571428571428577</c:v>
                </c:pt>
              </c:numCache>
            </c:numRef>
          </c:val>
          <c:smooth val="0"/>
          <c:extLst>
            <c:ext xmlns:c16="http://schemas.microsoft.com/office/drawing/2014/chart" uri="{C3380CC4-5D6E-409C-BE32-E72D297353CC}">
              <c16:uniqueId val="{00000002-3472-4706-B483-CD10A6A81DE9}"/>
            </c:ext>
          </c:extLst>
        </c:ser>
        <c:ser>
          <c:idx val="3"/>
          <c:order val="3"/>
          <c:marker>
            <c:symbol val="x"/>
            <c:size val="5"/>
            <c:spPr>
              <a:noFill/>
              <a:ln>
                <a:solidFill>
                  <a:srgbClr val="00FFFF"/>
                </a:solidFill>
                <a:prstDash val="solid"/>
              </a:ln>
            </c:spPr>
          </c:marker>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'!$D$69:$R$69</c:f>
              <c:numCache>
                <c:formatCode>0.0</c:formatCode>
                <c:ptCount val="15"/>
                <c:pt idx="0">
                  <c:v>52.580645161290327</c:v>
                </c:pt>
                <c:pt idx="1">
                  <c:v>40.222772277227719</c:v>
                </c:pt>
                <c:pt idx="2">
                  <c:v>31.147540983606557</c:v>
                </c:pt>
                <c:pt idx="3">
                  <c:v>24.333333333333332</c:v>
                </c:pt>
                <c:pt idx="4">
                  <c:v>14.358974358974358</c:v>
                </c:pt>
                <c:pt idx="5">
                  <c:v>8.1632653061224492</c:v>
                </c:pt>
                <c:pt idx="6">
                  <c:v>9.3822393822393817</c:v>
                </c:pt>
                <c:pt idx="7">
                  <c:v>8.8607594936708853</c:v>
                </c:pt>
                <c:pt idx="8">
                  <c:v>7.6086956521739131</c:v>
                </c:pt>
                <c:pt idx="9">
                  <c:v>7.5208913649025071</c:v>
                </c:pt>
                <c:pt idx="10">
                  <c:v>7.8095238095238093</c:v>
                </c:pt>
                <c:pt idx="11">
                  <c:v>8.0246913580246915</c:v>
                </c:pt>
                <c:pt idx="12">
                  <c:v>8.133971291866029</c:v>
                </c:pt>
                <c:pt idx="13">
                  <c:v>8.6956521739130448</c:v>
                </c:pt>
                <c:pt idx="14">
                  <c:v>6.9047619047619042</c:v>
                </c:pt>
              </c:numCache>
            </c:numRef>
          </c:val>
          <c:smooth val="0"/>
          <c:extLst>
            <c:ext xmlns:c16="http://schemas.microsoft.com/office/drawing/2014/chart" uri="{C3380CC4-5D6E-409C-BE32-E72D297353CC}">
              <c16:uniqueId val="{00000003-3472-4706-B483-CD10A6A81DE9}"/>
            </c:ext>
          </c:extLst>
        </c:ser>
        <c:ser>
          <c:idx val="4"/>
          <c:order val="4"/>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'!$D$70:$R$70</c:f>
              <c:numCache>
                <c:formatCode>0.0</c:formatCode>
                <c:ptCount val="15"/>
                <c:pt idx="0">
                  <c:v>53.87096774193548</c:v>
                </c:pt>
                <c:pt idx="1">
                  <c:v>40.965346534653463</c:v>
                </c:pt>
                <c:pt idx="2">
                  <c:v>31.065573770491806</c:v>
                </c:pt>
                <c:pt idx="3">
                  <c:v>23.833333333333336</c:v>
                </c:pt>
                <c:pt idx="4">
                  <c:v>14.358974358974358</c:v>
                </c:pt>
                <c:pt idx="5">
                  <c:v>8.1632653061224492</c:v>
                </c:pt>
                <c:pt idx="6">
                  <c:v>10.077220077220076</c:v>
                </c:pt>
                <c:pt idx="7">
                  <c:v>8.6497890295358655</c:v>
                </c:pt>
                <c:pt idx="8">
                  <c:v>8.4782608695652169</c:v>
                </c:pt>
                <c:pt idx="9">
                  <c:v>7.6601671309192207</c:v>
                </c:pt>
                <c:pt idx="10">
                  <c:v>7.7619047619047619</c:v>
                </c:pt>
                <c:pt idx="11">
                  <c:v>8.9506172839506171</c:v>
                </c:pt>
                <c:pt idx="12">
                  <c:v>9.0909090909090917</c:v>
                </c:pt>
                <c:pt idx="13">
                  <c:v>9.6273291925465845</c:v>
                </c:pt>
                <c:pt idx="14">
                  <c:v>7.2380952380952372</c:v>
                </c:pt>
              </c:numCache>
            </c:numRef>
          </c:val>
          <c:smooth val="0"/>
          <c:extLst>
            <c:ext xmlns:c16="http://schemas.microsoft.com/office/drawing/2014/chart" uri="{C3380CC4-5D6E-409C-BE32-E72D297353CC}">
              <c16:uniqueId val="{00000004-3472-4706-B483-CD10A6A81DE9}"/>
            </c:ext>
          </c:extLst>
        </c:ser>
        <c:ser>
          <c:idx val="5"/>
          <c:order val="5"/>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'!$D$71:$R$71</c:f>
              <c:numCache>
                <c:formatCode>0.0</c:formatCode>
                <c:ptCount val="15"/>
                <c:pt idx="0">
                  <c:v>245.80645161290323</c:v>
                </c:pt>
                <c:pt idx="1">
                  <c:v>202.97029702970295</c:v>
                </c:pt>
                <c:pt idx="2">
                  <c:v>150.98360655737707</c:v>
                </c:pt>
                <c:pt idx="3">
                  <c:v>113</c:v>
                </c:pt>
                <c:pt idx="4">
                  <c:v>65.128205128205124</c:v>
                </c:pt>
                <c:pt idx="5">
                  <c:v>20.816326530612248</c:v>
                </c:pt>
                <c:pt idx="6">
                  <c:v>43.08880308880309</c:v>
                </c:pt>
                <c:pt idx="7">
                  <c:v>37.763713080168777</c:v>
                </c:pt>
                <c:pt idx="8">
                  <c:v>35.062111801242231</c:v>
                </c:pt>
                <c:pt idx="9">
                  <c:v>33.147632311977716</c:v>
                </c:pt>
                <c:pt idx="10">
                  <c:v>34.714285714285715</c:v>
                </c:pt>
                <c:pt idx="11">
                  <c:v>33.024691358024697</c:v>
                </c:pt>
                <c:pt idx="12">
                  <c:v>33.971291866028707</c:v>
                </c:pt>
                <c:pt idx="13">
                  <c:v>33.850931677018636</c:v>
                </c:pt>
                <c:pt idx="14">
                  <c:v>29.571428571428569</c:v>
                </c:pt>
              </c:numCache>
            </c:numRef>
          </c:val>
          <c:smooth val="0"/>
          <c:extLst>
            <c:ext xmlns:c16="http://schemas.microsoft.com/office/drawing/2014/chart" uri="{C3380CC4-5D6E-409C-BE32-E72D297353CC}">
              <c16:uniqueId val="{00000005-3472-4706-B483-CD10A6A81DE9}"/>
            </c:ext>
          </c:extLst>
        </c:ser>
        <c:ser>
          <c:idx val="6"/>
          <c:order val="6"/>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'!$D$72:$R$72</c:f>
              <c:numCache>
                <c:formatCode>0.0</c:formatCode>
                <c:ptCount val="15"/>
                <c:pt idx="0">
                  <c:v>49.354838709677423</c:v>
                </c:pt>
                <c:pt idx="1">
                  <c:v>37.25247524752475</c:v>
                </c:pt>
                <c:pt idx="2">
                  <c:v>29.016393442622952</c:v>
                </c:pt>
                <c:pt idx="3">
                  <c:v>22.166666666666668</c:v>
                </c:pt>
                <c:pt idx="4">
                  <c:v>13.846153846153847</c:v>
                </c:pt>
                <c:pt idx="5">
                  <c:v>8.0272108843537406</c:v>
                </c:pt>
                <c:pt idx="6">
                  <c:v>9.7297297297297298</c:v>
                </c:pt>
                <c:pt idx="7">
                  <c:v>8.4388185654008456</c:v>
                </c:pt>
                <c:pt idx="8">
                  <c:v>8.0745341614906838</c:v>
                </c:pt>
                <c:pt idx="9">
                  <c:v>7.3816155988857943</c:v>
                </c:pt>
                <c:pt idx="10">
                  <c:v>8.238095238095239</c:v>
                </c:pt>
                <c:pt idx="11">
                  <c:v>8.3333333333333339</c:v>
                </c:pt>
                <c:pt idx="12">
                  <c:v>9.0909090909090917</c:v>
                </c:pt>
                <c:pt idx="13">
                  <c:v>9.6273291925465845</c:v>
                </c:pt>
                <c:pt idx="14">
                  <c:v>7.0476190476190474</c:v>
                </c:pt>
              </c:numCache>
            </c:numRef>
          </c:val>
          <c:smooth val="0"/>
          <c:extLst>
            <c:ext xmlns:c16="http://schemas.microsoft.com/office/drawing/2014/chart" uri="{C3380CC4-5D6E-409C-BE32-E72D297353CC}">
              <c16:uniqueId val="{00000006-3472-4706-B483-CD10A6A81DE9}"/>
            </c:ext>
          </c:extLst>
        </c:ser>
        <c:ser>
          <c:idx val="7"/>
          <c:order val="7"/>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'!$D$73:$R$73</c:f>
              <c:numCache>
                <c:formatCode>0.0</c:formatCode>
                <c:ptCount val="15"/>
                <c:pt idx="0">
                  <c:v>58.387096774193552</c:v>
                </c:pt>
                <c:pt idx="1">
                  <c:v>43.935643564356432</c:v>
                </c:pt>
                <c:pt idx="2">
                  <c:v>34.344262295081968</c:v>
                </c:pt>
                <c:pt idx="3">
                  <c:v>26.666666666666668</c:v>
                </c:pt>
                <c:pt idx="4">
                  <c:v>15.897435897435898</c:v>
                </c:pt>
                <c:pt idx="5">
                  <c:v>8.4353741496598644</c:v>
                </c:pt>
                <c:pt idx="6">
                  <c:v>11.196911196911197</c:v>
                </c:pt>
                <c:pt idx="7">
                  <c:v>10.126582278481013</c:v>
                </c:pt>
                <c:pt idx="8">
                  <c:v>10.217391304347826</c:v>
                </c:pt>
                <c:pt idx="9">
                  <c:v>10.167130919220055</c:v>
                </c:pt>
                <c:pt idx="10">
                  <c:v>11.523809523809524</c:v>
                </c:pt>
                <c:pt idx="11">
                  <c:v>10.802469135802468</c:v>
                </c:pt>
                <c:pt idx="12">
                  <c:v>12.440191387559809</c:v>
                </c:pt>
                <c:pt idx="13">
                  <c:v>13.664596273291925</c:v>
                </c:pt>
                <c:pt idx="14">
                  <c:v>9.4285714285714288</c:v>
                </c:pt>
              </c:numCache>
            </c:numRef>
          </c:val>
          <c:smooth val="0"/>
          <c:extLst>
            <c:ext xmlns:c16="http://schemas.microsoft.com/office/drawing/2014/chart" uri="{C3380CC4-5D6E-409C-BE32-E72D297353CC}">
              <c16:uniqueId val="{00000007-3472-4706-B483-CD10A6A81DE9}"/>
            </c:ext>
          </c:extLst>
        </c:ser>
        <c:ser>
          <c:idx val="8"/>
          <c:order val="8"/>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'!$D$74:$R$74</c:f>
              <c:numCache>
                <c:formatCode>0.0</c:formatCode>
                <c:ptCount val="15"/>
                <c:pt idx="0">
                  <c:v>44.838709677419359</c:v>
                </c:pt>
                <c:pt idx="1">
                  <c:v>34.653465346534652</c:v>
                </c:pt>
                <c:pt idx="2">
                  <c:v>27.21311475409836</c:v>
                </c:pt>
                <c:pt idx="3">
                  <c:v>20.833333333333336</c:v>
                </c:pt>
                <c:pt idx="4">
                  <c:v>13.333333333333334</c:v>
                </c:pt>
                <c:pt idx="5">
                  <c:v>7.3469387755102051</c:v>
                </c:pt>
                <c:pt idx="6">
                  <c:v>8.9575289575289574</c:v>
                </c:pt>
                <c:pt idx="7">
                  <c:v>8.227848101265824</c:v>
                </c:pt>
                <c:pt idx="8">
                  <c:v>7.3291925465838501</c:v>
                </c:pt>
                <c:pt idx="9">
                  <c:v>7.3816155988857943</c:v>
                </c:pt>
                <c:pt idx="10">
                  <c:v>7.6666666666666679</c:v>
                </c:pt>
                <c:pt idx="11">
                  <c:v>7.4074074074074074</c:v>
                </c:pt>
                <c:pt idx="12">
                  <c:v>8.6124401913875612</c:v>
                </c:pt>
                <c:pt idx="13">
                  <c:v>8.3850931677018643</c:v>
                </c:pt>
                <c:pt idx="14">
                  <c:v>6.5714285714285712</c:v>
                </c:pt>
              </c:numCache>
            </c:numRef>
          </c:val>
          <c:smooth val="0"/>
          <c:extLst>
            <c:ext xmlns:c16="http://schemas.microsoft.com/office/drawing/2014/chart" uri="{C3380CC4-5D6E-409C-BE32-E72D297353CC}">
              <c16:uniqueId val="{00000008-3472-4706-B483-CD10A6A81DE9}"/>
            </c:ext>
          </c:extLst>
        </c:ser>
        <c:ser>
          <c:idx val="9"/>
          <c:order val="9"/>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'!$D$75:$R$75</c:f>
              <c:numCache>
                <c:formatCode>0.0</c:formatCode>
                <c:ptCount val="15"/>
                <c:pt idx="0">
                  <c:v>84.838709677419359</c:v>
                </c:pt>
                <c:pt idx="1">
                  <c:v>66.089108910891085</c:v>
                </c:pt>
                <c:pt idx="2">
                  <c:v>51.229508196721312</c:v>
                </c:pt>
                <c:pt idx="3">
                  <c:v>39</c:v>
                </c:pt>
                <c:pt idx="4">
                  <c:v>22.051282051282051</c:v>
                </c:pt>
                <c:pt idx="5">
                  <c:v>9.9319727891156457</c:v>
                </c:pt>
                <c:pt idx="6">
                  <c:v>13.243243243243244</c:v>
                </c:pt>
                <c:pt idx="7">
                  <c:v>11.392405063291141</c:v>
                </c:pt>
                <c:pt idx="8">
                  <c:v>10.434782608695652</c:v>
                </c:pt>
                <c:pt idx="9">
                  <c:v>10.167130919220055</c:v>
                </c:pt>
                <c:pt idx="10">
                  <c:v>11.333333333333334</c:v>
                </c:pt>
                <c:pt idx="11">
                  <c:v>12.037037037037038</c:v>
                </c:pt>
                <c:pt idx="12">
                  <c:v>14.832535885167465</c:v>
                </c:pt>
                <c:pt idx="13">
                  <c:v>16.770186335403729</c:v>
                </c:pt>
                <c:pt idx="14">
                  <c:v>9.4761904761904745</c:v>
                </c:pt>
              </c:numCache>
            </c:numRef>
          </c:val>
          <c:smooth val="0"/>
          <c:extLst>
            <c:ext xmlns:c16="http://schemas.microsoft.com/office/drawing/2014/chart" uri="{C3380CC4-5D6E-409C-BE32-E72D297353CC}">
              <c16:uniqueId val="{00000009-3472-4706-B483-CD10A6A81DE9}"/>
            </c:ext>
          </c:extLst>
        </c:ser>
        <c:ser>
          <c:idx val="10"/>
          <c:order val="10"/>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'!$D$76:$R$76</c:f>
              <c:numCache>
                <c:formatCode>0.0</c:formatCode>
                <c:ptCount val="15"/>
                <c:pt idx="0">
                  <c:v>40.322580645161288</c:v>
                </c:pt>
                <c:pt idx="1">
                  <c:v>30.816831683168314</c:v>
                </c:pt>
                <c:pt idx="2">
                  <c:v>24.590163934426229</c:v>
                </c:pt>
                <c:pt idx="3">
                  <c:v>19.666666666666668</c:v>
                </c:pt>
                <c:pt idx="4">
                  <c:v>11.794871794871794</c:v>
                </c:pt>
                <c:pt idx="5">
                  <c:v>7.4829931972789128</c:v>
                </c:pt>
                <c:pt idx="6">
                  <c:v>8.5714285714285712</c:v>
                </c:pt>
                <c:pt idx="7">
                  <c:v>7.3839662447257384</c:v>
                </c:pt>
                <c:pt idx="8">
                  <c:v>7.4534161490683228</c:v>
                </c:pt>
                <c:pt idx="9">
                  <c:v>7.2423398328690807</c:v>
                </c:pt>
                <c:pt idx="10">
                  <c:v>7.4761904761904772</c:v>
                </c:pt>
                <c:pt idx="11">
                  <c:v>8.3333333333333339</c:v>
                </c:pt>
                <c:pt idx="12">
                  <c:v>8.6124401913875612</c:v>
                </c:pt>
                <c:pt idx="13">
                  <c:v>9.0062111801242235</c:v>
                </c:pt>
                <c:pt idx="14">
                  <c:v>6.7142857142857135</c:v>
                </c:pt>
              </c:numCache>
            </c:numRef>
          </c:val>
          <c:smooth val="0"/>
          <c:extLst>
            <c:ext xmlns:c16="http://schemas.microsoft.com/office/drawing/2014/chart" uri="{C3380CC4-5D6E-409C-BE32-E72D297353CC}">
              <c16:uniqueId val="{0000000A-3472-4706-B483-CD10A6A81DE9}"/>
            </c:ext>
          </c:extLst>
        </c:ser>
        <c:ser>
          <c:idx val="11"/>
          <c:order val="11"/>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'!$D$77:$R$77</c:f>
              <c:numCache>
                <c:formatCode>0.0</c:formatCode>
                <c:ptCount val="15"/>
                <c:pt idx="0">
                  <c:v>68.387096774193552</c:v>
                </c:pt>
                <c:pt idx="1">
                  <c:v>53.341584158415841</c:v>
                </c:pt>
                <c:pt idx="2">
                  <c:v>42.622950819672134</c:v>
                </c:pt>
                <c:pt idx="3">
                  <c:v>33.166666666666664</c:v>
                </c:pt>
                <c:pt idx="4">
                  <c:v>20</c:v>
                </c:pt>
                <c:pt idx="5">
                  <c:v>11.428571428571429</c:v>
                </c:pt>
                <c:pt idx="6">
                  <c:v>13.59073359073359</c:v>
                </c:pt>
                <c:pt idx="7">
                  <c:v>11.603375527426161</c:v>
                </c:pt>
                <c:pt idx="8">
                  <c:v>10.869565217391305</c:v>
                </c:pt>
                <c:pt idx="9">
                  <c:v>10.027855153203342</c:v>
                </c:pt>
                <c:pt idx="10">
                  <c:v>10.714285714285715</c:v>
                </c:pt>
                <c:pt idx="11">
                  <c:v>9.567901234567902</c:v>
                </c:pt>
                <c:pt idx="12">
                  <c:v>11.483253588516746</c:v>
                </c:pt>
                <c:pt idx="13">
                  <c:v>12.111801242236025</c:v>
                </c:pt>
                <c:pt idx="14">
                  <c:v>9.4761904761904745</c:v>
                </c:pt>
              </c:numCache>
            </c:numRef>
          </c:val>
          <c:smooth val="0"/>
          <c:extLst>
            <c:ext xmlns:c16="http://schemas.microsoft.com/office/drawing/2014/chart" uri="{C3380CC4-5D6E-409C-BE32-E72D297353CC}">
              <c16:uniqueId val="{0000000B-3472-4706-B483-CD10A6A81DE9}"/>
            </c:ext>
          </c:extLst>
        </c:ser>
        <c:ser>
          <c:idx val="12"/>
          <c:order val="12"/>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'!$D$78:$R$78</c:f>
              <c:numCache>
                <c:formatCode>0.0</c:formatCode>
                <c:ptCount val="15"/>
                <c:pt idx="0">
                  <c:v>74.838709677419359</c:v>
                </c:pt>
                <c:pt idx="1">
                  <c:v>56.188118811881182</c:v>
                </c:pt>
                <c:pt idx="2">
                  <c:v>43.278688524590166</c:v>
                </c:pt>
                <c:pt idx="3">
                  <c:v>33.666666666666664</c:v>
                </c:pt>
                <c:pt idx="4">
                  <c:v>20.512820512820511</c:v>
                </c:pt>
                <c:pt idx="5">
                  <c:v>10.748299319727892</c:v>
                </c:pt>
                <c:pt idx="6">
                  <c:v>13.397683397683398</c:v>
                </c:pt>
                <c:pt idx="7">
                  <c:v>11.814345991561183</c:v>
                </c:pt>
                <c:pt idx="8">
                  <c:v>10.962732919254657</c:v>
                </c:pt>
                <c:pt idx="9">
                  <c:v>10.584958217270195</c:v>
                </c:pt>
                <c:pt idx="10">
                  <c:v>11.285714285714286</c:v>
                </c:pt>
                <c:pt idx="11">
                  <c:v>11.111111111111111</c:v>
                </c:pt>
                <c:pt idx="12">
                  <c:v>12.440191387559809</c:v>
                </c:pt>
                <c:pt idx="13">
                  <c:v>12.422360248447205</c:v>
                </c:pt>
                <c:pt idx="14">
                  <c:v>10.047619047619047</c:v>
                </c:pt>
              </c:numCache>
            </c:numRef>
          </c:val>
          <c:smooth val="0"/>
          <c:extLst>
            <c:ext xmlns:c16="http://schemas.microsoft.com/office/drawing/2014/chart" uri="{C3380CC4-5D6E-409C-BE32-E72D297353CC}">
              <c16:uniqueId val="{0000000C-3472-4706-B483-CD10A6A81DE9}"/>
            </c:ext>
          </c:extLst>
        </c:ser>
        <c:ser>
          <c:idx val="13"/>
          <c:order val="13"/>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'!$D$79:$R$79</c:f>
              <c:numCache>
                <c:formatCode>0.0</c:formatCode>
                <c:ptCount val="15"/>
                <c:pt idx="0">
                  <c:v>52.580645161290327</c:v>
                </c:pt>
                <c:pt idx="1">
                  <c:v>39.975247524752469</c:v>
                </c:pt>
                <c:pt idx="2">
                  <c:v>33.360655737704924</c:v>
                </c:pt>
                <c:pt idx="3">
                  <c:v>26.166666666666668</c:v>
                </c:pt>
                <c:pt idx="4">
                  <c:v>16.410256410256412</c:v>
                </c:pt>
                <c:pt idx="5">
                  <c:v>9.5238095238095237</c:v>
                </c:pt>
                <c:pt idx="6">
                  <c:v>11.776061776061775</c:v>
                </c:pt>
                <c:pt idx="7">
                  <c:v>9.9156118143459917</c:v>
                </c:pt>
                <c:pt idx="8">
                  <c:v>9.5031055900621109</c:v>
                </c:pt>
                <c:pt idx="9">
                  <c:v>8.4958217270194982</c:v>
                </c:pt>
                <c:pt idx="10">
                  <c:v>8.9523809523809526</c:v>
                </c:pt>
                <c:pt idx="11">
                  <c:v>8.6419753086419764</c:v>
                </c:pt>
                <c:pt idx="12">
                  <c:v>9.5693779904306222</c:v>
                </c:pt>
                <c:pt idx="13">
                  <c:v>9.6273291925465845</c:v>
                </c:pt>
                <c:pt idx="14">
                  <c:v>8.1904761904761898</c:v>
                </c:pt>
              </c:numCache>
            </c:numRef>
          </c:val>
          <c:smooth val="0"/>
          <c:extLst>
            <c:ext xmlns:c16="http://schemas.microsoft.com/office/drawing/2014/chart" uri="{C3380CC4-5D6E-409C-BE32-E72D297353CC}">
              <c16:uniqueId val="{0000000D-3472-4706-B483-CD10A6A81DE9}"/>
            </c:ext>
          </c:extLst>
        </c:ser>
        <c:ser>
          <c:idx val="14"/>
          <c:order val="14"/>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'!$D$80:$R$80</c:f>
              <c:numCache>
                <c:formatCode>0.0</c:formatCode>
                <c:ptCount val="15"/>
                <c:pt idx="0">
                  <c:v>46.12903225806452</c:v>
                </c:pt>
                <c:pt idx="1">
                  <c:v>36.014851485148512</c:v>
                </c:pt>
                <c:pt idx="2">
                  <c:v>28.606557377049182</c:v>
                </c:pt>
                <c:pt idx="3">
                  <c:v>22</c:v>
                </c:pt>
                <c:pt idx="4">
                  <c:v>13.333333333333334</c:v>
                </c:pt>
                <c:pt idx="5">
                  <c:v>7.7551020408163263</c:v>
                </c:pt>
                <c:pt idx="6">
                  <c:v>9.2277992277992276</c:v>
                </c:pt>
                <c:pt idx="7">
                  <c:v>7.8059071729957807</c:v>
                </c:pt>
                <c:pt idx="8">
                  <c:v>7.5776397515527947</c:v>
                </c:pt>
                <c:pt idx="9">
                  <c:v>7.5208913649025071</c:v>
                </c:pt>
                <c:pt idx="10">
                  <c:v>7.7619047619047619</c:v>
                </c:pt>
                <c:pt idx="11">
                  <c:v>7.7160493827160499</c:v>
                </c:pt>
                <c:pt idx="12">
                  <c:v>9.0909090909090917</c:v>
                </c:pt>
                <c:pt idx="13">
                  <c:v>9.0062111801242235</c:v>
                </c:pt>
                <c:pt idx="14">
                  <c:v>6.9523809523809517</c:v>
                </c:pt>
              </c:numCache>
            </c:numRef>
          </c:val>
          <c:smooth val="0"/>
          <c:extLst>
            <c:ext xmlns:c16="http://schemas.microsoft.com/office/drawing/2014/chart" uri="{C3380CC4-5D6E-409C-BE32-E72D297353CC}">
              <c16:uniqueId val="{0000000E-3472-4706-B483-CD10A6A81DE9}"/>
            </c:ext>
          </c:extLst>
        </c:ser>
        <c:ser>
          <c:idx val="15"/>
          <c:order val="15"/>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'!$D$81:$R$81</c:f>
              <c:numCache>
                <c:formatCode>0.0</c:formatCode>
                <c:ptCount val="15"/>
                <c:pt idx="0">
                  <c:v>63.548387096774192</c:v>
                </c:pt>
                <c:pt idx="1">
                  <c:v>49.133663366336634</c:v>
                </c:pt>
                <c:pt idx="2">
                  <c:v>39.344262295081968</c:v>
                </c:pt>
                <c:pt idx="3">
                  <c:v>30.666666666666664</c:v>
                </c:pt>
                <c:pt idx="4">
                  <c:v>18.974358974358974</c:v>
                </c:pt>
                <c:pt idx="5">
                  <c:v>11.156462585034014</c:v>
                </c:pt>
                <c:pt idx="6">
                  <c:v>12.972972972972972</c:v>
                </c:pt>
                <c:pt idx="7">
                  <c:v>11.603375527426161</c:v>
                </c:pt>
                <c:pt idx="8">
                  <c:v>10.217391304347826</c:v>
                </c:pt>
                <c:pt idx="9">
                  <c:v>9.8885793871866294</c:v>
                </c:pt>
                <c:pt idx="10">
                  <c:v>10.476190476190478</c:v>
                </c:pt>
                <c:pt idx="11">
                  <c:v>10.493827160493829</c:v>
                </c:pt>
                <c:pt idx="12">
                  <c:v>11.961722488038278</c:v>
                </c:pt>
                <c:pt idx="13">
                  <c:v>13.043478260869565</c:v>
                </c:pt>
                <c:pt idx="14">
                  <c:v>9.3809523809523796</c:v>
                </c:pt>
              </c:numCache>
            </c:numRef>
          </c:val>
          <c:smooth val="0"/>
          <c:extLst>
            <c:ext xmlns:c16="http://schemas.microsoft.com/office/drawing/2014/chart" uri="{C3380CC4-5D6E-409C-BE32-E72D297353CC}">
              <c16:uniqueId val="{0000000F-3472-4706-B483-CD10A6A81DE9}"/>
            </c:ext>
          </c:extLst>
        </c:ser>
        <c:ser>
          <c:idx val="16"/>
          <c:order val="16"/>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'!$D$82:$R$82</c:f>
              <c:numCache>
                <c:formatCode>0.0</c:formatCode>
                <c:ptCount val="15"/>
                <c:pt idx="0">
                  <c:v>42.58064516129032</c:v>
                </c:pt>
                <c:pt idx="1">
                  <c:v>33.539603960396036</c:v>
                </c:pt>
                <c:pt idx="2">
                  <c:v>26.803278688524593</c:v>
                </c:pt>
                <c:pt idx="3">
                  <c:v>21.333333333333336</c:v>
                </c:pt>
                <c:pt idx="4">
                  <c:v>12.820512820512819</c:v>
                </c:pt>
                <c:pt idx="5">
                  <c:v>7.8911564625850339</c:v>
                </c:pt>
                <c:pt idx="6">
                  <c:v>8.5714285714285712</c:v>
                </c:pt>
                <c:pt idx="7">
                  <c:v>7.1729957805907185</c:v>
                </c:pt>
                <c:pt idx="8">
                  <c:v>6.5527950310558998</c:v>
                </c:pt>
                <c:pt idx="9">
                  <c:v>6.1281337047353759</c:v>
                </c:pt>
                <c:pt idx="10">
                  <c:v>6.4761904761904772</c:v>
                </c:pt>
                <c:pt idx="11">
                  <c:v>6.7901234567901243</c:v>
                </c:pt>
                <c:pt idx="12">
                  <c:v>7.1770334928229671</c:v>
                </c:pt>
                <c:pt idx="13">
                  <c:v>7.4534161490683228</c:v>
                </c:pt>
                <c:pt idx="14">
                  <c:v>5.9047619047619051</c:v>
                </c:pt>
              </c:numCache>
            </c:numRef>
          </c:val>
          <c:smooth val="0"/>
          <c:extLst>
            <c:ext xmlns:c16="http://schemas.microsoft.com/office/drawing/2014/chart" uri="{C3380CC4-5D6E-409C-BE32-E72D297353CC}">
              <c16:uniqueId val="{00000010-3472-4706-B483-CD10A6A81DE9}"/>
            </c:ext>
          </c:extLst>
        </c:ser>
        <c:ser>
          <c:idx val="17"/>
          <c:order val="17"/>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'!$D$83:$R$83</c:f>
              <c:numCache>
                <c:formatCode>0.0</c:formatCode>
                <c:ptCount val="15"/>
                <c:pt idx="0">
                  <c:v>78.387096774193552</c:v>
                </c:pt>
                <c:pt idx="1">
                  <c:v>62.499999999999993</c:v>
                </c:pt>
                <c:pt idx="2">
                  <c:v>47.213114754098363</c:v>
                </c:pt>
                <c:pt idx="3">
                  <c:v>36.000000000000007</c:v>
                </c:pt>
                <c:pt idx="4">
                  <c:v>21.53846153846154</c:v>
                </c:pt>
                <c:pt idx="5">
                  <c:v>11.428571428571429</c:v>
                </c:pt>
                <c:pt idx="6">
                  <c:v>14.633204633204633</c:v>
                </c:pt>
                <c:pt idx="7">
                  <c:v>12.447257383966244</c:v>
                </c:pt>
                <c:pt idx="8">
                  <c:v>11.739130434782608</c:v>
                </c:pt>
                <c:pt idx="9">
                  <c:v>11.002785515320335</c:v>
                </c:pt>
                <c:pt idx="10">
                  <c:v>11.047619047619047</c:v>
                </c:pt>
                <c:pt idx="11">
                  <c:v>11.419753086419753</c:v>
                </c:pt>
                <c:pt idx="12">
                  <c:v>12.440191387559809</c:v>
                </c:pt>
                <c:pt idx="13">
                  <c:v>12.732919254658384</c:v>
                </c:pt>
                <c:pt idx="14">
                  <c:v>10.333333333333332</c:v>
                </c:pt>
              </c:numCache>
            </c:numRef>
          </c:val>
          <c:smooth val="0"/>
          <c:extLst>
            <c:ext xmlns:c16="http://schemas.microsoft.com/office/drawing/2014/chart" uri="{C3380CC4-5D6E-409C-BE32-E72D297353CC}">
              <c16:uniqueId val="{00000011-3472-4706-B483-CD10A6A81DE9}"/>
            </c:ext>
          </c:extLst>
        </c:ser>
        <c:ser>
          <c:idx val="18"/>
          <c:order val="18"/>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'!$D$84:$R$84</c:f>
              <c:numCache>
                <c:formatCode>0.0</c:formatCode>
                <c:ptCount val="15"/>
                <c:pt idx="0">
                  <c:v>58.70967741935484</c:v>
                </c:pt>
                <c:pt idx="1">
                  <c:v>44.430693069306926</c:v>
                </c:pt>
                <c:pt idx="2">
                  <c:v>34.918032786885242</c:v>
                </c:pt>
                <c:pt idx="3">
                  <c:v>26.833333333333336</c:v>
                </c:pt>
                <c:pt idx="4">
                  <c:v>15.897435897435898</c:v>
                </c:pt>
                <c:pt idx="5">
                  <c:v>9.5238095238095237</c:v>
                </c:pt>
                <c:pt idx="6">
                  <c:v>11.312741312741313</c:v>
                </c:pt>
                <c:pt idx="7">
                  <c:v>9.4936708860759502</c:v>
                </c:pt>
                <c:pt idx="8">
                  <c:v>8.6645962732919255</c:v>
                </c:pt>
                <c:pt idx="9">
                  <c:v>8.3565459610027855</c:v>
                </c:pt>
                <c:pt idx="10">
                  <c:v>8.7619047619047628</c:v>
                </c:pt>
                <c:pt idx="11">
                  <c:v>8.6419753086419764</c:v>
                </c:pt>
                <c:pt idx="12">
                  <c:v>9.5693779904306222</c:v>
                </c:pt>
                <c:pt idx="13">
                  <c:v>10.559006211180126</c:v>
                </c:pt>
                <c:pt idx="14">
                  <c:v>7.8095238095238084</c:v>
                </c:pt>
              </c:numCache>
            </c:numRef>
          </c:val>
          <c:smooth val="0"/>
          <c:extLst>
            <c:ext xmlns:c16="http://schemas.microsoft.com/office/drawing/2014/chart" uri="{C3380CC4-5D6E-409C-BE32-E72D297353CC}">
              <c16:uniqueId val="{00000012-3472-4706-B483-CD10A6A81DE9}"/>
            </c:ext>
          </c:extLst>
        </c:ser>
        <c:ser>
          <c:idx val="19"/>
          <c:order val="19"/>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'!$D$85:$R$85</c:f>
              <c:numCache>
                <c:formatCode>0.0</c:formatCode>
                <c:ptCount val="15"/>
                <c:pt idx="0">
                  <c:v>155.16129032258064</c:v>
                </c:pt>
                <c:pt idx="1">
                  <c:v>127.47524752475246</c:v>
                </c:pt>
                <c:pt idx="2">
                  <c:v>92.540983606557376</c:v>
                </c:pt>
                <c:pt idx="3">
                  <c:v>67.833333333333343</c:v>
                </c:pt>
                <c:pt idx="4">
                  <c:v>37.948717948717949</c:v>
                </c:pt>
                <c:pt idx="5">
                  <c:v>20.136054421768709</c:v>
                </c:pt>
                <c:pt idx="6">
                  <c:v>24.324324324324323</c:v>
                </c:pt>
                <c:pt idx="7">
                  <c:v>21.518987341772153</c:v>
                </c:pt>
                <c:pt idx="8">
                  <c:v>19.658385093167702</c:v>
                </c:pt>
                <c:pt idx="9">
                  <c:v>18.105849582172702</c:v>
                </c:pt>
                <c:pt idx="10">
                  <c:v>18.666666666666668</c:v>
                </c:pt>
                <c:pt idx="11">
                  <c:v>18.518518518518519</c:v>
                </c:pt>
                <c:pt idx="12">
                  <c:v>19.138755980861244</c:v>
                </c:pt>
                <c:pt idx="13">
                  <c:v>18.322981366459626</c:v>
                </c:pt>
                <c:pt idx="14">
                  <c:v>16.714285714285715</c:v>
                </c:pt>
              </c:numCache>
            </c:numRef>
          </c:val>
          <c:smooth val="0"/>
          <c:extLst>
            <c:ext xmlns:c16="http://schemas.microsoft.com/office/drawing/2014/chart" uri="{C3380CC4-5D6E-409C-BE32-E72D297353CC}">
              <c16:uniqueId val="{00000013-3472-4706-B483-CD10A6A81DE9}"/>
            </c:ext>
          </c:extLst>
        </c:ser>
        <c:ser>
          <c:idx val="20"/>
          <c:order val="20"/>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'!$D$86:$R$86</c:f>
              <c:numCache>
                <c:formatCode>0.0</c:formatCode>
                <c:ptCount val="15"/>
                <c:pt idx="0">
                  <c:v>66.774193548387089</c:v>
                </c:pt>
                <c:pt idx="1">
                  <c:v>50.371287128712872</c:v>
                </c:pt>
                <c:pt idx="2">
                  <c:v>39.836065573770497</c:v>
                </c:pt>
                <c:pt idx="3">
                  <c:v>31.166666666666668</c:v>
                </c:pt>
                <c:pt idx="4">
                  <c:v>19.487179487179485</c:v>
                </c:pt>
                <c:pt idx="5">
                  <c:v>10.34013605442177</c:v>
                </c:pt>
                <c:pt idx="6">
                  <c:v>13.166023166023166</c:v>
                </c:pt>
                <c:pt idx="7">
                  <c:v>10.970464135021098</c:v>
                </c:pt>
                <c:pt idx="8">
                  <c:v>10.807453416149068</c:v>
                </c:pt>
                <c:pt idx="9">
                  <c:v>10.584958217270195</c:v>
                </c:pt>
                <c:pt idx="10">
                  <c:v>11.238095238095237</c:v>
                </c:pt>
                <c:pt idx="11">
                  <c:v>10.802469135802468</c:v>
                </c:pt>
                <c:pt idx="12">
                  <c:v>12.440191387559809</c:v>
                </c:pt>
                <c:pt idx="13">
                  <c:v>13.354037267080745</c:v>
                </c:pt>
                <c:pt idx="14">
                  <c:v>10</c:v>
                </c:pt>
              </c:numCache>
            </c:numRef>
          </c:val>
          <c:smooth val="0"/>
          <c:extLst>
            <c:ext xmlns:c16="http://schemas.microsoft.com/office/drawing/2014/chart" uri="{C3380CC4-5D6E-409C-BE32-E72D297353CC}">
              <c16:uniqueId val="{00000014-3472-4706-B483-CD10A6A81DE9}"/>
            </c:ext>
          </c:extLst>
        </c:ser>
        <c:ser>
          <c:idx val="21"/>
          <c:order val="21"/>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'!$D$87:$R$87</c:f>
              <c:numCache>
                <c:formatCode>0.0</c:formatCode>
                <c:ptCount val="15"/>
                <c:pt idx="0">
                  <c:v>55.161290322580648</c:v>
                </c:pt>
                <c:pt idx="1">
                  <c:v>40.222772277227719</c:v>
                </c:pt>
                <c:pt idx="2">
                  <c:v>31.721311475409838</c:v>
                </c:pt>
                <c:pt idx="3">
                  <c:v>24.5</c:v>
                </c:pt>
                <c:pt idx="4">
                  <c:v>13.846153846153847</c:v>
                </c:pt>
                <c:pt idx="5">
                  <c:v>8.0272108843537406</c:v>
                </c:pt>
                <c:pt idx="6">
                  <c:v>9.69111969111969</c:v>
                </c:pt>
                <c:pt idx="7">
                  <c:v>8.6497890295358655</c:v>
                </c:pt>
                <c:pt idx="8">
                  <c:v>7.6397515527950306</c:v>
                </c:pt>
                <c:pt idx="9">
                  <c:v>7.1030640668523679</c:v>
                </c:pt>
                <c:pt idx="10">
                  <c:v>7.5714285714285721</c:v>
                </c:pt>
                <c:pt idx="11">
                  <c:v>7.4074074074074074</c:v>
                </c:pt>
                <c:pt idx="12">
                  <c:v>8.133971291866029</c:v>
                </c:pt>
                <c:pt idx="13">
                  <c:v>8.3850931677018643</c:v>
                </c:pt>
                <c:pt idx="14">
                  <c:v>6.8095238095238093</c:v>
                </c:pt>
              </c:numCache>
            </c:numRef>
          </c:val>
          <c:smooth val="0"/>
          <c:extLst>
            <c:ext xmlns:c16="http://schemas.microsoft.com/office/drawing/2014/chart" uri="{C3380CC4-5D6E-409C-BE32-E72D297353CC}">
              <c16:uniqueId val="{00000015-3472-4706-B483-CD10A6A81DE9}"/>
            </c:ext>
          </c:extLst>
        </c:ser>
        <c:ser>
          <c:idx val="22"/>
          <c:order val="22"/>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'!$D$88:$R$88</c:f>
              <c:numCache>
                <c:formatCode>0.0</c:formatCode>
                <c:ptCount val="15"/>
                <c:pt idx="0">
                  <c:v>54.838709677419352</c:v>
                </c:pt>
                <c:pt idx="1">
                  <c:v>42.450495049504944</c:v>
                </c:pt>
                <c:pt idx="2">
                  <c:v>31.393442622950822</c:v>
                </c:pt>
                <c:pt idx="3">
                  <c:v>24.5</c:v>
                </c:pt>
                <c:pt idx="4">
                  <c:v>14.87179487179487</c:v>
                </c:pt>
                <c:pt idx="5">
                  <c:v>6.8027210884353746</c:v>
                </c:pt>
                <c:pt idx="6">
                  <c:v>9.922779922779922</c:v>
                </c:pt>
                <c:pt idx="7">
                  <c:v>8.6497890295358655</c:v>
                </c:pt>
                <c:pt idx="8">
                  <c:v>8.9130434782608692</c:v>
                </c:pt>
                <c:pt idx="9">
                  <c:v>9.1922005571030638</c:v>
                </c:pt>
                <c:pt idx="10">
                  <c:v>10.952380952380953</c:v>
                </c:pt>
                <c:pt idx="11">
                  <c:v>11.728395061728396</c:v>
                </c:pt>
                <c:pt idx="12">
                  <c:v>13.39712918660287</c:v>
                </c:pt>
                <c:pt idx="13">
                  <c:v>14.906832298136646</c:v>
                </c:pt>
                <c:pt idx="14">
                  <c:v>9.1428571428571423</c:v>
                </c:pt>
              </c:numCache>
            </c:numRef>
          </c:val>
          <c:smooth val="0"/>
          <c:extLst>
            <c:ext xmlns:c16="http://schemas.microsoft.com/office/drawing/2014/chart" uri="{C3380CC4-5D6E-409C-BE32-E72D297353CC}">
              <c16:uniqueId val="{00000016-3472-4706-B483-CD10A6A81DE9}"/>
            </c:ext>
          </c:extLst>
        </c:ser>
        <c:ser>
          <c:idx val="23"/>
          <c:order val="23"/>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'!$D$89:$R$89</c:f>
              <c:numCache>
                <c:formatCode>0.0</c:formatCode>
                <c:ptCount val="15"/>
                <c:pt idx="0">
                  <c:v>62.258064516129032</c:v>
                </c:pt>
                <c:pt idx="1">
                  <c:v>49.628712871287128</c:v>
                </c:pt>
                <c:pt idx="2">
                  <c:v>37.213114754098363</c:v>
                </c:pt>
                <c:pt idx="3">
                  <c:v>28.000000000000004</c:v>
                </c:pt>
                <c:pt idx="4">
                  <c:v>16.410256410256412</c:v>
                </c:pt>
                <c:pt idx="5">
                  <c:v>8.8435374149659864</c:v>
                </c:pt>
                <c:pt idx="6">
                  <c:v>11.196911196911197</c:v>
                </c:pt>
                <c:pt idx="7">
                  <c:v>9.9156118143459917</c:v>
                </c:pt>
                <c:pt idx="8">
                  <c:v>10.124223602484472</c:v>
                </c:pt>
                <c:pt idx="9">
                  <c:v>10.863509749303621</c:v>
                </c:pt>
                <c:pt idx="10">
                  <c:v>12.047619047619047</c:v>
                </c:pt>
                <c:pt idx="11">
                  <c:v>12.654320987654321</c:v>
                </c:pt>
                <c:pt idx="12">
                  <c:v>14.354066985645934</c:v>
                </c:pt>
                <c:pt idx="13">
                  <c:v>15.838509316770187</c:v>
                </c:pt>
                <c:pt idx="14">
                  <c:v>10.619047619047619</c:v>
                </c:pt>
              </c:numCache>
            </c:numRef>
          </c:val>
          <c:smooth val="0"/>
          <c:extLst>
            <c:ext xmlns:c16="http://schemas.microsoft.com/office/drawing/2014/chart" uri="{C3380CC4-5D6E-409C-BE32-E72D297353CC}">
              <c16:uniqueId val="{00000017-3472-4706-B483-CD10A6A81DE9}"/>
            </c:ext>
          </c:extLst>
        </c:ser>
        <c:ser>
          <c:idx val="24"/>
          <c:order val="24"/>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'!$D$90:$R$90</c:f>
              <c:numCache>
                <c:formatCode>0.0</c:formatCode>
                <c:ptCount val="15"/>
                <c:pt idx="0">
                  <c:v>106.7741935483871</c:v>
                </c:pt>
                <c:pt idx="1">
                  <c:v>82.67326732673267</c:v>
                </c:pt>
                <c:pt idx="2">
                  <c:v>63.360655737704924</c:v>
                </c:pt>
                <c:pt idx="3">
                  <c:v>47.666666666666671</c:v>
                </c:pt>
                <c:pt idx="4">
                  <c:v>25.641025641025639</c:v>
                </c:pt>
                <c:pt idx="5">
                  <c:v>13.469387755102041</c:v>
                </c:pt>
                <c:pt idx="6">
                  <c:v>17.065637065637066</c:v>
                </c:pt>
                <c:pt idx="7">
                  <c:v>14.978902953586498</c:v>
                </c:pt>
                <c:pt idx="8">
                  <c:v>13.447204968944099</c:v>
                </c:pt>
                <c:pt idx="9">
                  <c:v>12.674094707520892</c:v>
                </c:pt>
                <c:pt idx="10">
                  <c:v>12.857142857142858</c:v>
                </c:pt>
                <c:pt idx="11">
                  <c:v>13.580246913580249</c:v>
                </c:pt>
                <c:pt idx="12">
                  <c:v>14.832535885167465</c:v>
                </c:pt>
                <c:pt idx="13">
                  <c:v>15.527950310559007</c:v>
                </c:pt>
                <c:pt idx="14">
                  <c:v>12.142857142857142</c:v>
                </c:pt>
              </c:numCache>
            </c:numRef>
          </c:val>
          <c:smooth val="0"/>
          <c:extLst>
            <c:ext xmlns:c16="http://schemas.microsoft.com/office/drawing/2014/chart" uri="{C3380CC4-5D6E-409C-BE32-E72D297353CC}">
              <c16:uniqueId val="{00000018-3472-4706-B483-CD10A6A81DE9}"/>
            </c:ext>
          </c:extLst>
        </c:ser>
        <c:ser>
          <c:idx val="25"/>
          <c:order val="25"/>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'!$D$91:$R$91</c:f>
              <c:numCache>
                <c:formatCode>0.0</c:formatCode>
                <c:ptCount val="15"/>
                <c:pt idx="0">
                  <c:v>38.387096774193552</c:v>
                </c:pt>
                <c:pt idx="1">
                  <c:v>29.579207920792076</c:v>
                </c:pt>
                <c:pt idx="2">
                  <c:v>22.622950819672131</c:v>
                </c:pt>
                <c:pt idx="3">
                  <c:v>17.333333333333336</c:v>
                </c:pt>
                <c:pt idx="4">
                  <c:v>9.7435897435897427</c:v>
                </c:pt>
                <c:pt idx="5">
                  <c:v>6.3945578231292517</c:v>
                </c:pt>
                <c:pt idx="6">
                  <c:v>7.2200772200772203</c:v>
                </c:pt>
                <c:pt idx="7">
                  <c:v>6.3291139240506329</c:v>
                </c:pt>
                <c:pt idx="8">
                  <c:v>5.8385093167701863</c:v>
                </c:pt>
                <c:pt idx="9">
                  <c:v>5.9888579387186622</c:v>
                </c:pt>
                <c:pt idx="10">
                  <c:v>5.9523809523809526</c:v>
                </c:pt>
                <c:pt idx="11">
                  <c:v>7.0987654320987659</c:v>
                </c:pt>
                <c:pt idx="12">
                  <c:v>7.1770334928229671</c:v>
                </c:pt>
                <c:pt idx="13">
                  <c:v>7.7639751552795033</c:v>
                </c:pt>
                <c:pt idx="14">
                  <c:v>5.5714285714285712</c:v>
                </c:pt>
              </c:numCache>
            </c:numRef>
          </c:val>
          <c:smooth val="0"/>
          <c:extLst>
            <c:ext xmlns:c16="http://schemas.microsoft.com/office/drawing/2014/chart" uri="{C3380CC4-5D6E-409C-BE32-E72D297353CC}">
              <c16:uniqueId val="{00000019-3472-4706-B483-CD10A6A81DE9}"/>
            </c:ext>
          </c:extLst>
        </c:ser>
        <c:ser>
          <c:idx val="26"/>
          <c:order val="26"/>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'!$D$92:$R$92</c:f>
              <c:numCache>
                <c:formatCode>0.0</c:formatCode>
                <c:ptCount val="15"/>
                <c:pt idx="0">
                  <c:v>44.838709677419359</c:v>
                </c:pt>
                <c:pt idx="1">
                  <c:v>36.014851485148512</c:v>
                </c:pt>
                <c:pt idx="2">
                  <c:v>27.622950819672134</c:v>
                </c:pt>
                <c:pt idx="3">
                  <c:v>22.5</c:v>
                </c:pt>
                <c:pt idx="4">
                  <c:v>13.846153846153847</c:v>
                </c:pt>
                <c:pt idx="5">
                  <c:v>6.3945578231292517</c:v>
                </c:pt>
                <c:pt idx="6">
                  <c:v>9.8455598455598441</c:v>
                </c:pt>
                <c:pt idx="7">
                  <c:v>8.227848101265824</c:v>
                </c:pt>
                <c:pt idx="8">
                  <c:v>8.3850931677018643</c:v>
                </c:pt>
                <c:pt idx="9">
                  <c:v>8.7743732590529238</c:v>
                </c:pt>
                <c:pt idx="10">
                  <c:v>10.190476190476192</c:v>
                </c:pt>
                <c:pt idx="11">
                  <c:v>10.802469135802468</c:v>
                </c:pt>
                <c:pt idx="12">
                  <c:v>13.875598086124402</c:v>
                </c:pt>
                <c:pt idx="13">
                  <c:v>15.838509316770187</c:v>
                </c:pt>
                <c:pt idx="14">
                  <c:v>8.5238095238095219</c:v>
                </c:pt>
              </c:numCache>
            </c:numRef>
          </c:val>
          <c:smooth val="0"/>
          <c:extLst>
            <c:ext xmlns:c16="http://schemas.microsoft.com/office/drawing/2014/chart" uri="{C3380CC4-5D6E-409C-BE32-E72D297353CC}">
              <c16:uniqueId val="{0000001A-3472-4706-B483-CD10A6A81DE9}"/>
            </c:ext>
          </c:extLst>
        </c:ser>
        <c:ser>
          <c:idx val="27"/>
          <c:order val="27"/>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'!$D$93:$R$93</c:f>
              <c:numCache>
                <c:formatCode>0.0</c:formatCode>
                <c:ptCount val="15"/>
                <c:pt idx="0">
                  <c:v>60.645161290322584</c:v>
                </c:pt>
                <c:pt idx="1">
                  <c:v>46.782178217821773</c:v>
                </c:pt>
                <c:pt idx="2">
                  <c:v>35.081967213114758</c:v>
                </c:pt>
                <c:pt idx="3">
                  <c:v>27.333333333333332</c:v>
                </c:pt>
                <c:pt idx="4">
                  <c:v>16.410256410256412</c:v>
                </c:pt>
                <c:pt idx="5">
                  <c:v>8.8435374149659864</c:v>
                </c:pt>
                <c:pt idx="6">
                  <c:v>10.23166023166023</c:v>
                </c:pt>
                <c:pt idx="7">
                  <c:v>9.4936708860759502</c:v>
                </c:pt>
                <c:pt idx="8">
                  <c:v>8.757763975155278</c:v>
                </c:pt>
                <c:pt idx="9">
                  <c:v>8.635097493036211</c:v>
                </c:pt>
                <c:pt idx="10">
                  <c:v>8.6190476190476204</c:v>
                </c:pt>
                <c:pt idx="11">
                  <c:v>9.2592592592592595</c:v>
                </c:pt>
                <c:pt idx="12">
                  <c:v>9.5693779904306222</c:v>
                </c:pt>
                <c:pt idx="13">
                  <c:v>10.248447204968945</c:v>
                </c:pt>
                <c:pt idx="14">
                  <c:v>7.9523809523809517</c:v>
                </c:pt>
              </c:numCache>
            </c:numRef>
          </c:val>
          <c:smooth val="0"/>
          <c:extLst>
            <c:ext xmlns:c16="http://schemas.microsoft.com/office/drawing/2014/chart" uri="{C3380CC4-5D6E-409C-BE32-E72D297353CC}">
              <c16:uniqueId val="{0000001B-3472-4706-B483-CD10A6A81DE9}"/>
            </c:ext>
          </c:extLst>
        </c:ser>
        <c:ser>
          <c:idx val="28"/>
          <c:order val="28"/>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'!$D$94:$R$94</c:f>
              <c:numCache>
                <c:formatCode>0.0</c:formatCode>
                <c:ptCount val="15"/>
                <c:pt idx="0">
                  <c:v>65.483870967741936</c:v>
                </c:pt>
                <c:pt idx="1">
                  <c:v>51.237623762376231</c:v>
                </c:pt>
                <c:pt idx="2">
                  <c:v>40.081967213114751</c:v>
                </c:pt>
                <c:pt idx="3">
                  <c:v>31.000000000000004</c:v>
                </c:pt>
                <c:pt idx="4">
                  <c:v>17.948717948717949</c:v>
                </c:pt>
                <c:pt idx="5">
                  <c:v>9.6598639455782305</c:v>
                </c:pt>
                <c:pt idx="6">
                  <c:v>12.277992277992277</c:v>
                </c:pt>
                <c:pt idx="7">
                  <c:v>10.337552742616033</c:v>
                </c:pt>
                <c:pt idx="8">
                  <c:v>9.7826086956521738</c:v>
                </c:pt>
                <c:pt idx="9">
                  <c:v>9.1922005571030638</c:v>
                </c:pt>
                <c:pt idx="10">
                  <c:v>9.0952380952380949</c:v>
                </c:pt>
                <c:pt idx="11">
                  <c:v>9.567901234567902</c:v>
                </c:pt>
                <c:pt idx="12">
                  <c:v>10.526315789473685</c:v>
                </c:pt>
                <c:pt idx="13">
                  <c:v>10.559006211180126</c:v>
                </c:pt>
                <c:pt idx="14">
                  <c:v>8.5238095238095219</c:v>
                </c:pt>
              </c:numCache>
            </c:numRef>
          </c:val>
          <c:smooth val="0"/>
          <c:extLst>
            <c:ext xmlns:c16="http://schemas.microsoft.com/office/drawing/2014/chart" uri="{C3380CC4-5D6E-409C-BE32-E72D297353CC}">
              <c16:uniqueId val="{0000001C-3472-4706-B483-CD10A6A81DE9}"/>
            </c:ext>
          </c:extLst>
        </c:ser>
        <c:ser>
          <c:idx val="29"/>
          <c:order val="29"/>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'!$D$95:$R$95</c:f>
              <c:numCache>
                <c:formatCode>0.0</c:formatCode>
                <c:ptCount val="15"/>
                <c:pt idx="0">
                  <c:v>66.451612903225808</c:v>
                </c:pt>
                <c:pt idx="1">
                  <c:v>53.465346534653463</c:v>
                </c:pt>
                <c:pt idx="2">
                  <c:v>39.0983606557377</c:v>
                </c:pt>
                <c:pt idx="3">
                  <c:v>29.5</c:v>
                </c:pt>
                <c:pt idx="4">
                  <c:v>16.923076923076923</c:v>
                </c:pt>
                <c:pt idx="5">
                  <c:v>7.8911564625850339</c:v>
                </c:pt>
                <c:pt idx="6">
                  <c:v>11.312741312741313</c:v>
                </c:pt>
                <c:pt idx="7">
                  <c:v>10.126582278481013</c:v>
                </c:pt>
                <c:pt idx="8">
                  <c:v>10.155279503105589</c:v>
                </c:pt>
                <c:pt idx="9">
                  <c:v>9.8885793871866294</c:v>
                </c:pt>
                <c:pt idx="10">
                  <c:v>11.571428571428573</c:v>
                </c:pt>
                <c:pt idx="11">
                  <c:v>12.345679012345681</c:v>
                </c:pt>
                <c:pt idx="12">
                  <c:v>13.875598086124402</c:v>
                </c:pt>
                <c:pt idx="13">
                  <c:v>15.527950310559007</c:v>
                </c:pt>
                <c:pt idx="14">
                  <c:v>9.5714285714285712</c:v>
                </c:pt>
              </c:numCache>
            </c:numRef>
          </c:val>
          <c:smooth val="0"/>
          <c:extLst>
            <c:ext xmlns:c16="http://schemas.microsoft.com/office/drawing/2014/chart" uri="{C3380CC4-5D6E-409C-BE32-E72D297353CC}">
              <c16:uniqueId val="{0000001D-3472-4706-B483-CD10A6A81DE9}"/>
            </c:ext>
          </c:extLst>
        </c:ser>
        <c:ser>
          <c:idx val="30"/>
          <c:order val="30"/>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'!$D$96:$R$96</c:f>
              <c:numCache>
                <c:formatCode>0.0</c:formatCode>
                <c:ptCount val="15"/>
                <c:pt idx="0">
                  <c:v>89.032258064516128</c:v>
                </c:pt>
                <c:pt idx="1">
                  <c:v>69.183168316831683</c:v>
                </c:pt>
                <c:pt idx="2">
                  <c:v>54.344262295081968</c:v>
                </c:pt>
                <c:pt idx="3">
                  <c:v>42.833333333333336</c:v>
                </c:pt>
                <c:pt idx="4">
                  <c:v>27.179487179487179</c:v>
                </c:pt>
                <c:pt idx="5">
                  <c:v>14.285714285714286</c:v>
                </c:pt>
                <c:pt idx="6">
                  <c:v>18.030888030888029</c:v>
                </c:pt>
                <c:pt idx="7">
                  <c:v>15.822784810126583</c:v>
                </c:pt>
                <c:pt idx="8">
                  <c:v>14.875776397515528</c:v>
                </c:pt>
                <c:pt idx="9">
                  <c:v>14.066852367688021</c:v>
                </c:pt>
                <c:pt idx="10">
                  <c:v>14.238095238095239</c:v>
                </c:pt>
                <c:pt idx="11">
                  <c:v>13.271604938271606</c:v>
                </c:pt>
                <c:pt idx="12">
                  <c:v>14.832535885167465</c:v>
                </c:pt>
                <c:pt idx="13">
                  <c:v>14.596273291925465</c:v>
                </c:pt>
                <c:pt idx="14">
                  <c:v>13.333333333333332</c:v>
                </c:pt>
              </c:numCache>
            </c:numRef>
          </c:val>
          <c:smooth val="0"/>
          <c:extLst>
            <c:ext xmlns:c16="http://schemas.microsoft.com/office/drawing/2014/chart" uri="{C3380CC4-5D6E-409C-BE32-E72D297353CC}">
              <c16:uniqueId val="{0000001E-3472-4706-B483-CD10A6A81DE9}"/>
            </c:ext>
          </c:extLst>
        </c:ser>
        <c:ser>
          <c:idx val="31"/>
          <c:order val="31"/>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'!$D$97:$R$97</c:f>
              <c:numCache>
                <c:formatCode>0.0</c:formatCode>
                <c:ptCount val="15"/>
                <c:pt idx="0">
                  <c:v>65.161290322580641</c:v>
                </c:pt>
                <c:pt idx="1">
                  <c:v>48.514851485148512</c:v>
                </c:pt>
                <c:pt idx="2">
                  <c:v>37.950819672131146</c:v>
                </c:pt>
                <c:pt idx="3">
                  <c:v>29.166666666666668</c:v>
                </c:pt>
                <c:pt idx="4">
                  <c:v>17.435897435897434</c:v>
                </c:pt>
                <c:pt idx="5">
                  <c:v>9.1156462585034017</c:v>
                </c:pt>
                <c:pt idx="6">
                  <c:v>12.046332046332047</c:v>
                </c:pt>
                <c:pt idx="7">
                  <c:v>10.337552742616033</c:v>
                </c:pt>
                <c:pt idx="8">
                  <c:v>9.6894409937888195</c:v>
                </c:pt>
                <c:pt idx="9">
                  <c:v>9.4707520891364911</c:v>
                </c:pt>
                <c:pt idx="10">
                  <c:v>9.8095238095238102</c:v>
                </c:pt>
                <c:pt idx="11">
                  <c:v>9.567901234567902</c:v>
                </c:pt>
                <c:pt idx="12">
                  <c:v>10.047846889952154</c:v>
                </c:pt>
                <c:pt idx="13">
                  <c:v>10.559006211180126</c:v>
                </c:pt>
                <c:pt idx="14">
                  <c:v>8.7142857142857135</c:v>
                </c:pt>
              </c:numCache>
            </c:numRef>
          </c:val>
          <c:smooth val="0"/>
          <c:extLst>
            <c:ext xmlns:c16="http://schemas.microsoft.com/office/drawing/2014/chart" uri="{C3380CC4-5D6E-409C-BE32-E72D297353CC}">
              <c16:uniqueId val="{0000001F-3472-4706-B483-CD10A6A81DE9}"/>
            </c:ext>
          </c:extLst>
        </c:ser>
        <c:ser>
          <c:idx val="32"/>
          <c:order val="32"/>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'!$D$98:$R$98</c:f>
              <c:numCache>
                <c:formatCode>0.0</c:formatCode>
                <c:ptCount val="15"/>
                <c:pt idx="0">
                  <c:v>85.483870967741936</c:v>
                </c:pt>
                <c:pt idx="1">
                  <c:v>62.623762376237622</c:v>
                </c:pt>
                <c:pt idx="2">
                  <c:v>52.213114754098363</c:v>
                </c:pt>
                <c:pt idx="3">
                  <c:v>40.666666666666664</c:v>
                </c:pt>
                <c:pt idx="4">
                  <c:v>26.15384615384615</c:v>
                </c:pt>
                <c:pt idx="5">
                  <c:v>14.14965986394558</c:v>
                </c:pt>
                <c:pt idx="6">
                  <c:v>16.602316602316602</c:v>
                </c:pt>
                <c:pt idx="7">
                  <c:v>14.345991561181437</c:v>
                </c:pt>
                <c:pt idx="8">
                  <c:v>13.944099378881988</c:v>
                </c:pt>
                <c:pt idx="9">
                  <c:v>13.370473537604456</c:v>
                </c:pt>
                <c:pt idx="10">
                  <c:v>13.142857142857142</c:v>
                </c:pt>
                <c:pt idx="11">
                  <c:v>12.962962962962964</c:v>
                </c:pt>
                <c:pt idx="12">
                  <c:v>14.354066985645934</c:v>
                </c:pt>
                <c:pt idx="13">
                  <c:v>15.527950310559007</c:v>
                </c:pt>
                <c:pt idx="14">
                  <c:v>12.095238095238095</c:v>
                </c:pt>
              </c:numCache>
            </c:numRef>
          </c:val>
          <c:smooth val="0"/>
          <c:extLst>
            <c:ext xmlns:c16="http://schemas.microsoft.com/office/drawing/2014/chart" uri="{C3380CC4-5D6E-409C-BE32-E72D297353CC}">
              <c16:uniqueId val="{00000020-3472-4706-B483-CD10A6A81DE9}"/>
            </c:ext>
          </c:extLst>
        </c:ser>
        <c:ser>
          <c:idx val="33"/>
          <c:order val="33"/>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'!$D$99:$R$99</c:f>
              <c:numCache>
                <c:formatCode>0.0</c:formatCode>
                <c:ptCount val="15"/>
                <c:pt idx="0">
                  <c:v>144.51612903225805</c:v>
                </c:pt>
                <c:pt idx="1">
                  <c:v>110.27227722772275</c:v>
                </c:pt>
                <c:pt idx="2">
                  <c:v>81.311475409836063</c:v>
                </c:pt>
                <c:pt idx="3">
                  <c:v>60.833333333333336</c:v>
                </c:pt>
                <c:pt idx="4">
                  <c:v>32.307692307692307</c:v>
                </c:pt>
                <c:pt idx="5">
                  <c:v>17.006802721088437</c:v>
                </c:pt>
                <c:pt idx="6">
                  <c:v>20.231660231660232</c:v>
                </c:pt>
                <c:pt idx="7">
                  <c:v>15.822784810126583</c:v>
                </c:pt>
                <c:pt idx="8">
                  <c:v>13.88198757763975</c:v>
                </c:pt>
                <c:pt idx="9">
                  <c:v>12.674094707520892</c:v>
                </c:pt>
                <c:pt idx="10">
                  <c:v>12.80952380952381</c:v>
                </c:pt>
                <c:pt idx="11">
                  <c:v>12.037037037037038</c:v>
                </c:pt>
                <c:pt idx="12">
                  <c:v>12.440191387559809</c:v>
                </c:pt>
                <c:pt idx="13">
                  <c:v>11.801242236024844</c:v>
                </c:pt>
                <c:pt idx="14">
                  <c:v>11.80952380952381</c:v>
                </c:pt>
              </c:numCache>
            </c:numRef>
          </c:val>
          <c:smooth val="0"/>
          <c:extLst>
            <c:ext xmlns:c16="http://schemas.microsoft.com/office/drawing/2014/chart" uri="{C3380CC4-5D6E-409C-BE32-E72D297353CC}">
              <c16:uniqueId val="{00000021-3472-4706-B483-CD10A6A81DE9}"/>
            </c:ext>
          </c:extLst>
        </c:ser>
        <c:ser>
          <c:idx val="34"/>
          <c:order val="34"/>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'!$D$100:$R$100</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2-3472-4706-B483-CD10A6A81DE9}"/>
            </c:ext>
          </c:extLst>
        </c:ser>
        <c:ser>
          <c:idx val="35"/>
          <c:order val="35"/>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'!$D$101:$R$101</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3-3472-4706-B483-CD10A6A81DE9}"/>
            </c:ext>
          </c:extLst>
        </c:ser>
        <c:ser>
          <c:idx val="36"/>
          <c:order val="36"/>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'!$D$102:$R$102</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4-3472-4706-B483-CD10A6A81DE9}"/>
            </c:ext>
          </c:extLst>
        </c:ser>
        <c:ser>
          <c:idx val="37"/>
          <c:order val="37"/>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'!$D$103:$R$103</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5-3472-4706-B483-CD10A6A81DE9}"/>
            </c:ext>
          </c:extLst>
        </c:ser>
        <c:ser>
          <c:idx val="38"/>
          <c:order val="38"/>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'!$D$104:$R$104</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6-3472-4706-B483-CD10A6A81DE9}"/>
            </c:ext>
          </c:extLst>
        </c:ser>
        <c:ser>
          <c:idx val="39"/>
          <c:order val="39"/>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'!$D$105:$R$105</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7-3472-4706-B483-CD10A6A81DE9}"/>
            </c:ext>
          </c:extLst>
        </c:ser>
        <c:ser>
          <c:idx val="40"/>
          <c:order val="40"/>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'!$D$106:$R$106</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8-3472-4706-B483-CD10A6A81DE9}"/>
            </c:ext>
          </c:extLst>
        </c:ser>
        <c:ser>
          <c:idx val="41"/>
          <c:order val="41"/>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'!$D$107:$R$107</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9-3472-4706-B483-CD10A6A81DE9}"/>
            </c:ext>
          </c:extLst>
        </c:ser>
        <c:ser>
          <c:idx val="42"/>
          <c:order val="42"/>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'!$D$108:$R$108</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A-3472-4706-B483-CD10A6A81DE9}"/>
            </c:ext>
          </c:extLst>
        </c:ser>
        <c:ser>
          <c:idx val="43"/>
          <c:order val="43"/>
          <c:spPr>
            <a:ln w="12700">
              <a:solidFill>
                <a:srgbClr val="000080"/>
              </a:solidFill>
              <a:prstDash val="solid"/>
            </a:ln>
          </c:spPr>
          <c:marker>
            <c:symbol val="diamond"/>
            <c:size val="5"/>
          </c:marker>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'!$D$109:$R$109</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B-3472-4706-B483-CD10A6A81DE9}"/>
            </c:ext>
          </c:extLst>
        </c:ser>
        <c:ser>
          <c:idx val="44"/>
          <c:order val="44"/>
          <c:spPr>
            <a:ln w="12700">
              <a:solidFill>
                <a:srgbClr val="FF00FF"/>
              </a:solidFill>
              <a:prstDash val="solid"/>
            </a:ln>
          </c:spPr>
          <c:marker>
            <c:symbol val="square"/>
            <c:size val="5"/>
          </c:marker>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'!$D$110:$R$110</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C-3472-4706-B483-CD10A6A81DE9}"/>
            </c:ext>
          </c:extLst>
        </c:ser>
        <c:ser>
          <c:idx val="45"/>
          <c:order val="45"/>
          <c:spPr>
            <a:ln w="12700">
              <a:solidFill>
                <a:srgbClr val="FFFF00"/>
              </a:solidFill>
              <a:prstDash val="solid"/>
            </a:ln>
          </c:spPr>
          <c:marker>
            <c:symbol val="triangle"/>
            <c:size val="5"/>
          </c:marker>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'!$D$111:$R$111</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D-3472-4706-B483-CD10A6A81DE9}"/>
            </c:ext>
          </c:extLst>
        </c:ser>
        <c:ser>
          <c:idx val="46"/>
          <c:order val="46"/>
          <c:spPr>
            <a:ln w="12700">
              <a:solidFill>
                <a:srgbClr val="00FFFF"/>
              </a:solidFill>
              <a:prstDash val="solid"/>
            </a:ln>
          </c:spPr>
          <c:marker>
            <c:symbol val="x"/>
            <c:size val="5"/>
          </c:marker>
          <c:cat>
            <c:strRef>
              <c:f>'MRP-20948 REE Plot '!$D$61:$R$61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'MRP-20948 REE Plot '!$D$112:$R$112</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E-3472-4706-B483-CD10A6A81DE9}"/>
            </c:ext>
          </c:extLst>
        </c:ser>
        <c:dLbls>
          <c:showLegendKey val="0"/>
          <c:showVal val="0"/>
          <c:showCatName val="0"/>
          <c:showSerName val="0"/>
          <c:showPercent val="0"/>
          <c:showBubbleSize val="0"/>
        </c:dLbls>
        <c:marker val="1"/>
        <c:smooth val="0"/>
        <c:axId val="876242688"/>
        <c:axId val="1"/>
      </c:lineChart>
      <c:catAx>
        <c:axId val="876242688"/>
        <c:scaling>
          <c:orientation val="minMax"/>
        </c:scaling>
        <c:delete val="0"/>
        <c:axPos val="b"/>
        <c:title>
          <c:tx>
            <c:rich>
              <a:bodyPr/>
              <a:lstStyle/>
              <a:p>
                <a:pPr>
                  <a:defRPr sz="1050" b="1" i="0" u="none" strike="noStrike" baseline="0">
                    <a:solidFill>
                      <a:srgbClr val="000000"/>
                    </a:solidFill>
                    <a:latin typeface="Arial"/>
                    <a:ea typeface="Arial"/>
                    <a:cs typeface="Arial"/>
                  </a:defRPr>
                </a:pPr>
                <a:r>
                  <a:rPr lang="en-US"/>
                  <a:t>Element</a:t>
                </a:r>
              </a:p>
            </c:rich>
          </c:tx>
          <c:layout>
            <c:manualLayout>
              <c:xMode val="edge"/>
              <c:yMode val="edge"/>
              <c:x val="0.51423873523347274"/>
              <c:y val="0.918861721232214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logBase val="10"/>
          <c:orientation val="minMax"/>
        </c:scaling>
        <c:delete val="0"/>
        <c:axPos val="l"/>
        <c:majorGridlines>
          <c:spPr>
            <a:ln w="3175">
              <a:solidFill>
                <a:srgbClr val="000000"/>
              </a:solidFill>
              <a:prstDash val="solid"/>
            </a:ln>
          </c:spPr>
        </c:majorGridlines>
        <c:title>
          <c:tx>
            <c:rich>
              <a:bodyPr/>
              <a:lstStyle/>
              <a:p>
                <a:pPr>
                  <a:defRPr sz="1050" b="1" i="0" u="none" strike="noStrike" baseline="0">
                    <a:solidFill>
                      <a:srgbClr val="000000"/>
                    </a:solidFill>
                    <a:latin typeface="Arial"/>
                    <a:ea typeface="Arial"/>
                    <a:cs typeface="Arial"/>
                  </a:defRPr>
                </a:pPr>
                <a:r>
                  <a:rPr lang="en-US"/>
                  <a:t>Chondrite Ratio</a:t>
                </a:r>
              </a:p>
            </c:rich>
          </c:tx>
          <c:layout>
            <c:manualLayout>
              <c:xMode val="edge"/>
              <c:yMode val="edge"/>
              <c:x val="1.340033500837521E-2"/>
              <c:y val="0.36184279596629371"/>
            </c:manualLayout>
          </c:layout>
          <c:overlay val="0"/>
          <c:spPr>
            <a:noFill/>
            <a:ln w="25400">
              <a:noFill/>
            </a:ln>
          </c:spPr>
        </c:title>
        <c:numFmt formatCode="0.0"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876242688"/>
        <c:crosses val="autoZero"/>
        <c:crossBetween val="between"/>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a:t>REE Chondrite Plot</a:t>
            </a:r>
          </a:p>
        </c:rich>
      </c:tx>
      <c:layout>
        <c:manualLayout>
          <c:xMode val="edge"/>
          <c:yMode val="edge"/>
          <c:x val="0.37185982405465645"/>
          <c:y val="3.0701754385964911E-2"/>
        </c:manualLayout>
      </c:layout>
      <c:overlay val="0"/>
      <c:spPr>
        <a:noFill/>
        <a:ln w="25400">
          <a:noFill/>
        </a:ln>
      </c:spPr>
    </c:title>
    <c:autoTitleDeleted val="0"/>
    <c:plotArea>
      <c:layout>
        <c:manualLayout>
          <c:layoutTarget val="inner"/>
          <c:xMode val="edge"/>
          <c:yMode val="edge"/>
          <c:x val="0.16080428314142839"/>
          <c:y val="0.16447403644556188"/>
          <c:w val="0.80737150493925514"/>
          <c:h val="0.64473822286660254"/>
        </c:manualLayout>
      </c:layout>
      <c:lineChart>
        <c:grouping val="standard"/>
        <c:varyColors val="0"/>
        <c:ser>
          <c:idx val="0"/>
          <c:order val="0"/>
          <c:marker>
            <c:symbol val="diamond"/>
            <c:size val="5"/>
            <c:spPr>
              <a:solidFill>
                <a:srgbClr val="000080"/>
              </a:solidFill>
              <a:ln>
                <a:solidFill>
                  <a:srgbClr val="000080"/>
                </a:solidFill>
                <a:prstDash val="solid"/>
              </a:ln>
            </c:spPr>
          </c:marker>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Plot'!$D$66:$R$66</c:f>
              <c:numCache>
                <c:formatCode>0.0</c:formatCode>
                <c:ptCount val="15"/>
                <c:pt idx="0">
                  <c:v>46.12903225806452</c:v>
                </c:pt>
                <c:pt idx="1">
                  <c:v>35.767326732673261</c:v>
                </c:pt>
                <c:pt idx="2">
                  <c:v>28.360655737704917</c:v>
                </c:pt>
                <c:pt idx="3">
                  <c:v>21.666666666666668</c:v>
                </c:pt>
                <c:pt idx="4">
                  <c:v>13.846153846153847</c:v>
                </c:pt>
                <c:pt idx="5">
                  <c:v>6.3945578231292517</c:v>
                </c:pt>
                <c:pt idx="6">
                  <c:v>8.6872586872586872</c:v>
                </c:pt>
                <c:pt idx="7">
                  <c:v>6.7510548523206753</c:v>
                </c:pt>
                <c:pt idx="8">
                  <c:v>6.3975155279503104</c:v>
                </c:pt>
                <c:pt idx="9">
                  <c:v>5.8495821727019495</c:v>
                </c:pt>
                <c:pt idx="10">
                  <c:v>6.4761904761904772</c:v>
                </c:pt>
                <c:pt idx="11">
                  <c:v>6.7901234567901243</c:v>
                </c:pt>
                <c:pt idx="12">
                  <c:v>7.6555023923444985</c:v>
                </c:pt>
                <c:pt idx="13">
                  <c:v>8.3850931677018643</c:v>
                </c:pt>
                <c:pt idx="14">
                  <c:v>5.9047619047619051</c:v>
                </c:pt>
              </c:numCache>
            </c:numRef>
          </c:val>
          <c:smooth val="0"/>
          <c:extLst>
            <c:ext xmlns:c16="http://schemas.microsoft.com/office/drawing/2014/chart" uri="{C3380CC4-5D6E-409C-BE32-E72D297353CC}">
              <c16:uniqueId val="{00000000-1019-4DD0-8AA6-D9E4CA0E06F5}"/>
            </c:ext>
          </c:extLst>
        </c:ser>
        <c:ser>
          <c:idx val="1"/>
          <c:order val="1"/>
          <c:marker>
            <c:symbol val="square"/>
            <c:size val="5"/>
            <c:spPr>
              <a:solidFill>
                <a:srgbClr val="FF00FF"/>
              </a:solidFill>
              <a:ln>
                <a:solidFill>
                  <a:srgbClr val="FF00FF"/>
                </a:solidFill>
                <a:prstDash val="solid"/>
              </a:ln>
            </c:spPr>
          </c:marker>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Plot'!$D$67:$R$67</c:f>
              <c:numCache>
                <c:formatCode>0.0</c:formatCode>
                <c:ptCount val="15"/>
                <c:pt idx="0">
                  <c:v>28.70967741935484</c:v>
                </c:pt>
                <c:pt idx="1">
                  <c:v>21.410891089108912</c:v>
                </c:pt>
                <c:pt idx="2">
                  <c:v>16.557377049180328</c:v>
                </c:pt>
                <c:pt idx="3">
                  <c:v>12.5</c:v>
                </c:pt>
                <c:pt idx="4">
                  <c:v>7.6923076923076916</c:v>
                </c:pt>
                <c:pt idx="5">
                  <c:v>4.6258503401360551</c:v>
                </c:pt>
                <c:pt idx="6">
                  <c:v>5.7142857142857144</c:v>
                </c:pt>
                <c:pt idx="7">
                  <c:v>5.485232067510549</c:v>
                </c:pt>
                <c:pt idx="8">
                  <c:v>5.0310559006211184</c:v>
                </c:pt>
                <c:pt idx="9">
                  <c:v>5.2924791086350975</c:v>
                </c:pt>
                <c:pt idx="10">
                  <c:v>6</c:v>
                </c:pt>
                <c:pt idx="11">
                  <c:v>6.1728395061728403</c:v>
                </c:pt>
                <c:pt idx="12">
                  <c:v>8.133971291866029</c:v>
                </c:pt>
                <c:pt idx="13">
                  <c:v>9.0062111801242235</c:v>
                </c:pt>
                <c:pt idx="14">
                  <c:v>5.1428571428571432</c:v>
                </c:pt>
              </c:numCache>
            </c:numRef>
          </c:val>
          <c:smooth val="0"/>
          <c:extLst>
            <c:ext xmlns:c16="http://schemas.microsoft.com/office/drawing/2014/chart" uri="{C3380CC4-5D6E-409C-BE32-E72D297353CC}">
              <c16:uniqueId val="{00000001-1019-4DD0-8AA6-D9E4CA0E06F5}"/>
            </c:ext>
          </c:extLst>
        </c:ser>
        <c:ser>
          <c:idx val="2"/>
          <c:order val="2"/>
          <c:marker>
            <c:symbol val="triangle"/>
            <c:size val="5"/>
            <c:spPr>
              <a:solidFill>
                <a:srgbClr val="FFFF00"/>
              </a:solidFill>
              <a:ln>
                <a:solidFill>
                  <a:srgbClr val="FFFF00"/>
                </a:solidFill>
                <a:prstDash val="solid"/>
              </a:ln>
            </c:spPr>
          </c:marker>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Plot'!$D$68:$R$68</c:f>
              <c:numCache>
                <c:formatCode>0.0</c:formatCode>
                <c:ptCount val="15"/>
                <c:pt idx="0">
                  <c:v>46.12903225806452</c:v>
                </c:pt>
                <c:pt idx="1">
                  <c:v>34.158415841584159</c:v>
                </c:pt>
                <c:pt idx="2">
                  <c:v>25.655737704918032</c:v>
                </c:pt>
                <c:pt idx="3">
                  <c:v>19</c:v>
                </c:pt>
                <c:pt idx="4">
                  <c:v>11.794871794871794</c:v>
                </c:pt>
                <c:pt idx="5">
                  <c:v>6.5306122448979593</c:v>
                </c:pt>
                <c:pt idx="6">
                  <c:v>7.6833976833976827</c:v>
                </c:pt>
                <c:pt idx="7">
                  <c:v>6.5400843881856545</c:v>
                </c:pt>
                <c:pt idx="8">
                  <c:v>6.2422360248447193</c:v>
                </c:pt>
                <c:pt idx="9">
                  <c:v>5.9888579387186622</c:v>
                </c:pt>
                <c:pt idx="10">
                  <c:v>6.3809523809523814</c:v>
                </c:pt>
                <c:pt idx="11">
                  <c:v>6.7901234567901243</c:v>
                </c:pt>
                <c:pt idx="12">
                  <c:v>7.1770334928229671</c:v>
                </c:pt>
                <c:pt idx="13">
                  <c:v>8.0745341614906838</c:v>
                </c:pt>
                <c:pt idx="14">
                  <c:v>5.8095238095238093</c:v>
                </c:pt>
              </c:numCache>
            </c:numRef>
          </c:val>
          <c:smooth val="0"/>
          <c:extLst>
            <c:ext xmlns:c16="http://schemas.microsoft.com/office/drawing/2014/chart" uri="{C3380CC4-5D6E-409C-BE32-E72D297353CC}">
              <c16:uniqueId val="{00000002-1019-4DD0-8AA6-D9E4CA0E06F5}"/>
            </c:ext>
          </c:extLst>
        </c:ser>
        <c:ser>
          <c:idx val="3"/>
          <c:order val="3"/>
          <c:marker>
            <c:symbol val="x"/>
            <c:size val="5"/>
            <c:spPr>
              <a:noFill/>
              <a:ln>
                <a:solidFill>
                  <a:srgbClr val="00FFFF"/>
                </a:solidFill>
                <a:prstDash val="solid"/>
              </a:ln>
            </c:spPr>
          </c:marker>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Plot'!$D$69:$R$69</c:f>
              <c:numCache>
                <c:formatCode>0.0</c:formatCode>
                <c:ptCount val="15"/>
                <c:pt idx="0">
                  <c:v>24.838709677419356</c:v>
                </c:pt>
                <c:pt idx="1">
                  <c:v>18.811881188118811</c:v>
                </c:pt>
                <c:pt idx="2">
                  <c:v>14.918032786885247</c:v>
                </c:pt>
                <c:pt idx="3">
                  <c:v>11.500000000000002</c:v>
                </c:pt>
                <c:pt idx="4">
                  <c:v>7.1794871794871788</c:v>
                </c:pt>
                <c:pt idx="5">
                  <c:v>4.2176870748299322</c:v>
                </c:pt>
                <c:pt idx="6">
                  <c:v>4.7876447876447878</c:v>
                </c:pt>
                <c:pt idx="7">
                  <c:v>4.2194092827004228</c:v>
                </c:pt>
                <c:pt idx="8">
                  <c:v>3.7577639751552794</c:v>
                </c:pt>
                <c:pt idx="9">
                  <c:v>3.7604456824512535</c:v>
                </c:pt>
                <c:pt idx="10">
                  <c:v>3.9047619047619047</c:v>
                </c:pt>
                <c:pt idx="11">
                  <c:v>4.3209876543209882</c:v>
                </c:pt>
                <c:pt idx="12">
                  <c:v>4.7846889952153111</c:v>
                </c:pt>
                <c:pt idx="13">
                  <c:v>4.9689440993788825</c:v>
                </c:pt>
                <c:pt idx="14">
                  <c:v>3.5714285714285712</c:v>
                </c:pt>
              </c:numCache>
            </c:numRef>
          </c:val>
          <c:smooth val="0"/>
          <c:extLst>
            <c:ext xmlns:c16="http://schemas.microsoft.com/office/drawing/2014/chart" uri="{C3380CC4-5D6E-409C-BE32-E72D297353CC}">
              <c16:uniqueId val="{00000003-1019-4DD0-8AA6-D9E4CA0E06F5}"/>
            </c:ext>
          </c:extLst>
        </c:ser>
        <c:ser>
          <c:idx val="4"/>
          <c:order val="4"/>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Plot'!$D$70:$R$70</c:f>
              <c:numCache>
                <c:formatCode>0.0</c:formatCode>
                <c:ptCount val="15"/>
                <c:pt idx="0">
                  <c:v>48.387096774193552</c:v>
                </c:pt>
                <c:pt idx="1">
                  <c:v>36.881188118811878</c:v>
                </c:pt>
                <c:pt idx="2">
                  <c:v>28.524590163934427</c:v>
                </c:pt>
                <c:pt idx="3">
                  <c:v>21.5</c:v>
                </c:pt>
                <c:pt idx="4">
                  <c:v>12.820512820512819</c:v>
                </c:pt>
                <c:pt idx="5">
                  <c:v>7.2108843537414975</c:v>
                </c:pt>
                <c:pt idx="6">
                  <c:v>8.6100386100386093</c:v>
                </c:pt>
                <c:pt idx="7">
                  <c:v>7.59493670886076</c:v>
                </c:pt>
                <c:pt idx="8">
                  <c:v>6.9565217391304355</c:v>
                </c:pt>
                <c:pt idx="9">
                  <c:v>6.9637883008356543</c:v>
                </c:pt>
                <c:pt idx="10">
                  <c:v>7.2857142857142865</c:v>
                </c:pt>
                <c:pt idx="11">
                  <c:v>7.7160493827160499</c:v>
                </c:pt>
                <c:pt idx="12">
                  <c:v>9.0909090909090917</c:v>
                </c:pt>
                <c:pt idx="13">
                  <c:v>8.3850931677018643</c:v>
                </c:pt>
                <c:pt idx="14">
                  <c:v>6.5238095238095228</c:v>
                </c:pt>
              </c:numCache>
            </c:numRef>
          </c:val>
          <c:smooth val="0"/>
          <c:extLst>
            <c:ext xmlns:c16="http://schemas.microsoft.com/office/drawing/2014/chart" uri="{C3380CC4-5D6E-409C-BE32-E72D297353CC}">
              <c16:uniqueId val="{00000004-1019-4DD0-8AA6-D9E4CA0E06F5}"/>
            </c:ext>
          </c:extLst>
        </c:ser>
        <c:ser>
          <c:idx val="5"/>
          <c:order val="5"/>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Plot'!$D$71:$R$71</c:f>
              <c:numCache>
                <c:formatCode>0.0</c:formatCode>
                <c:ptCount val="15"/>
                <c:pt idx="0">
                  <c:v>249.35483870967741</c:v>
                </c:pt>
                <c:pt idx="1">
                  <c:v>202.97029702970295</c:v>
                </c:pt>
                <c:pt idx="2">
                  <c:v>155.32786885245901</c:v>
                </c:pt>
                <c:pt idx="3">
                  <c:v>115.16666666666666</c:v>
                </c:pt>
                <c:pt idx="4">
                  <c:v>67.179487179487182</c:v>
                </c:pt>
                <c:pt idx="5">
                  <c:v>20.408163265306122</c:v>
                </c:pt>
                <c:pt idx="6">
                  <c:v>42.93436293436293</c:v>
                </c:pt>
                <c:pt idx="7">
                  <c:v>38.818565400843887</c:v>
                </c:pt>
                <c:pt idx="8">
                  <c:v>35.279503105590059</c:v>
                </c:pt>
                <c:pt idx="9">
                  <c:v>32.172701949860723</c:v>
                </c:pt>
                <c:pt idx="10">
                  <c:v>32.571428571428569</c:v>
                </c:pt>
                <c:pt idx="11">
                  <c:v>31.481481481481485</c:v>
                </c:pt>
                <c:pt idx="12">
                  <c:v>33.492822966507177</c:v>
                </c:pt>
                <c:pt idx="13">
                  <c:v>31.677018633540374</c:v>
                </c:pt>
                <c:pt idx="14">
                  <c:v>29.238095238095237</c:v>
                </c:pt>
              </c:numCache>
            </c:numRef>
          </c:val>
          <c:smooth val="0"/>
          <c:extLst>
            <c:ext xmlns:c16="http://schemas.microsoft.com/office/drawing/2014/chart" uri="{C3380CC4-5D6E-409C-BE32-E72D297353CC}">
              <c16:uniqueId val="{00000005-1019-4DD0-8AA6-D9E4CA0E06F5}"/>
            </c:ext>
          </c:extLst>
        </c:ser>
        <c:ser>
          <c:idx val="6"/>
          <c:order val="6"/>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Plot'!$D$72:$R$72</c:f>
              <c:numCache>
                <c:formatCode>0.0</c:formatCode>
                <c:ptCount val="15"/>
                <c:pt idx="0">
                  <c:v>46.451612903225808</c:v>
                </c:pt>
                <c:pt idx="1">
                  <c:v>35.272277227722768</c:v>
                </c:pt>
                <c:pt idx="2">
                  <c:v>26.803278688524593</c:v>
                </c:pt>
                <c:pt idx="3">
                  <c:v>20.666666666666668</c:v>
                </c:pt>
                <c:pt idx="4">
                  <c:v>13.333333333333334</c:v>
                </c:pt>
                <c:pt idx="5">
                  <c:v>7.2108843537414975</c:v>
                </c:pt>
                <c:pt idx="6">
                  <c:v>9.2277992277992276</c:v>
                </c:pt>
                <c:pt idx="7">
                  <c:v>8.4388185654008456</c:v>
                </c:pt>
                <c:pt idx="8">
                  <c:v>8.0434782608695645</c:v>
                </c:pt>
                <c:pt idx="9">
                  <c:v>7.6601671309192207</c:v>
                </c:pt>
                <c:pt idx="10">
                  <c:v>8.2857142857142865</c:v>
                </c:pt>
                <c:pt idx="11">
                  <c:v>8.0246913580246915</c:v>
                </c:pt>
                <c:pt idx="12">
                  <c:v>9.0909090909090917</c:v>
                </c:pt>
                <c:pt idx="13">
                  <c:v>9.316770186335404</c:v>
                </c:pt>
                <c:pt idx="14">
                  <c:v>7.4285714285714279</c:v>
                </c:pt>
              </c:numCache>
            </c:numRef>
          </c:val>
          <c:smooth val="0"/>
          <c:extLst>
            <c:ext xmlns:c16="http://schemas.microsoft.com/office/drawing/2014/chart" uri="{C3380CC4-5D6E-409C-BE32-E72D297353CC}">
              <c16:uniqueId val="{00000006-1019-4DD0-8AA6-D9E4CA0E06F5}"/>
            </c:ext>
          </c:extLst>
        </c:ser>
        <c:ser>
          <c:idx val="7"/>
          <c:order val="7"/>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Plot'!$D$73:$R$73</c:f>
              <c:numCache>
                <c:formatCode>0.0</c:formatCode>
                <c:ptCount val="15"/>
                <c:pt idx="0">
                  <c:v>36.451612903225808</c:v>
                </c:pt>
                <c:pt idx="1">
                  <c:v>27.722772277227719</c:v>
                </c:pt>
                <c:pt idx="2">
                  <c:v>22.540983606557379</c:v>
                </c:pt>
                <c:pt idx="3">
                  <c:v>17</c:v>
                </c:pt>
                <c:pt idx="4">
                  <c:v>10.256410256410255</c:v>
                </c:pt>
                <c:pt idx="5">
                  <c:v>6.2585034013605449</c:v>
                </c:pt>
                <c:pt idx="6">
                  <c:v>7.3359073359073355</c:v>
                </c:pt>
                <c:pt idx="7">
                  <c:v>6.3291139240506329</c:v>
                </c:pt>
                <c:pt idx="8">
                  <c:v>6.3975155279503104</c:v>
                </c:pt>
                <c:pt idx="9">
                  <c:v>5.7103064066852358</c:v>
                </c:pt>
                <c:pt idx="10">
                  <c:v>6.1904761904761907</c:v>
                </c:pt>
                <c:pt idx="11">
                  <c:v>5.5555555555555554</c:v>
                </c:pt>
                <c:pt idx="12">
                  <c:v>6.6985645933014348</c:v>
                </c:pt>
                <c:pt idx="13">
                  <c:v>6.2111801242236027</c:v>
                </c:pt>
                <c:pt idx="14">
                  <c:v>5.2857142857142856</c:v>
                </c:pt>
              </c:numCache>
            </c:numRef>
          </c:val>
          <c:smooth val="0"/>
          <c:extLst>
            <c:ext xmlns:c16="http://schemas.microsoft.com/office/drawing/2014/chart" uri="{C3380CC4-5D6E-409C-BE32-E72D297353CC}">
              <c16:uniqueId val="{00000007-1019-4DD0-8AA6-D9E4CA0E06F5}"/>
            </c:ext>
          </c:extLst>
        </c:ser>
        <c:ser>
          <c:idx val="8"/>
          <c:order val="8"/>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Plot'!$D$74:$R$74</c:f>
              <c:numCache>
                <c:formatCode>0.0</c:formatCode>
                <c:ptCount val="15"/>
                <c:pt idx="0">
                  <c:v>54.193548387096776</c:v>
                </c:pt>
                <c:pt idx="1">
                  <c:v>43.193069306930688</c:v>
                </c:pt>
                <c:pt idx="2">
                  <c:v>33.442622950819676</c:v>
                </c:pt>
                <c:pt idx="3">
                  <c:v>26.333333333333336</c:v>
                </c:pt>
                <c:pt idx="4">
                  <c:v>15.384615384615383</c:v>
                </c:pt>
                <c:pt idx="5">
                  <c:v>8.4353741496598644</c:v>
                </c:pt>
                <c:pt idx="6">
                  <c:v>10.038610038610038</c:v>
                </c:pt>
                <c:pt idx="7">
                  <c:v>8.8607594936708853</c:v>
                </c:pt>
                <c:pt idx="8">
                  <c:v>7.6086956521739131</c:v>
                </c:pt>
                <c:pt idx="9">
                  <c:v>7.2423398328690807</c:v>
                </c:pt>
                <c:pt idx="10">
                  <c:v>7.3809523809523814</c:v>
                </c:pt>
                <c:pt idx="11">
                  <c:v>7.7160493827160499</c:v>
                </c:pt>
                <c:pt idx="12">
                  <c:v>7.6555023923444985</c:v>
                </c:pt>
                <c:pt idx="13">
                  <c:v>8.0745341614906838</c:v>
                </c:pt>
                <c:pt idx="14">
                  <c:v>6.8095238095238093</c:v>
                </c:pt>
              </c:numCache>
            </c:numRef>
          </c:val>
          <c:smooth val="0"/>
          <c:extLst>
            <c:ext xmlns:c16="http://schemas.microsoft.com/office/drawing/2014/chart" uri="{C3380CC4-5D6E-409C-BE32-E72D297353CC}">
              <c16:uniqueId val="{00000008-1019-4DD0-8AA6-D9E4CA0E06F5}"/>
            </c:ext>
          </c:extLst>
        </c:ser>
        <c:ser>
          <c:idx val="9"/>
          <c:order val="9"/>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Plot'!$D$75:$R$75</c:f>
              <c:numCache>
                <c:formatCode>0.0</c:formatCode>
                <c:ptCount val="15"/>
                <c:pt idx="0">
                  <c:v>72.258064516129025</c:v>
                </c:pt>
                <c:pt idx="1">
                  <c:v>54.950495049504944</c:v>
                </c:pt>
                <c:pt idx="2">
                  <c:v>43.442622950819668</c:v>
                </c:pt>
                <c:pt idx="3">
                  <c:v>33</c:v>
                </c:pt>
                <c:pt idx="4">
                  <c:v>19.487179487179485</c:v>
                </c:pt>
                <c:pt idx="5">
                  <c:v>11.156462585034014</c:v>
                </c:pt>
                <c:pt idx="6">
                  <c:v>13.127413127413126</c:v>
                </c:pt>
                <c:pt idx="7">
                  <c:v>12.447257383966244</c:v>
                </c:pt>
                <c:pt idx="8">
                  <c:v>11.583850931677018</c:v>
                </c:pt>
                <c:pt idx="9">
                  <c:v>10.724233983286908</c:v>
                </c:pt>
                <c:pt idx="10">
                  <c:v>11.380952380952381</c:v>
                </c:pt>
                <c:pt idx="11">
                  <c:v>10.493827160493829</c:v>
                </c:pt>
                <c:pt idx="12">
                  <c:v>12.440191387559809</c:v>
                </c:pt>
                <c:pt idx="13">
                  <c:v>12.422360248447205</c:v>
                </c:pt>
                <c:pt idx="14">
                  <c:v>10.238095238095237</c:v>
                </c:pt>
              </c:numCache>
            </c:numRef>
          </c:val>
          <c:smooth val="0"/>
          <c:extLst>
            <c:ext xmlns:c16="http://schemas.microsoft.com/office/drawing/2014/chart" uri="{C3380CC4-5D6E-409C-BE32-E72D297353CC}">
              <c16:uniqueId val="{00000009-1019-4DD0-8AA6-D9E4CA0E06F5}"/>
            </c:ext>
          </c:extLst>
        </c:ser>
        <c:ser>
          <c:idx val="10"/>
          <c:order val="10"/>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Plot'!$D$76:$R$76</c:f>
              <c:numCache>
                <c:formatCode>0.0</c:formatCode>
                <c:ptCount val="15"/>
                <c:pt idx="0">
                  <c:v>36.774193548387096</c:v>
                </c:pt>
                <c:pt idx="1">
                  <c:v>27.846534653465344</c:v>
                </c:pt>
                <c:pt idx="2">
                  <c:v>22.786885245901637</c:v>
                </c:pt>
                <c:pt idx="3">
                  <c:v>17.333333333333336</c:v>
                </c:pt>
                <c:pt idx="4">
                  <c:v>10.76923076923077</c:v>
                </c:pt>
                <c:pt idx="5">
                  <c:v>6.8027210884353746</c:v>
                </c:pt>
                <c:pt idx="6">
                  <c:v>7.9150579150579139</c:v>
                </c:pt>
                <c:pt idx="7">
                  <c:v>6.5400843881856545</c:v>
                </c:pt>
                <c:pt idx="8">
                  <c:v>6.2111801242236027</c:v>
                </c:pt>
                <c:pt idx="9">
                  <c:v>5.5710306406685239</c:v>
                </c:pt>
                <c:pt idx="10">
                  <c:v>6.1904761904761907</c:v>
                </c:pt>
                <c:pt idx="11">
                  <c:v>6.4814814814814818</c:v>
                </c:pt>
                <c:pt idx="12">
                  <c:v>6.6985645933014348</c:v>
                </c:pt>
                <c:pt idx="13">
                  <c:v>6.8322981366459627</c:v>
                </c:pt>
                <c:pt idx="14">
                  <c:v>5.4761904761904763</c:v>
                </c:pt>
              </c:numCache>
            </c:numRef>
          </c:val>
          <c:smooth val="0"/>
          <c:extLst>
            <c:ext xmlns:c16="http://schemas.microsoft.com/office/drawing/2014/chart" uri="{C3380CC4-5D6E-409C-BE32-E72D297353CC}">
              <c16:uniqueId val="{0000000A-1019-4DD0-8AA6-D9E4CA0E06F5}"/>
            </c:ext>
          </c:extLst>
        </c:ser>
        <c:ser>
          <c:idx val="11"/>
          <c:order val="11"/>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Plot'!$D$77:$R$77</c:f>
              <c:numCache>
                <c:formatCode>0.0</c:formatCode>
                <c:ptCount val="15"/>
                <c:pt idx="0">
                  <c:v>60.645161290322584</c:v>
                </c:pt>
                <c:pt idx="1">
                  <c:v>47.400990099009896</c:v>
                </c:pt>
                <c:pt idx="2">
                  <c:v>36.06557377049181</c:v>
                </c:pt>
                <c:pt idx="3">
                  <c:v>27.5</c:v>
                </c:pt>
                <c:pt idx="4">
                  <c:v>16.923076923076923</c:v>
                </c:pt>
                <c:pt idx="5">
                  <c:v>8.979591836734695</c:v>
                </c:pt>
                <c:pt idx="6">
                  <c:v>11.776061776061775</c:v>
                </c:pt>
                <c:pt idx="7">
                  <c:v>10.548523206751055</c:v>
                </c:pt>
                <c:pt idx="8">
                  <c:v>10.310559006211179</c:v>
                </c:pt>
                <c:pt idx="9">
                  <c:v>9.8885793871866294</c:v>
                </c:pt>
                <c:pt idx="10">
                  <c:v>10.619047619047619</c:v>
                </c:pt>
                <c:pt idx="11">
                  <c:v>11.111111111111111</c:v>
                </c:pt>
                <c:pt idx="12">
                  <c:v>12.918660287081341</c:v>
                </c:pt>
                <c:pt idx="13">
                  <c:v>13.043478260869565</c:v>
                </c:pt>
                <c:pt idx="14">
                  <c:v>9.3333333333333339</c:v>
                </c:pt>
              </c:numCache>
            </c:numRef>
          </c:val>
          <c:smooth val="0"/>
          <c:extLst>
            <c:ext xmlns:c16="http://schemas.microsoft.com/office/drawing/2014/chart" uri="{C3380CC4-5D6E-409C-BE32-E72D297353CC}">
              <c16:uniqueId val="{0000000B-1019-4DD0-8AA6-D9E4CA0E06F5}"/>
            </c:ext>
          </c:extLst>
        </c:ser>
        <c:ser>
          <c:idx val="12"/>
          <c:order val="12"/>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Plot'!$D$78:$R$78</c:f>
              <c:numCache>
                <c:formatCode>0.0</c:formatCode>
                <c:ptCount val="15"/>
                <c:pt idx="0">
                  <c:v>30.967741935483868</c:v>
                </c:pt>
                <c:pt idx="1">
                  <c:v>24.009900990099005</c:v>
                </c:pt>
                <c:pt idx="2">
                  <c:v>18.688524590163933</c:v>
                </c:pt>
                <c:pt idx="3">
                  <c:v>14.166666666666668</c:v>
                </c:pt>
                <c:pt idx="4">
                  <c:v>7.6923076923076916</c:v>
                </c:pt>
                <c:pt idx="5">
                  <c:v>5.5782312925170068</c:v>
                </c:pt>
                <c:pt idx="6">
                  <c:v>6.9111969111969112</c:v>
                </c:pt>
                <c:pt idx="7">
                  <c:v>6.3291139240506329</c:v>
                </c:pt>
                <c:pt idx="8">
                  <c:v>6.3043478260869561</c:v>
                </c:pt>
                <c:pt idx="9">
                  <c:v>6.8245125348189415</c:v>
                </c:pt>
                <c:pt idx="10">
                  <c:v>7.2857142857142865</c:v>
                </c:pt>
                <c:pt idx="11">
                  <c:v>7.7160493827160499</c:v>
                </c:pt>
                <c:pt idx="12">
                  <c:v>8.6124401913875612</c:v>
                </c:pt>
                <c:pt idx="13">
                  <c:v>9.937888198757765</c:v>
                </c:pt>
                <c:pt idx="14">
                  <c:v>6.4285714285714279</c:v>
                </c:pt>
              </c:numCache>
            </c:numRef>
          </c:val>
          <c:smooth val="0"/>
          <c:extLst>
            <c:ext xmlns:c16="http://schemas.microsoft.com/office/drawing/2014/chart" uri="{C3380CC4-5D6E-409C-BE32-E72D297353CC}">
              <c16:uniqueId val="{0000000C-1019-4DD0-8AA6-D9E4CA0E06F5}"/>
            </c:ext>
          </c:extLst>
        </c:ser>
        <c:ser>
          <c:idx val="13"/>
          <c:order val="13"/>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Plot'!$D$79:$R$79</c:f>
              <c:numCache>
                <c:formatCode>0.0</c:formatCode>
                <c:ptCount val="15"/>
                <c:pt idx="0">
                  <c:v>34.516129032258064</c:v>
                </c:pt>
                <c:pt idx="1">
                  <c:v>25.742574257425741</c:v>
                </c:pt>
                <c:pt idx="2">
                  <c:v>21.229508196721312</c:v>
                </c:pt>
                <c:pt idx="3">
                  <c:v>16.333333333333336</c:v>
                </c:pt>
                <c:pt idx="4">
                  <c:v>9.7435897435897427</c:v>
                </c:pt>
                <c:pt idx="5">
                  <c:v>6.2585034013605449</c:v>
                </c:pt>
                <c:pt idx="6">
                  <c:v>6.6795366795366791</c:v>
                </c:pt>
                <c:pt idx="7">
                  <c:v>5.485232067510549</c:v>
                </c:pt>
                <c:pt idx="8">
                  <c:v>5.4347826086956523</c:v>
                </c:pt>
                <c:pt idx="9">
                  <c:v>5.2924791086350975</c:v>
                </c:pt>
                <c:pt idx="10">
                  <c:v>5.8571428571428577</c:v>
                </c:pt>
                <c:pt idx="11">
                  <c:v>6.1728395061728403</c:v>
                </c:pt>
                <c:pt idx="12">
                  <c:v>7.1770334928229671</c:v>
                </c:pt>
                <c:pt idx="13">
                  <c:v>7.7639751552795033</c:v>
                </c:pt>
                <c:pt idx="14">
                  <c:v>5.2857142857142856</c:v>
                </c:pt>
              </c:numCache>
            </c:numRef>
          </c:val>
          <c:smooth val="0"/>
          <c:extLst>
            <c:ext xmlns:c16="http://schemas.microsoft.com/office/drawing/2014/chart" uri="{C3380CC4-5D6E-409C-BE32-E72D297353CC}">
              <c16:uniqueId val="{0000000D-1019-4DD0-8AA6-D9E4CA0E06F5}"/>
            </c:ext>
          </c:extLst>
        </c:ser>
        <c:ser>
          <c:idx val="14"/>
          <c:order val="14"/>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Plot'!$D$80:$R$80</c:f>
              <c:numCache>
                <c:formatCode>0.0</c:formatCode>
                <c:ptCount val="15"/>
                <c:pt idx="0">
                  <c:v>44.193548387096769</c:v>
                </c:pt>
                <c:pt idx="1">
                  <c:v>34.28217821782178</c:v>
                </c:pt>
                <c:pt idx="2">
                  <c:v>28.934426229508194</c:v>
                </c:pt>
                <c:pt idx="3">
                  <c:v>22.333333333333336</c:v>
                </c:pt>
                <c:pt idx="4">
                  <c:v>13.846153846153847</c:v>
                </c:pt>
                <c:pt idx="5">
                  <c:v>8.5714285714285712</c:v>
                </c:pt>
                <c:pt idx="6">
                  <c:v>9.3822393822393817</c:v>
                </c:pt>
                <c:pt idx="7">
                  <c:v>8.0168776371308024</c:v>
                </c:pt>
                <c:pt idx="8">
                  <c:v>7.2670807453416142</c:v>
                </c:pt>
                <c:pt idx="9">
                  <c:v>7.1030640668523679</c:v>
                </c:pt>
                <c:pt idx="10">
                  <c:v>7.5238095238095246</c:v>
                </c:pt>
                <c:pt idx="11">
                  <c:v>8.0246913580246915</c:v>
                </c:pt>
                <c:pt idx="12">
                  <c:v>8.6124401913875612</c:v>
                </c:pt>
                <c:pt idx="13">
                  <c:v>8.3850931677018643</c:v>
                </c:pt>
                <c:pt idx="14">
                  <c:v>6.9523809523809517</c:v>
                </c:pt>
              </c:numCache>
            </c:numRef>
          </c:val>
          <c:smooth val="0"/>
          <c:extLst>
            <c:ext xmlns:c16="http://schemas.microsoft.com/office/drawing/2014/chart" uri="{C3380CC4-5D6E-409C-BE32-E72D297353CC}">
              <c16:uniqueId val="{0000000E-1019-4DD0-8AA6-D9E4CA0E06F5}"/>
            </c:ext>
          </c:extLst>
        </c:ser>
        <c:ser>
          <c:idx val="15"/>
          <c:order val="15"/>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Plot'!$D$81:$R$81</c:f>
              <c:numCache>
                <c:formatCode>0.0</c:formatCode>
                <c:ptCount val="15"/>
                <c:pt idx="0">
                  <c:v>53.548387096774199</c:v>
                </c:pt>
                <c:pt idx="1">
                  <c:v>40.099009900990097</c:v>
                </c:pt>
                <c:pt idx="2">
                  <c:v>31.967213114754099</c:v>
                </c:pt>
                <c:pt idx="3">
                  <c:v>24.666666666666668</c:v>
                </c:pt>
                <c:pt idx="4">
                  <c:v>14.87179487179487</c:v>
                </c:pt>
                <c:pt idx="5">
                  <c:v>8.2993197278911559</c:v>
                </c:pt>
                <c:pt idx="6">
                  <c:v>10.115830115830116</c:v>
                </c:pt>
                <c:pt idx="7">
                  <c:v>8.4388185654008456</c:v>
                </c:pt>
                <c:pt idx="8">
                  <c:v>8.6335403726708062</c:v>
                </c:pt>
                <c:pt idx="9">
                  <c:v>8.0779944289693582</c:v>
                </c:pt>
                <c:pt idx="10">
                  <c:v>8.7619047619047628</c:v>
                </c:pt>
                <c:pt idx="11">
                  <c:v>9.2592592592592595</c:v>
                </c:pt>
                <c:pt idx="12">
                  <c:v>10.047846889952154</c:v>
                </c:pt>
                <c:pt idx="13">
                  <c:v>11.490683229813664</c:v>
                </c:pt>
                <c:pt idx="14">
                  <c:v>7.7619047619047619</c:v>
                </c:pt>
              </c:numCache>
            </c:numRef>
          </c:val>
          <c:smooth val="0"/>
          <c:extLst>
            <c:ext xmlns:c16="http://schemas.microsoft.com/office/drawing/2014/chart" uri="{C3380CC4-5D6E-409C-BE32-E72D297353CC}">
              <c16:uniqueId val="{0000000F-1019-4DD0-8AA6-D9E4CA0E06F5}"/>
            </c:ext>
          </c:extLst>
        </c:ser>
        <c:ser>
          <c:idx val="16"/>
          <c:order val="16"/>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Plot'!$D$82:$R$82</c:f>
              <c:numCache>
                <c:formatCode>0.0</c:formatCode>
                <c:ptCount val="15"/>
                <c:pt idx="0">
                  <c:v>52.903225806451609</c:v>
                </c:pt>
                <c:pt idx="1">
                  <c:v>39.603960396039604</c:v>
                </c:pt>
                <c:pt idx="2">
                  <c:v>32.622950819672134</c:v>
                </c:pt>
                <c:pt idx="3">
                  <c:v>25.500000000000004</c:v>
                </c:pt>
                <c:pt idx="4">
                  <c:v>15.384615384615383</c:v>
                </c:pt>
                <c:pt idx="5">
                  <c:v>8.7074829931972797</c:v>
                </c:pt>
                <c:pt idx="6">
                  <c:v>10.463320463320462</c:v>
                </c:pt>
                <c:pt idx="7">
                  <c:v>8.4388185654008456</c:v>
                </c:pt>
                <c:pt idx="8">
                  <c:v>7.9192546583850927</c:v>
                </c:pt>
                <c:pt idx="9">
                  <c:v>7.5208913649025071</c:v>
                </c:pt>
                <c:pt idx="10">
                  <c:v>7.7619047619047619</c:v>
                </c:pt>
                <c:pt idx="11">
                  <c:v>8.6419753086419764</c:v>
                </c:pt>
                <c:pt idx="12">
                  <c:v>9.0909090909090917</c:v>
                </c:pt>
                <c:pt idx="13">
                  <c:v>9.6273291925465845</c:v>
                </c:pt>
                <c:pt idx="14">
                  <c:v>7.4285714285714279</c:v>
                </c:pt>
              </c:numCache>
            </c:numRef>
          </c:val>
          <c:smooth val="0"/>
          <c:extLst>
            <c:ext xmlns:c16="http://schemas.microsoft.com/office/drawing/2014/chart" uri="{C3380CC4-5D6E-409C-BE32-E72D297353CC}">
              <c16:uniqueId val="{00000010-1019-4DD0-8AA6-D9E4CA0E06F5}"/>
            </c:ext>
          </c:extLst>
        </c:ser>
        <c:ser>
          <c:idx val="17"/>
          <c:order val="17"/>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Plot'!$D$83:$R$83</c:f>
              <c:numCache>
                <c:formatCode>0.0</c:formatCode>
                <c:ptCount val="15"/>
                <c:pt idx="0">
                  <c:v>138.06451612903226</c:v>
                </c:pt>
                <c:pt idx="1">
                  <c:v>112.99504950495049</c:v>
                </c:pt>
                <c:pt idx="2">
                  <c:v>84.836065573770497</c:v>
                </c:pt>
                <c:pt idx="3">
                  <c:v>62.666666666666671</c:v>
                </c:pt>
                <c:pt idx="4">
                  <c:v>34.358974358974358</c:v>
                </c:pt>
                <c:pt idx="5">
                  <c:v>18.911564625850339</c:v>
                </c:pt>
                <c:pt idx="6">
                  <c:v>21.737451737451735</c:v>
                </c:pt>
                <c:pt idx="7">
                  <c:v>18.143459915611814</c:v>
                </c:pt>
                <c:pt idx="8">
                  <c:v>16.677018633540374</c:v>
                </c:pt>
                <c:pt idx="9">
                  <c:v>15.320334261838441</c:v>
                </c:pt>
                <c:pt idx="10">
                  <c:v>15.666666666666668</c:v>
                </c:pt>
                <c:pt idx="11">
                  <c:v>15.123456790123457</c:v>
                </c:pt>
                <c:pt idx="12">
                  <c:v>15.789473684210526</c:v>
                </c:pt>
                <c:pt idx="13">
                  <c:v>15.527950310559007</c:v>
                </c:pt>
                <c:pt idx="14">
                  <c:v>13.523809523809522</c:v>
                </c:pt>
              </c:numCache>
            </c:numRef>
          </c:val>
          <c:smooth val="0"/>
          <c:extLst>
            <c:ext xmlns:c16="http://schemas.microsoft.com/office/drawing/2014/chart" uri="{C3380CC4-5D6E-409C-BE32-E72D297353CC}">
              <c16:uniqueId val="{00000011-1019-4DD0-8AA6-D9E4CA0E06F5}"/>
            </c:ext>
          </c:extLst>
        </c:ser>
        <c:ser>
          <c:idx val="18"/>
          <c:order val="18"/>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Plot'!$D$84:$R$84</c:f>
              <c:numCache>
                <c:formatCode>0.0</c:formatCode>
                <c:ptCount val="15"/>
                <c:pt idx="0">
                  <c:v>47.096774193548384</c:v>
                </c:pt>
                <c:pt idx="1">
                  <c:v>34.158415841584159</c:v>
                </c:pt>
                <c:pt idx="2">
                  <c:v>27.622950819672134</c:v>
                </c:pt>
                <c:pt idx="3">
                  <c:v>21.666666666666668</c:v>
                </c:pt>
                <c:pt idx="4">
                  <c:v>13.333333333333334</c:v>
                </c:pt>
                <c:pt idx="5">
                  <c:v>7.7551020408163263</c:v>
                </c:pt>
                <c:pt idx="6">
                  <c:v>9.1505791505791514</c:v>
                </c:pt>
                <c:pt idx="7">
                  <c:v>7.8059071729957807</c:v>
                </c:pt>
                <c:pt idx="8">
                  <c:v>7.391304347826086</c:v>
                </c:pt>
                <c:pt idx="9">
                  <c:v>7.3816155988857943</c:v>
                </c:pt>
                <c:pt idx="10">
                  <c:v>7.6666666666666679</c:v>
                </c:pt>
                <c:pt idx="11">
                  <c:v>8.3333333333333339</c:v>
                </c:pt>
                <c:pt idx="12">
                  <c:v>9.0909090909090917</c:v>
                </c:pt>
                <c:pt idx="13">
                  <c:v>9.937888198757765</c:v>
                </c:pt>
                <c:pt idx="14">
                  <c:v>7.0476190476190474</c:v>
                </c:pt>
              </c:numCache>
            </c:numRef>
          </c:val>
          <c:smooth val="0"/>
          <c:extLst>
            <c:ext xmlns:c16="http://schemas.microsoft.com/office/drawing/2014/chart" uri="{C3380CC4-5D6E-409C-BE32-E72D297353CC}">
              <c16:uniqueId val="{00000012-1019-4DD0-8AA6-D9E4CA0E06F5}"/>
            </c:ext>
          </c:extLst>
        </c:ser>
        <c:ser>
          <c:idx val="19"/>
          <c:order val="19"/>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Plot'!$D$85:$R$85</c:f>
              <c:numCache>
                <c:formatCode>0.0</c:formatCode>
                <c:ptCount val="15"/>
                <c:pt idx="0">
                  <c:v>70.967741935483872</c:v>
                </c:pt>
                <c:pt idx="1">
                  <c:v>53.712871287128706</c:v>
                </c:pt>
                <c:pt idx="2">
                  <c:v>44.344262295081968</c:v>
                </c:pt>
                <c:pt idx="3">
                  <c:v>35.666666666666664</c:v>
                </c:pt>
                <c:pt idx="4">
                  <c:v>22.051282051282051</c:v>
                </c:pt>
                <c:pt idx="5">
                  <c:v>11.972789115646259</c:v>
                </c:pt>
                <c:pt idx="6">
                  <c:v>14.169884169884169</c:v>
                </c:pt>
                <c:pt idx="7">
                  <c:v>12.658227848101266</c:v>
                </c:pt>
                <c:pt idx="8">
                  <c:v>12.204968944099379</c:v>
                </c:pt>
                <c:pt idx="9">
                  <c:v>11.559888579387186</c:v>
                </c:pt>
                <c:pt idx="10">
                  <c:v>12.428571428571429</c:v>
                </c:pt>
                <c:pt idx="11">
                  <c:v>12.345679012345681</c:v>
                </c:pt>
                <c:pt idx="12">
                  <c:v>13.39712918660287</c:v>
                </c:pt>
                <c:pt idx="13">
                  <c:v>14.285714285714286</c:v>
                </c:pt>
                <c:pt idx="14">
                  <c:v>11.19047619047619</c:v>
                </c:pt>
              </c:numCache>
            </c:numRef>
          </c:val>
          <c:smooth val="0"/>
          <c:extLst>
            <c:ext xmlns:c16="http://schemas.microsoft.com/office/drawing/2014/chart" uri="{C3380CC4-5D6E-409C-BE32-E72D297353CC}">
              <c16:uniqueId val="{00000013-1019-4DD0-8AA6-D9E4CA0E06F5}"/>
            </c:ext>
          </c:extLst>
        </c:ser>
        <c:ser>
          <c:idx val="20"/>
          <c:order val="20"/>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Plot'!$D$86:$R$86</c:f>
              <c:numCache>
                <c:formatCode>0.0</c:formatCode>
                <c:ptCount val="15"/>
                <c:pt idx="0">
                  <c:v>49.032258064516128</c:v>
                </c:pt>
                <c:pt idx="1">
                  <c:v>37.995049504950494</c:v>
                </c:pt>
                <c:pt idx="2">
                  <c:v>32.295081967213115</c:v>
                </c:pt>
                <c:pt idx="3">
                  <c:v>25.166666666666668</c:v>
                </c:pt>
                <c:pt idx="4">
                  <c:v>15.897435897435898</c:v>
                </c:pt>
                <c:pt idx="5">
                  <c:v>9.6598639455782305</c:v>
                </c:pt>
                <c:pt idx="6">
                  <c:v>10.849420849420849</c:v>
                </c:pt>
                <c:pt idx="7">
                  <c:v>8.6497890295358655</c:v>
                </c:pt>
                <c:pt idx="8">
                  <c:v>8.2919254658385082</c:v>
                </c:pt>
                <c:pt idx="9">
                  <c:v>7.6601671309192207</c:v>
                </c:pt>
                <c:pt idx="10">
                  <c:v>7.5238095238095246</c:v>
                </c:pt>
                <c:pt idx="11">
                  <c:v>8.0246913580246915</c:v>
                </c:pt>
                <c:pt idx="12">
                  <c:v>8.133971291866029</c:v>
                </c:pt>
                <c:pt idx="13">
                  <c:v>9.0062111801242235</c:v>
                </c:pt>
                <c:pt idx="14">
                  <c:v>7.1428571428571423</c:v>
                </c:pt>
              </c:numCache>
            </c:numRef>
          </c:val>
          <c:smooth val="0"/>
          <c:extLst>
            <c:ext xmlns:c16="http://schemas.microsoft.com/office/drawing/2014/chart" uri="{C3380CC4-5D6E-409C-BE32-E72D297353CC}">
              <c16:uniqueId val="{00000014-1019-4DD0-8AA6-D9E4CA0E06F5}"/>
            </c:ext>
          </c:extLst>
        </c:ser>
        <c:ser>
          <c:idx val="21"/>
          <c:order val="21"/>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Plot'!$D$87:$R$87</c:f>
              <c:numCache>
                <c:formatCode>0.0</c:formatCode>
                <c:ptCount val="15"/>
                <c:pt idx="0">
                  <c:v>66.774193548387089</c:v>
                </c:pt>
                <c:pt idx="1">
                  <c:v>51.60891089108911</c:v>
                </c:pt>
                <c:pt idx="2">
                  <c:v>42.950819672131153</c:v>
                </c:pt>
                <c:pt idx="3">
                  <c:v>34.333333333333336</c:v>
                </c:pt>
                <c:pt idx="4">
                  <c:v>20</c:v>
                </c:pt>
                <c:pt idx="5">
                  <c:v>11.836734693877551</c:v>
                </c:pt>
                <c:pt idx="6">
                  <c:v>14.324324324324325</c:v>
                </c:pt>
                <c:pt idx="7">
                  <c:v>10.970464135021098</c:v>
                </c:pt>
                <c:pt idx="8">
                  <c:v>10.869565217391305</c:v>
                </c:pt>
                <c:pt idx="9">
                  <c:v>10.584958217270195</c:v>
                </c:pt>
                <c:pt idx="10">
                  <c:v>10.666666666666668</c:v>
                </c:pt>
                <c:pt idx="11">
                  <c:v>11.419753086419753</c:v>
                </c:pt>
                <c:pt idx="12">
                  <c:v>11.483253588516746</c:v>
                </c:pt>
                <c:pt idx="13">
                  <c:v>12.422360248447205</c:v>
                </c:pt>
                <c:pt idx="14">
                  <c:v>9.8571428571428559</c:v>
                </c:pt>
              </c:numCache>
            </c:numRef>
          </c:val>
          <c:smooth val="0"/>
          <c:extLst>
            <c:ext xmlns:c16="http://schemas.microsoft.com/office/drawing/2014/chart" uri="{C3380CC4-5D6E-409C-BE32-E72D297353CC}">
              <c16:uniqueId val="{00000015-1019-4DD0-8AA6-D9E4CA0E06F5}"/>
            </c:ext>
          </c:extLst>
        </c:ser>
        <c:ser>
          <c:idx val="22"/>
          <c:order val="22"/>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Plot'!$D$88:$R$88</c:f>
              <c:numCache>
                <c:formatCode>0.0</c:formatCode>
                <c:ptCount val="15"/>
                <c:pt idx="0">
                  <c:v>82.258064516129039</c:v>
                </c:pt>
                <c:pt idx="1">
                  <c:v>63.737623762376231</c:v>
                </c:pt>
                <c:pt idx="2">
                  <c:v>52.786885245901644</c:v>
                </c:pt>
                <c:pt idx="3">
                  <c:v>41.666666666666671</c:v>
                </c:pt>
                <c:pt idx="4">
                  <c:v>25.128205128205128</c:v>
                </c:pt>
                <c:pt idx="5">
                  <c:v>14.421768707482995</c:v>
                </c:pt>
                <c:pt idx="6">
                  <c:v>17.528957528957527</c:v>
                </c:pt>
                <c:pt idx="7">
                  <c:v>13.924050632911394</c:v>
                </c:pt>
                <c:pt idx="8">
                  <c:v>13.354037267080745</c:v>
                </c:pt>
                <c:pt idx="9">
                  <c:v>11.977715877437324</c:v>
                </c:pt>
                <c:pt idx="10">
                  <c:v>11.857142857142859</c:v>
                </c:pt>
                <c:pt idx="11">
                  <c:v>12.654320987654321</c:v>
                </c:pt>
                <c:pt idx="12">
                  <c:v>12.918660287081341</c:v>
                </c:pt>
                <c:pt idx="13">
                  <c:v>13.354037267080745</c:v>
                </c:pt>
                <c:pt idx="14">
                  <c:v>11.238095238095239</c:v>
                </c:pt>
              </c:numCache>
            </c:numRef>
          </c:val>
          <c:smooth val="0"/>
          <c:extLst>
            <c:ext xmlns:c16="http://schemas.microsoft.com/office/drawing/2014/chart" uri="{C3380CC4-5D6E-409C-BE32-E72D297353CC}">
              <c16:uniqueId val="{00000016-1019-4DD0-8AA6-D9E4CA0E06F5}"/>
            </c:ext>
          </c:extLst>
        </c:ser>
        <c:ser>
          <c:idx val="23"/>
          <c:order val="23"/>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Plot'!$D$89:$R$89</c:f>
              <c:numCache>
                <c:formatCode>0.0</c:formatCode>
                <c:ptCount val="15"/>
                <c:pt idx="0">
                  <c:v>33.870967741935488</c:v>
                </c:pt>
                <c:pt idx="1">
                  <c:v>26.608910891089106</c:v>
                </c:pt>
                <c:pt idx="2">
                  <c:v>20.901639344262293</c:v>
                </c:pt>
                <c:pt idx="3">
                  <c:v>16.333333333333336</c:v>
                </c:pt>
                <c:pt idx="4">
                  <c:v>10.256410256410255</c:v>
                </c:pt>
                <c:pt idx="5">
                  <c:v>6.666666666666667</c:v>
                </c:pt>
                <c:pt idx="6">
                  <c:v>8.1081081081081088</c:v>
                </c:pt>
                <c:pt idx="7">
                  <c:v>7.8059071729957807</c:v>
                </c:pt>
                <c:pt idx="8">
                  <c:v>8.8509316770186341</c:v>
                </c:pt>
                <c:pt idx="9">
                  <c:v>10.167130919220055</c:v>
                </c:pt>
                <c:pt idx="10">
                  <c:v>12.333333333333334</c:v>
                </c:pt>
                <c:pt idx="11">
                  <c:v>15.123456790123457</c:v>
                </c:pt>
                <c:pt idx="12">
                  <c:v>17.703349282296653</c:v>
                </c:pt>
                <c:pt idx="13">
                  <c:v>21.118012422360252</c:v>
                </c:pt>
                <c:pt idx="14">
                  <c:v>9.6666666666666661</c:v>
                </c:pt>
              </c:numCache>
            </c:numRef>
          </c:val>
          <c:smooth val="0"/>
          <c:extLst>
            <c:ext xmlns:c16="http://schemas.microsoft.com/office/drawing/2014/chart" uri="{C3380CC4-5D6E-409C-BE32-E72D297353CC}">
              <c16:uniqueId val="{00000017-1019-4DD0-8AA6-D9E4CA0E06F5}"/>
            </c:ext>
          </c:extLst>
        </c:ser>
        <c:ser>
          <c:idx val="24"/>
          <c:order val="24"/>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Plot'!$D$90:$R$90</c:f>
              <c:numCache>
                <c:formatCode>0.0</c:formatCode>
                <c:ptCount val="15"/>
                <c:pt idx="0">
                  <c:v>54.193548387096776</c:v>
                </c:pt>
                <c:pt idx="1">
                  <c:v>40.841584158415841</c:v>
                </c:pt>
                <c:pt idx="2">
                  <c:v>32.459016393442624</c:v>
                </c:pt>
                <c:pt idx="3">
                  <c:v>25.333333333333332</c:v>
                </c:pt>
                <c:pt idx="4">
                  <c:v>14.87179487179487</c:v>
                </c:pt>
                <c:pt idx="5">
                  <c:v>8.8435374149659864</c:v>
                </c:pt>
                <c:pt idx="6">
                  <c:v>10.54054054054054</c:v>
                </c:pt>
                <c:pt idx="7">
                  <c:v>8.6497890295358655</c:v>
                </c:pt>
                <c:pt idx="8">
                  <c:v>8.2608695652173907</c:v>
                </c:pt>
                <c:pt idx="9">
                  <c:v>8.2172701949860709</c:v>
                </c:pt>
                <c:pt idx="10">
                  <c:v>8.9047619047619051</c:v>
                </c:pt>
                <c:pt idx="11">
                  <c:v>9.2592592592592595</c:v>
                </c:pt>
                <c:pt idx="12">
                  <c:v>10.047846889952154</c:v>
                </c:pt>
                <c:pt idx="13">
                  <c:v>11.180124223602483</c:v>
                </c:pt>
                <c:pt idx="14">
                  <c:v>7.7142857142857135</c:v>
                </c:pt>
              </c:numCache>
            </c:numRef>
          </c:val>
          <c:smooth val="0"/>
          <c:extLst>
            <c:ext xmlns:c16="http://schemas.microsoft.com/office/drawing/2014/chart" uri="{C3380CC4-5D6E-409C-BE32-E72D297353CC}">
              <c16:uniqueId val="{00000018-1019-4DD0-8AA6-D9E4CA0E06F5}"/>
            </c:ext>
          </c:extLst>
        </c:ser>
        <c:ser>
          <c:idx val="25"/>
          <c:order val="25"/>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Plot'!$D$91:$R$91</c:f>
              <c:numCache>
                <c:formatCode>0.0</c:formatCode>
                <c:ptCount val="15"/>
                <c:pt idx="0">
                  <c:v>53.87096774193548</c:v>
                </c:pt>
                <c:pt idx="1">
                  <c:v>41.336633663366335</c:v>
                </c:pt>
                <c:pt idx="2">
                  <c:v>32.868852459016395</c:v>
                </c:pt>
                <c:pt idx="3">
                  <c:v>26.166666666666668</c:v>
                </c:pt>
                <c:pt idx="4">
                  <c:v>16.410256410256412</c:v>
                </c:pt>
                <c:pt idx="5">
                  <c:v>9.795918367346939</c:v>
                </c:pt>
                <c:pt idx="6">
                  <c:v>10.656370656370655</c:v>
                </c:pt>
                <c:pt idx="7">
                  <c:v>9.071729957805907</c:v>
                </c:pt>
                <c:pt idx="8">
                  <c:v>9.2857142857142865</c:v>
                </c:pt>
                <c:pt idx="9">
                  <c:v>8.0779944289693582</c:v>
                </c:pt>
                <c:pt idx="10">
                  <c:v>9.4285714285714288</c:v>
                </c:pt>
                <c:pt idx="11">
                  <c:v>9.567901234567902</c:v>
                </c:pt>
                <c:pt idx="12">
                  <c:v>10.526315789473685</c:v>
                </c:pt>
                <c:pt idx="13">
                  <c:v>11.490683229813664</c:v>
                </c:pt>
                <c:pt idx="14">
                  <c:v>8.2380952380952372</c:v>
                </c:pt>
              </c:numCache>
            </c:numRef>
          </c:val>
          <c:smooth val="0"/>
          <c:extLst>
            <c:ext xmlns:c16="http://schemas.microsoft.com/office/drawing/2014/chart" uri="{C3380CC4-5D6E-409C-BE32-E72D297353CC}">
              <c16:uniqueId val="{00000019-1019-4DD0-8AA6-D9E4CA0E06F5}"/>
            </c:ext>
          </c:extLst>
        </c:ser>
        <c:ser>
          <c:idx val="26"/>
          <c:order val="26"/>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Plot'!$D$92:$R$92</c:f>
              <c:numCache>
                <c:formatCode>0.0</c:formatCode>
                <c:ptCount val="15"/>
                <c:pt idx="0">
                  <c:v>65.161290322580641</c:v>
                </c:pt>
                <c:pt idx="1">
                  <c:v>49.009900990099005</c:v>
                </c:pt>
                <c:pt idx="2">
                  <c:v>39.918032786885249</c:v>
                </c:pt>
                <c:pt idx="3">
                  <c:v>32.333333333333336</c:v>
                </c:pt>
                <c:pt idx="4">
                  <c:v>20</c:v>
                </c:pt>
                <c:pt idx="5">
                  <c:v>11.29251700680272</c:v>
                </c:pt>
                <c:pt idx="6">
                  <c:v>13.513513513513512</c:v>
                </c:pt>
                <c:pt idx="7">
                  <c:v>10.970464135021098</c:v>
                </c:pt>
                <c:pt idx="8">
                  <c:v>10.714285714285715</c:v>
                </c:pt>
                <c:pt idx="9">
                  <c:v>9.8885793871866294</c:v>
                </c:pt>
                <c:pt idx="10">
                  <c:v>10.476190476190478</c:v>
                </c:pt>
                <c:pt idx="11">
                  <c:v>11.111111111111111</c:v>
                </c:pt>
                <c:pt idx="12">
                  <c:v>11.483253588516746</c:v>
                </c:pt>
                <c:pt idx="13">
                  <c:v>12.111801242236025</c:v>
                </c:pt>
                <c:pt idx="14">
                  <c:v>9.5238095238095237</c:v>
                </c:pt>
              </c:numCache>
            </c:numRef>
          </c:val>
          <c:smooth val="0"/>
          <c:extLst>
            <c:ext xmlns:c16="http://schemas.microsoft.com/office/drawing/2014/chart" uri="{C3380CC4-5D6E-409C-BE32-E72D297353CC}">
              <c16:uniqueId val="{0000001A-1019-4DD0-8AA6-D9E4CA0E06F5}"/>
            </c:ext>
          </c:extLst>
        </c:ser>
        <c:ser>
          <c:idx val="27"/>
          <c:order val="27"/>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Plot'!$D$93:$R$93</c:f>
              <c:numCache>
                <c:formatCode>0.0</c:formatCode>
                <c:ptCount val="15"/>
                <c:pt idx="0">
                  <c:v>53.87096774193548</c:v>
                </c:pt>
                <c:pt idx="1">
                  <c:v>41.089108910891092</c:v>
                </c:pt>
                <c:pt idx="2">
                  <c:v>33.278688524590159</c:v>
                </c:pt>
                <c:pt idx="3">
                  <c:v>26.166666666666668</c:v>
                </c:pt>
                <c:pt idx="4">
                  <c:v>15.384615384615383</c:v>
                </c:pt>
                <c:pt idx="5">
                  <c:v>8.8435374149659864</c:v>
                </c:pt>
                <c:pt idx="6">
                  <c:v>10.617760617760618</c:v>
                </c:pt>
                <c:pt idx="7">
                  <c:v>8.227848101265824</c:v>
                </c:pt>
                <c:pt idx="8">
                  <c:v>8.5714285714285712</c:v>
                </c:pt>
                <c:pt idx="9">
                  <c:v>8.4958217270194982</c:v>
                </c:pt>
                <c:pt idx="10">
                  <c:v>9.0952380952380949</c:v>
                </c:pt>
                <c:pt idx="11">
                  <c:v>9.8765432098765444</c:v>
                </c:pt>
                <c:pt idx="12">
                  <c:v>10.526315789473685</c:v>
                </c:pt>
                <c:pt idx="13">
                  <c:v>11.490683229813664</c:v>
                </c:pt>
                <c:pt idx="14">
                  <c:v>7.5238095238095237</c:v>
                </c:pt>
              </c:numCache>
            </c:numRef>
          </c:val>
          <c:smooth val="0"/>
          <c:extLst>
            <c:ext xmlns:c16="http://schemas.microsoft.com/office/drawing/2014/chart" uri="{C3380CC4-5D6E-409C-BE32-E72D297353CC}">
              <c16:uniqueId val="{0000001B-1019-4DD0-8AA6-D9E4CA0E06F5}"/>
            </c:ext>
          </c:extLst>
        </c:ser>
        <c:ser>
          <c:idx val="28"/>
          <c:order val="28"/>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Plot'!$D$94:$R$94</c:f>
              <c:numCache>
                <c:formatCode>0.0</c:formatCode>
                <c:ptCount val="15"/>
                <c:pt idx="0">
                  <c:v>35.806451612903224</c:v>
                </c:pt>
                <c:pt idx="1">
                  <c:v>27.722772277227719</c:v>
                </c:pt>
                <c:pt idx="2">
                  <c:v>22.049180327868854</c:v>
                </c:pt>
                <c:pt idx="3">
                  <c:v>17.666666666666668</c:v>
                </c:pt>
                <c:pt idx="4">
                  <c:v>10.256410256410255</c:v>
                </c:pt>
                <c:pt idx="5">
                  <c:v>6.2585034013605449</c:v>
                </c:pt>
                <c:pt idx="6">
                  <c:v>7.2200772200772203</c:v>
                </c:pt>
                <c:pt idx="7">
                  <c:v>6.1181434599156113</c:v>
                </c:pt>
                <c:pt idx="8">
                  <c:v>6.3975155279503104</c:v>
                </c:pt>
                <c:pt idx="9">
                  <c:v>5.9888579387186622</c:v>
                </c:pt>
                <c:pt idx="10">
                  <c:v>6.9047619047619051</c:v>
                </c:pt>
                <c:pt idx="11">
                  <c:v>7.4074074074074074</c:v>
                </c:pt>
                <c:pt idx="12">
                  <c:v>8.133971291866029</c:v>
                </c:pt>
                <c:pt idx="13">
                  <c:v>9.937888198757765</c:v>
                </c:pt>
                <c:pt idx="14">
                  <c:v>5.7142857142857144</c:v>
                </c:pt>
              </c:numCache>
            </c:numRef>
          </c:val>
          <c:smooth val="0"/>
          <c:extLst>
            <c:ext xmlns:c16="http://schemas.microsoft.com/office/drawing/2014/chart" uri="{C3380CC4-5D6E-409C-BE32-E72D297353CC}">
              <c16:uniqueId val="{0000001C-1019-4DD0-8AA6-D9E4CA0E06F5}"/>
            </c:ext>
          </c:extLst>
        </c:ser>
        <c:ser>
          <c:idx val="29"/>
          <c:order val="29"/>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Plot'!$D$95:$R$95</c:f>
              <c:numCache>
                <c:formatCode>0.0</c:formatCode>
                <c:ptCount val="15"/>
                <c:pt idx="0">
                  <c:v>41.935483870967744</c:v>
                </c:pt>
                <c:pt idx="1">
                  <c:v>31.435643564356432</c:v>
                </c:pt>
                <c:pt idx="2">
                  <c:v>25.819672131147541</c:v>
                </c:pt>
                <c:pt idx="3">
                  <c:v>20.833333333333336</c:v>
                </c:pt>
                <c:pt idx="4">
                  <c:v>12.820512820512819</c:v>
                </c:pt>
                <c:pt idx="5">
                  <c:v>7.8911564625850339</c:v>
                </c:pt>
                <c:pt idx="6">
                  <c:v>8.9189189189189193</c:v>
                </c:pt>
                <c:pt idx="7">
                  <c:v>6.7510548523206753</c:v>
                </c:pt>
                <c:pt idx="8">
                  <c:v>7.1739130434782608</c:v>
                </c:pt>
                <c:pt idx="9">
                  <c:v>7.3816155988857943</c:v>
                </c:pt>
                <c:pt idx="10">
                  <c:v>7.7142857142857153</c:v>
                </c:pt>
                <c:pt idx="11">
                  <c:v>8.3333333333333339</c:v>
                </c:pt>
                <c:pt idx="12">
                  <c:v>8.6124401913875612</c:v>
                </c:pt>
                <c:pt idx="13">
                  <c:v>9.316770186335404</c:v>
                </c:pt>
                <c:pt idx="14">
                  <c:v>6.6666666666666661</c:v>
                </c:pt>
              </c:numCache>
            </c:numRef>
          </c:val>
          <c:smooth val="0"/>
          <c:extLst>
            <c:ext xmlns:c16="http://schemas.microsoft.com/office/drawing/2014/chart" uri="{C3380CC4-5D6E-409C-BE32-E72D297353CC}">
              <c16:uniqueId val="{0000001D-1019-4DD0-8AA6-D9E4CA0E06F5}"/>
            </c:ext>
          </c:extLst>
        </c:ser>
        <c:ser>
          <c:idx val="30"/>
          <c:order val="30"/>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Plot'!$D$96:$R$96</c:f>
              <c:numCache>
                <c:formatCode>0.0</c:formatCode>
                <c:ptCount val="15"/>
                <c:pt idx="0">
                  <c:v>64.193548387096769</c:v>
                </c:pt>
                <c:pt idx="1">
                  <c:v>51.485148514851481</c:v>
                </c:pt>
                <c:pt idx="2">
                  <c:v>39.508196721311478</c:v>
                </c:pt>
                <c:pt idx="3">
                  <c:v>31.000000000000004</c:v>
                </c:pt>
                <c:pt idx="4">
                  <c:v>17.435897435897434</c:v>
                </c:pt>
                <c:pt idx="5">
                  <c:v>8.979591836734695</c:v>
                </c:pt>
                <c:pt idx="6">
                  <c:v>11.891891891891891</c:v>
                </c:pt>
                <c:pt idx="7">
                  <c:v>10.126582278481013</c:v>
                </c:pt>
                <c:pt idx="8">
                  <c:v>10.248447204968944</c:v>
                </c:pt>
                <c:pt idx="9">
                  <c:v>10.863509749303621</c:v>
                </c:pt>
                <c:pt idx="10">
                  <c:v>11.952380952380953</c:v>
                </c:pt>
                <c:pt idx="11">
                  <c:v>14.197530864197532</c:v>
                </c:pt>
                <c:pt idx="12">
                  <c:v>14.832535885167465</c:v>
                </c:pt>
                <c:pt idx="13">
                  <c:v>16.770186335403729</c:v>
                </c:pt>
                <c:pt idx="14">
                  <c:v>9.8571428571428559</c:v>
                </c:pt>
              </c:numCache>
            </c:numRef>
          </c:val>
          <c:smooth val="0"/>
          <c:extLst>
            <c:ext xmlns:c16="http://schemas.microsoft.com/office/drawing/2014/chart" uri="{C3380CC4-5D6E-409C-BE32-E72D297353CC}">
              <c16:uniqueId val="{0000001E-1019-4DD0-8AA6-D9E4CA0E06F5}"/>
            </c:ext>
          </c:extLst>
        </c:ser>
        <c:ser>
          <c:idx val="31"/>
          <c:order val="31"/>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Plot'!$D$97:$R$97</c:f>
              <c:numCache>
                <c:formatCode>0.0</c:formatCode>
                <c:ptCount val="15"/>
                <c:pt idx="0">
                  <c:v>47.419354838709673</c:v>
                </c:pt>
                <c:pt idx="1">
                  <c:v>35.767326732673261</c:v>
                </c:pt>
                <c:pt idx="2">
                  <c:v>28.278688524590166</c:v>
                </c:pt>
                <c:pt idx="3">
                  <c:v>22.166666666666668</c:v>
                </c:pt>
                <c:pt idx="4">
                  <c:v>12.820512820512819</c:v>
                </c:pt>
                <c:pt idx="5">
                  <c:v>6.5306122448979593</c:v>
                </c:pt>
                <c:pt idx="6">
                  <c:v>8.4555984555984551</c:v>
                </c:pt>
                <c:pt idx="7">
                  <c:v>7.1729957805907185</c:v>
                </c:pt>
                <c:pt idx="8">
                  <c:v>6.6770186335403725</c:v>
                </c:pt>
                <c:pt idx="9">
                  <c:v>6.6852367688022278</c:v>
                </c:pt>
                <c:pt idx="10">
                  <c:v>7.1428571428571432</c:v>
                </c:pt>
                <c:pt idx="11">
                  <c:v>7.0987654320987659</c:v>
                </c:pt>
                <c:pt idx="12">
                  <c:v>8.6124401913875612</c:v>
                </c:pt>
                <c:pt idx="13">
                  <c:v>9.0062111801242235</c:v>
                </c:pt>
                <c:pt idx="14">
                  <c:v>6.0476190476190474</c:v>
                </c:pt>
              </c:numCache>
            </c:numRef>
          </c:val>
          <c:smooth val="0"/>
          <c:extLst>
            <c:ext xmlns:c16="http://schemas.microsoft.com/office/drawing/2014/chart" uri="{C3380CC4-5D6E-409C-BE32-E72D297353CC}">
              <c16:uniqueId val="{0000001F-1019-4DD0-8AA6-D9E4CA0E06F5}"/>
            </c:ext>
          </c:extLst>
        </c:ser>
        <c:ser>
          <c:idx val="32"/>
          <c:order val="32"/>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Plot'!$D$98:$R$98</c:f>
              <c:numCache>
                <c:formatCode>0.0</c:formatCode>
                <c:ptCount val="15"/>
                <c:pt idx="0">
                  <c:v>58.387096774193552</c:v>
                </c:pt>
                <c:pt idx="1">
                  <c:v>43.811881188118811</c:v>
                </c:pt>
                <c:pt idx="2">
                  <c:v>31.393442622950822</c:v>
                </c:pt>
                <c:pt idx="3">
                  <c:v>25.333333333333332</c:v>
                </c:pt>
                <c:pt idx="4">
                  <c:v>13.846153846153847</c:v>
                </c:pt>
                <c:pt idx="5">
                  <c:v>8.1632653061224492</c:v>
                </c:pt>
                <c:pt idx="6">
                  <c:v>9.7683397683397679</c:v>
                </c:pt>
                <c:pt idx="7">
                  <c:v>8.6497890295358655</c:v>
                </c:pt>
                <c:pt idx="8">
                  <c:v>9.0683229813664585</c:v>
                </c:pt>
                <c:pt idx="9">
                  <c:v>8.9136490250696383</c:v>
                </c:pt>
                <c:pt idx="10">
                  <c:v>10.476190476190478</c:v>
                </c:pt>
                <c:pt idx="11">
                  <c:v>11.728395061728396</c:v>
                </c:pt>
                <c:pt idx="12">
                  <c:v>12.440191387559809</c:v>
                </c:pt>
                <c:pt idx="13">
                  <c:v>15.838509316770187</c:v>
                </c:pt>
                <c:pt idx="14">
                  <c:v>8.0952380952380949</c:v>
                </c:pt>
              </c:numCache>
            </c:numRef>
          </c:val>
          <c:smooth val="0"/>
          <c:extLst>
            <c:ext xmlns:c16="http://schemas.microsoft.com/office/drawing/2014/chart" uri="{C3380CC4-5D6E-409C-BE32-E72D297353CC}">
              <c16:uniqueId val="{00000020-1019-4DD0-8AA6-D9E4CA0E06F5}"/>
            </c:ext>
          </c:extLst>
        </c:ser>
        <c:ser>
          <c:idx val="33"/>
          <c:order val="33"/>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Plot'!$D$99:$R$99</c:f>
              <c:numCache>
                <c:formatCode>0.0</c:formatCode>
                <c:ptCount val="15"/>
                <c:pt idx="0">
                  <c:v>39.032258064516128</c:v>
                </c:pt>
                <c:pt idx="1">
                  <c:v>29.331683168316829</c:v>
                </c:pt>
                <c:pt idx="2">
                  <c:v>22.540983606557379</c:v>
                </c:pt>
                <c:pt idx="3">
                  <c:v>17.833333333333332</c:v>
                </c:pt>
                <c:pt idx="4">
                  <c:v>11.282051282051283</c:v>
                </c:pt>
                <c:pt idx="5">
                  <c:v>7.4829931972789128</c:v>
                </c:pt>
                <c:pt idx="6">
                  <c:v>9.6525096525096519</c:v>
                </c:pt>
                <c:pt idx="7">
                  <c:v>9.2827004219409286</c:v>
                </c:pt>
                <c:pt idx="8">
                  <c:v>11.335403726708075</c:v>
                </c:pt>
                <c:pt idx="9">
                  <c:v>12.952646239554317</c:v>
                </c:pt>
                <c:pt idx="10">
                  <c:v>14.80952380952381</c:v>
                </c:pt>
                <c:pt idx="11">
                  <c:v>16.97530864197531</c:v>
                </c:pt>
                <c:pt idx="12">
                  <c:v>18.660287081339714</c:v>
                </c:pt>
                <c:pt idx="13">
                  <c:v>22.670807453416149</c:v>
                </c:pt>
                <c:pt idx="14">
                  <c:v>12.238095238095237</c:v>
                </c:pt>
              </c:numCache>
            </c:numRef>
          </c:val>
          <c:smooth val="0"/>
          <c:extLst>
            <c:ext xmlns:c16="http://schemas.microsoft.com/office/drawing/2014/chart" uri="{C3380CC4-5D6E-409C-BE32-E72D297353CC}">
              <c16:uniqueId val="{00000021-1019-4DD0-8AA6-D9E4CA0E06F5}"/>
            </c:ext>
          </c:extLst>
        </c:ser>
        <c:ser>
          <c:idx val="34"/>
          <c:order val="34"/>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Plot'!$D$100:$R$100</c:f>
              <c:numCache>
                <c:formatCode>0.0</c:formatCode>
                <c:ptCount val="15"/>
                <c:pt idx="0">
                  <c:v>33.870967741935488</c:v>
                </c:pt>
                <c:pt idx="1">
                  <c:v>25.371287128712869</c:v>
                </c:pt>
                <c:pt idx="2">
                  <c:v>20.16393442622951</c:v>
                </c:pt>
                <c:pt idx="3">
                  <c:v>16.166666666666668</c:v>
                </c:pt>
                <c:pt idx="4">
                  <c:v>9.7435897435897427</c:v>
                </c:pt>
                <c:pt idx="5">
                  <c:v>6.3945578231292517</c:v>
                </c:pt>
                <c:pt idx="6">
                  <c:v>6.563706563706563</c:v>
                </c:pt>
                <c:pt idx="7">
                  <c:v>5.2742616033755274</c:v>
                </c:pt>
                <c:pt idx="8">
                  <c:v>5.4968944099378882</c:v>
                </c:pt>
                <c:pt idx="9">
                  <c:v>5.1532033426183839</c:v>
                </c:pt>
                <c:pt idx="10">
                  <c:v>5.5238095238095237</c:v>
                </c:pt>
                <c:pt idx="11">
                  <c:v>5.8641975308641978</c:v>
                </c:pt>
                <c:pt idx="12">
                  <c:v>6.2200956937799043</c:v>
                </c:pt>
                <c:pt idx="13">
                  <c:v>7.1428571428571432</c:v>
                </c:pt>
                <c:pt idx="14">
                  <c:v>4.6190476190476186</c:v>
                </c:pt>
              </c:numCache>
            </c:numRef>
          </c:val>
          <c:smooth val="0"/>
          <c:extLst>
            <c:ext xmlns:c16="http://schemas.microsoft.com/office/drawing/2014/chart" uri="{C3380CC4-5D6E-409C-BE32-E72D297353CC}">
              <c16:uniqueId val="{00000022-1019-4DD0-8AA6-D9E4CA0E06F5}"/>
            </c:ext>
          </c:extLst>
        </c:ser>
        <c:ser>
          <c:idx val="35"/>
          <c:order val="35"/>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Plot'!$D$101:$R$101</c:f>
              <c:numCache>
                <c:formatCode>0.0</c:formatCode>
                <c:ptCount val="15"/>
                <c:pt idx="0">
                  <c:v>152.25806451612905</c:v>
                </c:pt>
                <c:pt idx="1">
                  <c:v>115.0990099009901</c:v>
                </c:pt>
                <c:pt idx="2">
                  <c:v>84.426229508196727</c:v>
                </c:pt>
                <c:pt idx="3">
                  <c:v>66.166666666666671</c:v>
                </c:pt>
                <c:pt idx="4">
                  <c:v>34.358974358974358</c:v>
                </c:pt>
                <c:pt idx="5">
                  <c:v>17.551020408163268</c:v>
                </c:pt>
                <c:pt idx="6">
                  <c:v>20.694980694980696</c:v>
                </c:pt>
                <c:pt idx="7">
                  <c:v>15.611814345991561</c:v>
                </c:pt>
                <c:pt idx="8">
                  <c:v>15.031055900621118</c:v>
                </c:pt>
                <c:pt idx="9">
                  <c:v>13.649025069637883</c:v>
                </c:pt>
                <c:pt idx="10">
                  <c:v>13.571428571428573</c:v>
                </c:pt>
                <c:pt idx="11">
                  <c:v>14.197530864197532</c:v>
                </c:pt>
                <c:pt idx="12">
                  <c:v>13.39712918660287</c:v>
                </c:pt>
                <c:pt idx="13">
                  <c:v>14.596273291925465</c:v>
                </c:pt>
                <c:pt idx="14">
                  <c:v>12.38095238095238</c:v>
                </c:pt>
              </c:numCache>
            </c:numRef>
          </c:val>
          <c:smooth val="0"/>
          <c:extLst>
            <c:ext xmlns:c16="http://schemas.microsoft.com/office/drawing/2014/chart" uri="{C3380CC4-5D6E-409C-BE32-E72D297353CC}">
              <c16:uniqueId val="{00000023-1019-4DD0-8AA6-D9E4CA0E06F5}"/>
            </c:ext>
          </c:extLst>
        </c:ser>
        <c:ser>
          <c:idx val="36"/>
          <c:order val="36"/>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Plot'!$D$102:$R$102</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4-1019-4DD0-8AA6-D9E4CA0E06F5}"/>
            </c:ext>
          </c:extLst>
        </c:ser>
        <c:ser>
          <c:idx val="37"/>
          <c:order val="37"/>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Plot'!$D$103:$R$103</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5-1019-4DD0-8AA6-D9E4CA0E06F5}"/>
            </c:ext>
          </c:extLst>
        </c:ser>
        <c:ser>
          <c:idx val="38"/>
          <c:order val="38"/>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Plot'!$D$104:$R$104</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6-1019-4DD0-8AA6-D9E4CA0E06F5}"/>
            </c:ext>
          </c:extLst>
        </c:ser>
        <c:ser>
          <c:idx val="39"/>
          <c:order val="39"/>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Plot'!$D$105:$R$105</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7-1019-4DD0-8AA6-D9E4CA0E06F5}"/>
            </c:ext>
          </c:extLst>
        </c:ser>
        <c:ser>
          <c:idx val="40"/>
          <c:order val="40"/>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Plot'!$D$106:$R$106</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8-1019-4DD0-8AA6-D9E4CA0E06F5}"/>
            </c:ext>
          </c:extLst>
        </c:ser>
        <c:ser>
          <c:idx val="41"/>
          <c:order val="41"/>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Plot'!$D$107:$R$107</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9-1019-4DD0-8AA6-D9E4CA0E06F5}"/>
            </c:ext>
          </c:extLst>
        </c:ser>
        <c:ser>
          <c:idx val="42"/>
          <c:order val="42"/>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Plot'!$D$108:$R$108</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A-1019-4DD0-8AA6-D9E4CA0E06F5}"/>
            </c:ext>
          </c:extLst>
        </c:ser>
        <c:ser>
          <c:idx val="43"/>
          <c:order val="43"/>
          <c:spPr>
            <a:ln w="12700">
              <a:solidFill>
                <a:srgbClr val="000080"/>
              </a:solidFill>
              <a:prstDash val="solid"/>
            </a:ln>
          </c:spPr>
          <c:marker>
            <c:symbol val="diamond"/>
            <c:size val="5"/>
          </c:marker>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Plot'!$D$109:$R$109</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B-1019-4DD0-8AA6-D9E4CA0E06F5}"/>
            </c:ext>
          </c:extLst>
        </c:ser>
        <c:ser>
          <c:idx val="44"/>
          <c:order val="44"/>
          <c:spPr>
            <a:ln w="12700">
              <a:solidFill>
                <a:srgbClr val="FF00FF"/>
              </a:solidFill>
              <a:prstDash val="solid"/>
            </a:ln>
          </c:spPr>
          <c:marker>
            <c:symbol val="square"/>
            <c:size val="5"/>
          </c:marker>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Plot'!$D$110:$R$110</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C-1019-4DD0-8AA6-D9E4CA0E06F5}"/>
            </c:ext>
          </c:extLst>
        </c:ser>
        <c:ser>
          <c:idx val="45"/>
          <c:order val="45"/>
          <c:spPr>
            <a:ln w="12700">
              <a:solidFill>
                <a:srgbClr val="FFFF00"/>
              </a:solidFill>
              <a:prstDash val="solid"/>
            </a:ln>
          </c:spPr>
          <c:marker>
            <c:symbol val="triangle"/>
            <c:size val="5"/>
          </c:marker>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Plot'!$D$111:$R$111</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D-1019-4DD0-8AA6-D9E4CA0E06F5}"/>
            </c:ext>
          </c:extLst>
        </c:ser>
        <c:ser>
          <c:idx val="46"/>
          <c:order val="46"/>
          <c:spPr>
            <a:ln w="12700">
              <a:solidFill>
                <a:srgbClr val="00FFFF"/>
              </a:solidFill>
              <a:prstDash val="solid"/>
            </a:ln>
          </c:spPr>
          <c:marker>
            <c:symbol val="x"/>
            <c:size val="5"/>
          </c:marker>
          <c:cat>
            <c:strRef>
              <c:f>'MRP-20910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'MRP-20910 REE Plot'!$D$112:$R$112</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E-1019-4DD0-8AA6-D9E4CA0E06F5}"/>
            </c:ext>
          </c:extLst>
        </c:ser>
        <c:dLbls>
          <c:showLegendKey val="0"/>
          <c:showVal val="0"/>
          <c:showCatName val="0"/>
          <c:showSerName val="0"/>
          <c:showPercent val="0"/>
          <c:showBubbleSize val="0"/>
        </c:dLbls>
        <c:marker val="1"/>
        <c:smooth val="0"/>
        <c:axId val="876242688"/>
        <c:axId val="1"/>
      </c:lineChart>
      <c:catAx>
        <c:axId val="876242688"/>
        <c:scaling>
          <c:orientation val="minMax"/>
        </c:scaling>
        <c:delete val="0"/>
        <c:axPos val="b"/>
        <c:title>
          <c:tx>
            <c:rich>
              <a:bodyPr/>
              <a:lstStyle/>
              <a:p>
                <a:pPr>
                  <a:defRPr sz="1050" b="1" i="0" u="none" strike="noStrike" baseline="0">
                    <a:solidFill>
                      <a:srgbClr val="000000"/>
                    </a:solidFill>
                    <a:latin typeface="Arial"/>
                    <a:ea typeface="Arial"/>
                    <a:cs typeface="Arial"/>
                  </a:defRPr>
                </a:pPr>
                <a:r>
                  <a:rPr lang="en-US"/>
                  <a:t>Element</a:t>
                </a:r>
              </a:p>
            </c:rich>
          </c:tx>
          <c:layout>
            <c:manualLayout>
              <c:xMode val="edge"/>
              <c:yMode val="edge"/>
              <c:x val="0.51423873523347274"/>
              <c:y val="0.918861721232214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logBase val="10"/>
          <c:orientation val="minMax"/>
        </c:scaling>
        <c:delete val="0"/>
        <c:axPos val="l"/>
        <c:majorGridlines>
          <c:spPr>
            <a:ln w="3175">
              <a:solidFill>
                <a:srgbClr val="000000"/>
              </a:solidFill>
              <a:prstDash val="solid"/>
            </a:ln>
          </c:spPr>
        </c:majorGridlines>
        <c:title>
          <c:tx>
            <c:rich>
              <a:bodyPr/>
              <a:lstStyle/>
              <a:p>
                <a:pPr>
                  <a:defRPr sz="1050" b="1" i="0" u="none" strike="noStrike" baseline="0">
                    <a:solidFill>
                      <a:srgbClr val="000000"/>
                    </a:solidFill>
                    <a:latin typeface="Arial"/>
                    <a:ea typeface="Arial"/>
                    <a:cs typeface="Arial"/>
                  </a:defRPr>
                </a:pPr>
                <a:r>
                  <a:rPr lang="en-US"/>
                  <a:t>Chondrite Ratio</a:t>
                </a:r>
              </a:p>
            </c:rich>
          </c:tx>
          <c:layout>
            <c:manualLayout>
              <c:xMode val="edge"/>
              <c:yMode val="edge"/>
              <c:x val="1.340033500837521E-2"/>
              <c:y val="0.36184279596629371"/>
            </c:manualLayout>
          </c:layout>
          <c:overlay val="0"/>
          <c:spPr>
            <a:noFill/>
            <a:ln w="25400">
              <a:noFill/>
            </a:ln>
          </c:spPr>
        </c:title>
        <c:numFmt formatCode="0.0"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876242688"/>
        <c:crosses val="autoZero"/>
        <c:crossBetween val="between"/>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a:t>REE Chondrite Plot</a:t>
            </a:r>
          </a:p>
        </c:rich>
      </c:tx>
      <c:layout>
        <c:manualLayout>
          <c:xMode val="edge"/>
          <c:yMode val="edge"/>
          <c:x val="0.37185982405465645"/>
          <c:y val="3.0701754385964911E-2"/>
        </c:manualLayout>
      </c:layout>
      <c:overlay val="0"/>
      <c:spPr>
        <a:noFill/>
        <a:ln w="25400">
          <a:noFill/>
        </a:ln>
      </c:spPr>
    </c:title>
    <c:autoTitleDeleted val="0"/>
    <c:plotArea>
      <c:layout>
        <c:manualLayout>
          <c:layoutTarget val="inner"/>
          <c:xMode val="edge"/>
          <c:yMode val="edge"/>
          <c:x val="0.16080428314142839"/>
          <c:y val="0.16447403644556188"/>
          <c:w val="0.80737150493925514"/>
          <c:h val="0.64473822286660254"/>
        </c:manualLayout>
      </c:layout>
      <c:lineChart>
        <c:grouping val="standard"/>
        <c:varyColors val="0"/>
        <c:ser>
          <c:idx val="0"/>
          <c:order val="0"/>
          <c:marker>
            <c:symbol val="diamond"/>
            <c:size val="5"/>
            <c:spPr>
              <a:solidFill>
                <a:srgbClr val="000080"/>
              </a:solidFill>
              <a:ln>
                <a:solidFill>
                  <a:srgbClr val="000080"/>
                </a:solidFill>
                <a:prstDash val="solid"/>
              </a:ln>
            </c:spPr>
          </c:marker>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Plot'!$D$66:$R$66</c:f>
              <c:numCache>
                <c:formatCode>0.0</c:formatCode>
                <c:ptCount val="15"/>
                <c:pt idx="0">
                  <c:v>59.677419354838712</c:v>
                </c:pt>
                <c:pt idx="1">
                  <c:v>46.039603960396043</c:v>
                </c:pt>
                <c:pt idx="2">
                  <c:v>38.524590163934427</c:v>
                </c:pt>
                <c:pt idx="3">
                  <c:v>31.666666666666668</c:v>
                </c:pt>
                <c:pt idx="4">
                  <c:v>17.948717948717949</c:v>
                </c:pt>
                <c:pt idx="5">
                  <c:v>10.748299319727892</c:v>
                </c:pt>
                <c:pt idx="6">
                  <c:v>12.277992277992277</c:v>
                </c:pt>
                <c:pt idx="7">
                  <c:v>10.126582278481013</c:v>
                </c:pt>
                <c:pt idx="8">
                  <c:v>8.757763975155278</c:v>
                </c:pt>
                <c:pt idx="9">
                  <c:v>8.2172701949860709</c:v>
                </c:pt>
                <c:pt idx="10">
                  <c:v>8.8095238095238102</c:v>
                </c:pt>
                <c:pt idx="11">
                  <c:v>8.3333333333333339</c:v>
                </c:pt>
                <c:pt idx="12">
                  <c:v>9.5693779904306222</c:v>
                </c:pt>
                <c:pt idx="13">
                  <c:v>9.6273291925465845</c:v>
                </c:pt>
                <c:pt idx="14">
                  <c:v>7.8571428571428568</c:v>
                </c:pt>
              </c:numCache>
            </c:numRef>
          </c:val>
          <c:smooth val="0"/>
          <c:extLst>
            <c:ext xmlns:c16="http://schemas.microsoft.com/office/drawing/2014/chart" uri="{C3380CC4-5D6E-409C-BE32-E72D297353CC}">
              <c16:uniqueId val="{00000000-368F-4FCE-A4E5-022A2F7D6F3C}"/>
            </c:ext>
          </c:extLst>
        </c:ser>
        <c:ser>
          <c:idx val="1"/>
          <c:order val="1"/>
          <c:marker>
            <c:symbol val="square"/>
            <c:size val="5"/>
            <c:spPr>
              <a:solidFill>
                <a:srgbClr val="FF00FF"/>
              </a:solidFill>
              <a:ln>
                <a:solidFill>
                  <a:srgbClr val="FF00FF"/>
                </a:solidFill>
                <a:prstDash val="solid"/>
              </a:ln>
            </c:spPr>
          </c:marker>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Plot'!$D$67:$R$67</c:f>
              <c:numCache>
                <c:formatCode>0.0</c:formatCode>
                <c:ptCount val="15"/>
                <c:pt idx="0">
                  <c:v>91.290322580645167</c:v>
                </c:pt>
                <c:pt idx="1">
                  <c:v>69.059405940594047</c:v>
                </c:pt>
                <c:pt idx="2">
                  <c:v>56.229508196721312</c:v>
                </c:pt>
                <c:pt idx="3">
                  <c:v>44</c:v>
                </c:pt>
                <c:pt idx="4">
                  <c:v>25.641025641025639</c:v>
                </c:pt>
                <c:pt idx="5">
                  <c:v>12.51700680272109</c:v>
                </c:pt>
                <c:pt idx="6">
                  <c:v>16.91119691119691</c:v>
                </c:pt>
                <c:pt idx="7">
                  <c:v>13.080168776371309</c:v>
                </c:pt>
                <c:pt idx="8">
                  <c:v>11.211180124223603</c:v>
                </c:pt>
                <c:pt idx="9">
                  <c:v>10.724233983286908</c:v>
                </c:pt>
                <c:pt idx="10">
                  <c:v>10.666666666666668</c:v>
                </c:pt>
                <c:pt idx="11">
                  <c:v>10.185185185185187</c:v>
                </c:pt>
                <c:pt idx="12">
                  <c:v>10.526315789473685</c:v>
                </c:pt>
                <c:pt idx="13">
                  <c:v>10.869565217391305</c:v>
                </c:pt>
                <c:pt idx="14">
                  <c:v>9.8571428571428559</c:v>
                </c:pt>
              </c:numCache>
            </c:numRef>
          </c:val>
          <c:smooth val="0"/>
          <c:extLst>
            <c:ext xmlns:c16="http://schemas.microsoft.com/office/drawing/2014/chart" uri="{C3380CC4-5D6E-409C-BE32-E72D297353CC}">
              <c16:uniqueId val="{00000001-368F-4FCE-A4E5-022A2F7D6F3C}"/>
            </c:ext>
          </c:extLst>
        </c:ser>
        <c:ser>
          <c:idx val="2"/>
          <c:order val="2"/>
          <c:marker>
            <c:symbol val="triangle"/>
            <c:size val="5"/>
            <c:spPr>
              <a:solidFill>
                <a:srgbClr val="FFFF00"/>
              </a:solidFill>
              <a:ln>
                <a:solidFill>
                  <a:srgbClr val="FFFF00"/>
                </a:solidFill>
                <a:prstDash val="solid"/>
              </a:ln>
            </c:spPr>
          </c:marker>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Plot'!$D$68:$R$68</c:f>
              <c:numCache>
                <c:formatCode>0.0</c:formatCode>
                <c:ptCount val="15"/>
                <c:pt idx="0">
                  <c:v>64.838709677419359</c:v>
                </c:pt>
                <c:pt idx="1">
                  <c:v>49.133663366336634</c:v>
                </c:pt>
                <c:pt idx="2">
                  <c:v>38.524590163934427</c:v>
                </c:pt>
                <c:pt idx="3">
                  <c:v>30.166666666666671</c:v>
                </c:pt>
                <c:pt idx="4">
                  <c:v>16.923076923076923</c:v>
                </c:pt>
                <c:pt idx="5">
                  <c:v>10.068027210884354</c:v>
                </c:pt>
                <c:pt idx="6">
                  <c:v>12.50965250965251</c:v>
                </c:pt>
                <c:pt idx="7">
                  <c:v>10.970464135021098</c:v>
                </c:pt>
                <c:pt idx="8">
                  <c:v>9.720496894409937</c:v>
                </c:pt>
                <c:pt idx="9">
                  <c:v>9.1922005571030638</c:v>
                </c:pt>
                <c:pt idx="10">
                  <c:v>10.095238095238097</c:v>
                </c:pt>
                <c:pt idx="11">
                  <c:v>9.567901234567902</c:v>
                </c:pt>
                <c:pt idx="12">
                  <c:v>11.004784688995215</c:v>
                </c:pt>
                <c:pt idx="13">
                  <c:v>11.490683229813664</c:v>
                </c:pt>
                <c:pt idx="14">
                  <c:v>8.8095238095238084</c:v>
                </c:pt>
              </c:numCache>
            </c:numRef>
          </c:val>
          <c:smooth val="0"/>
          <c:extLst>
            <c:ext xmlns:c16="http://schemas.microsoft.com/office/drawing/2014/chart" uri="{C3380CC4-5D6E-409C-BE32-E72D297353CC}">
              <c16:uniqueId val="{00000002-368F-4FCE-A4E5-022A2F7D6F3C}"/>
            </c:ext>
          </c:extLst>
        </c:ser>
        <c:ser>
          <c:idx val="3"/>
          <c:order val="3"/>
          <c:marker>
            <c:symbol val="x"/>
            <c:size val="5"/>
            <c:spPr>
              <a:noFill/>
              <a:ln>
                <a:solidFill>
                  <a:srgbClr val="00FFFF"/>
                </a:solidFill>
                <a:prstDash val="solid"/>
              </a:ln>
            </c:spPr>
          </c:marker>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Plot'!$D$69:$R$69</c:f>
              <c:numCache>
                <c:formatCode>0.0</c:formatCode>
                <c:ptCount val="15"/>
                <c:pt idx="0">
                  <c:v>90</c:v>
                </c:pt>
                <c:pt idx="1">
                  <c:v>66.212871287128706</c:v>
                </c:pt>
                <c:pt idx="2">
                  <c:v>54.918032786885249</c:v>
                </c:pt>
                <c:pt idx="3">
                  <c:v>43.166666666666664</c:v>
                </c:pt>
                <c:pt idx="4">
                  <c:v>24.102564102564102</c:v>
                </c:pt>
                <c:pt idx="5">
                  <c:v>14.69387755102041</c:v>
                </c:pt>
                <c:pt idx="6">
                  <c:v>16.91119691119691</c:v>
                </c:pt>
                <c:pt idx="7">
                  <c:v>14.345991561181437</c:v>
                </c:pt>
                <c:pt idx="8">
                  <c:v>12.484472049689439</c:v>
                </c:pt>
                <c:pt idx="9">
                  <c:v>11.559888579387186</c:v>
                </c:pt>
                <c:pt idx="10">
                  <c:v>11.714285714285715</c:v>
                </c:pt>
                <c:pt idx="11">
                  <c:v>11.728395061728396</c:v>
                </c:pt>
                <c:pt idx="12">
                  <c:v>12.440191387559809</c:v>
                </c:pt>
                <c:pt idx="13">
                  <c:v>11.490683229813664</c:v>
                </c:pt>
                <c:pt idx="14">
                  <c:v>10.904761904761903</c:v>
                </c:pt>
              </c:numCache>
            </c:numRef>
          </c:val>
          <c:smooth val="0"/>
          <c:extLst>
            <c:ext xmlns:c16="http://schemas.microsoft.com/office/drawing/2014/chart" uri="{C3380CC4-5D6E-409C-BE32-E72D297353CC}">
              <c16:uniqueId val="{00000003-368F-4FCE-A4E5-022A2F7D6F3C}"/>
            </c:ext>
          </c:extLst>
        </c:ser>
        <c:ser>
          <c:idx val="4"/>
          <c:order val="4"/>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Plot'!$D$70:$R$70</c:f>
              <c:numCache>
                <c:formatCode>0.0</c:formatCode>
                <c:ptCount val="15"/>
                <c:pt idx="0">
                  <c:v>101.61290322580645</c:v>
                </c:pt>
                <c:pt idx="1">
                  <c:v>77.227722772277218</c:v>
                </c:pt>
                <c:pt idx="2">
                  <c:v>62.295081967213115</c:v>
                </c:pt>
                <c:pt idx="3">
                  <c:v>48.166666666666664</c:v>
                </c:pt>
                <c:pt idx="4">
                  <c:v>26.15384615384615</c:v>
                </c:pt>
                <c:pt idx="5">
                  <c:v>14.285714285714286</c:v>
                </c:pt>
                <c:pt idx="6">
                  <c:v>18.146718146718147</c:v>
                </c:pt>
                <c:pt idx="7">
                  <c:v>16.033755274261605</c:v>
                </c:pt>
                <c:pt idx="8">
                  <c:v>13.416149068322982</c:v>
                </c:pt>
                <c:pt idx="9">
                  <c:v>13.370473537604456</c:v>
                </c:pt>
                <c:pt idx="10">
                  <c:v>14.047619047619049</c:v>
                </c:pt>
                <c:pt idx="11">
                  <c:v>13.580246913580249</c:v>
                </c:pt>
                <c:pt idx="12">
                  <c:v>14.832535885167465</c:v>
                </c:pt>
                <c:pt idx="13">
                  <c:v>15.217391304347826</c:v>
                </c:pt>
                <c:pt idx="14">
                  <c:v>12.333333333333332</c:v>
                </c:pt>
              </c:numCache>
            </c:numRef>
          </c:val>
          <c:smooth val="0"/>
          <c:extLst>
            <c:ext xmlns:c16="http://schemas.microsoft.com/office/drawing/2014/chart" uri="{C3380CC4-5D6E-409C-BE32-E72D297353CC}">
              <c16:uniqueId val="{00000004-368F-4FCE-A4E5-022A2F7D6F3C}"/>
            </c:ext>
          </c:extLst>
        </c:ser>
        <c:ser>
          <c:idx val="5"/>
          <c:order val="5"/>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Plot'!$D$71:$R$71</c:f>
              <c:numCache>
                <c:formatCode>0.0</c:formatCode>
                <c:ptCount val="15"/>
                <c:pt idx="0">
                  <c:v>247.74193548387095</c:v>
                </c:pt>
                <c:pt idx="1">
                  <c:v>201.73267326732673</c:v>
                </c:pt>
                <c:pt idx="2">
                  <c:v>155.40983606557378</c:v>
                </c:pt>
                <c:pt idx="3">
                  <c:v>117.00000000000001</c:v>
                </c:pt>
                <c:pt idx="4">
                  <c:v>66.666666666666671</c:v>
                </c:pt>
                <c:pt idx="5">
                  <c:v>22.040816326530614</c:v>
                </c:pt>
                <c:pt idx="6">
                  <c:v>43.127413127413128</c:v>
                </c:pt>
                <c:pt idx="7">
                  <c:v>36.708860759493675</c:v>
                </c:pt>
                <c:pt idx="8">
                  <c:v>32.950310559006212</c:v>
                </c:pt>
                <c:pt idx="9">
                  <c:v>30.222841225626738</c:v>
                </c:pt>
                <c:pt idx="10">
                  <c:v>30.61904761904762</c:v>
                </c:pt>
                <c:pt idx="11">
                  <c:v>28.395061728395063</c:v>
                </c:pt>
                <c:pt idx="12">
                  <c:v>31.100478468899524</c:v>
                </c:pt>
                <c:pt idx="13">
                  <c:v>28.571428571428573</c:v>
                </c:pt>
                <c:pt idx="14">
                  <c:v>27.19047619047619</c:v>
                </c:pt>
              </c:numCache>
            </c:numRef>
          </c:val>
          <c:smooth val="0"/>
          <c:extLst>
            <c:ext xmlns:c16="http://schemas.microsoft.com/office/drawing/2014/chart" uri="{C3380CC4-5D6E-409C-BE32-E72D297353CC}">
              <c16:uniqueId val="{00000005-368F-4FCE-A4E5-022A2F7D6F3C}"/>
            </c:ext>
          </c:extLst>
        </c:ser>
        <c:ser>
          <c:idx val="6"/>
          <c:order val="6"/>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Plot'!$D$72:$R$72</c:f>
              <c:numCache>
                <c:formatCode>0.0</c:formatCode>
                <c:ptCount val="15"/>
                <c:pt idx="0">
                  <c:v>87.41935483870968</c:v>
                </c:pt>
                <c:pt idx="1">
                  <c:v>68.688118811881182</c:v>
                </c:pt>
                <c:pt idx="2">
                  <c:v>53.770491803278688</c:v>
                </c:pt>
                <c:pt idx="3">
                  <c:v>41.000000000000007</c:v>
                </c:pt>
                <c:pt idx="4">
                  <c:v>24.615384615384613</c:v>
                </c:pt>
                <c:pt idx="5">
                  <c:v>13.877551020408164</c:v>
                </c:pt>
                <c:pt idx="6">
                  <c:v>16.679536679536682</c:v>
                </c:pt>
                <c:pt idx="7">
                  <c:v>13.924050632911394</c:v>
                </c:pt>
                <c:pt idx="8">
                  <c:v>12.17391304347826</c:v>
                </c:pt>
                <c:pt idx="9">
                  <c:v>11.838440111420612</c:v>
                </c:pt>
                <c:pt idx="10">
                  <c:v>13</c:v>
                </c:pt>
                <c:pt idx="11">
                  <c:v>12.962962962962964</c:v>
                </c:pt>
                <c:pt idx="12">
                  <c:v>13.39712918660287</c:v>
                </c:pt>
                <c:pt idx="13">
                  <c:v>13.043478260869565</c:v>
                </c:pt>
                <c:pt idx="14">
                  <c:v>11.38095238095238</c:v>
                </c:pt>
              </c:numCache>
            </c:numRef>
          </c:val>
          <c:smooth val="0"/>
          <c:extLst>
            <c:ext xmlns:c16="http://schemas.microsoft.com/office/drawing/2014/chart" uri="{C3380CC4-5D6E-409C-BE32-E72D297353CC}">
              <c16:uniqueId val="{00000006-368F-4FCE-A4E5-022A2F7D6F3C}"/>
            </c:ext>
          </c:extLst>
        </c:ser>
        <c:ser>
          <c:idx val="7"/>
          <c:order val="7"/>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Plot'!$D$73:$R$73</c:f>
              <c:numCache>
                <c:formatCode>0.0</c:formatCode>
                <c:ptCount val="15"/>
                <c:pt idx="0">
                  <c:v>86.129032258064512</c:v>
                </c:pt>
                <c:pt idx="1">
                  <c:v>66.707920792079207</c:v>
                </c:pt>
                <c:pt idx="2">
                  <c:v>52.213114754098363</c:v>
                </c:pt>
                <c:pt idx="3">
                  <c:v>40.5</c:v>
                </c:pt>
                <c:pt idx="4">
                  <c:v>23.076923076923077</c:v>
                </c:pt>
                <c:pt idx="5">
                  <c:v>12.789115646258503</c:v>
                </c:pt>
                <c:pt idx="6">
                  <c:v>16.64092664092664</c:v>
                </c:pt>
                <c:pt idx="7">
                  <c:v>13.291139240506331</c:v>
                </c:pt>
                <c:pt idx="8">
                  <c:v>12.51552795031056</c:v>
                </c:pt>
                <c:pt idx="9">
                  <c:v>11.838440111420612</c:v>
                </c:pt>
                <c:pt idx="10">
                  <c:v>13.095238095238095</c:v>
                </c:pt>
                <c:pt idx="11">
                  <c:v>12.037037037037038</c:v>
                </c:pt>
                <c:pt idx="12">
                  <c:v>13.39712918660287</c:v>
                </c:pt>
                <c:pt idx="13">
                  <c:v>13.975155279503106</c:v>
                </c:pt>
                <c:pt idx="14">
                  <c:v>11.047619047619047</c:v>
                </c:pt>
              </c:numCache>
            </c:numRef>
          </c:val>
          <c:smooth val="0"/>
          <c:extLst>
            <c:ext xmlns:c16="http://schemas.microsoft.com/office/drawing/2014/chart" uri="{C3380CC4-5D6E-409C-BE32-E72D297353CC}">
              <c16:uniqueId val="{00000007-368F-4FCE-A4E5-022A2F7D6F3C}"/>
            </c:ext>
          </c:extLst>
        </c:ser>
        <c:ser>
          <c:idx val="8"/>
          <c:order val="8"/>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Plot'!$D$74:$R$74</c:f>
              <c:numCache>
                <c:formatCode>0.0</c:formatCode>
                <c:ptCount val="15"/>
                <c:pt idx="0">
                  <c:v>70.967741935483872</c:v>
                </c:pt>
                <c:pt idx="1">
                  <c:v>54.455445544554451</c:v>
                </c:pt>
                <c:pt idx="2">
                  <c:v>42.704918032786885</c:v>
                </c:pt>
                <c:pt idx="3">
                  <c:v>33.500000000000007</c:v>
                </c:pt>
                <c:pt idx="4">
                  <c:v>18.974358974358974</c:v>
                </c:pt>
                <c:pt idx="5">
                  <c:v>11.156462585034014</c:v>
                </c:pt>
                <c:pt idx="6">
                  <c:v>13.745173745173744</c:v>
                </c:pt>
                <c:pt idx="7">
                  <c:v>11.18143459915612</c:v>
                </c:pt>
                <c:pt idx="8">
                  <c:v>10.279503105590061</c:v>
                </c:pt>
                <c:pt idx="9">
                  <c:v>9.8885793871866294</c:v>
                </c:pt>
                <c:pt idx="10">
                  <c:v>10.190476190476192</c:v>
                </c:pt>
                <c:pt idx="11">
                  <c:v>9.8765432098765444</c:v>
                </c:pt>
                <c:pt idx="12">
                  <c:v>11.004784688995215</c:v>
                </c:pt>
                <c:pt idx="13">
                  <c:v>11.490683229813664</c:v>
                </c:pt>
                <c:pt idx="14">
                  <c:v>9.1904761904761898</c:v>
                </c:pt>
              </c:numCache>
            </c:numRef>
          </c:val>
          <c:smooth val="0"/>
          <c:extLst>
            <c:ext xmlns:c16="http://schemas.microsoft.com/office/drawing/2014/chart" uri="{C3380CC4-5D6E-409C-BE32-E72D297353CC}">
              <c16:uniqueId val="{00000008-368F-4FCE-A4E5-022A2F7D6F3C}"/>
            </c:ext>
          </c:extLst>
        </c:ser>
        <c:ser>
          <c:idx val="9"/>
          <c:order val="9"/>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Plot'!$D$75:$R$75</c:f>
              <c:numCache>
                <c:formatCode>0.0</c:formatCode>
                <c:ptCount val="15"/>
                <c:pt idx="0">
                  <c:v>70.967741935483872</c:v>
                </c:pt>
                <c:pt idx="1">
                  <c:v>53.341584158415841</c:v>
                </c:pt>
                <c:pt idx="2">
                  <c:v>42.786885245901637</c:v>
                </c:pt>
                <c:pt idx="3">
                  <c:v>32.833333333333336</c:v>
                </c:pt>
                <c:pt idx="4">
                  <c:v>18.974358974358974</c:v>
                </c:pt>
                <c:pt idx="5">
                  <c:v>10.748299319727892</c:v>
                </c:pt>
                <c:pt idx="6">
                  <c:v>13.05019305019305</c:v>
                </c:pt>
                <c:pt idx="7">
                  <c:v>10.548523206751055</c:v>
                </c:pt>
                <c:pt idx="8">
                  <c:v>9.658385093167702</c:v>
                </c:pt>
                <c:pt idx="9">
                  <c:v>9.7493036211699149</c:v>
                </c:pt>
                <c:pt idx="10">
                  <c:v>9.761904761904761</c:v>
                </c:pt>
                <c:pt idx="11">
                  <c:v>9.567901234567902</c:v>
                </c:pt>
                <c:pt idx="12">
                  <c:v>11.004784688995215</c:v>
                </c:pt>
                <c:pt idx="13">
                  <c:v>10.559006211180126</c:v>
                </c:pt>
                <c:pt idx="14">
                  <c:v>8.9523809523809526</c:v>
                </c:pt>
              </c:numCache>
            </c:numRef>
          </c:val>
          <c:smooth val="0"/>
          <c:extLst>
            <c:ext xmlns:c16="http://schemas.microsoft.com/office/drawing/2014/chart" uri="{C3380CC4-5D6E-409C-BE32-E72D297353CC}">
              <c16:uniqueId val="{00000009-368F-4FCE-A4E5-022A2F7D6F3C}"/>
            </c:ext>
          </c:extLst>
        </c:ser>
        <c:ser>
          <c:idx val="10"/>
          <c:order val="10"/>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Plot'!$D$76:$R$76</c:f>
              <c:numCache>
                <c:formatCode>0.0</c:formatCode>
                <c:ptCount val="15"/>
                <c:pt idx="0">
                  <c:v>70.322580645161295</c:v>
                </c:pt>
                <c:pt idx="1">
                  <c:v>58.292079207920793</c:v>
                </c:pt>
                <c:pt idx="2">
                  <c:v>43.770491803278688</c:v>
                </c:pt>
                <c:pt idx="3">
                  <c:v>34.333333333333336</c:v>
                </c:pt>
                <c:pt idx="4">
                  <c:v>21.025641025641022</c:v>
                </c:pt>
                <c:pt idx="5">
                  <c:v>11.700680272108844</c:v>
                </c:pt>
                <c:pt idx="6">
                  <c:v>15.405405405405405</c:v>
                </c:pt>
                <c:pt idx="7">
                  <c:v>13.291139240506331</c:v>
                </c:pt>
                <c:pt idx="8">
                  <c:v>12.080745341614907</c:v>
                </c:pt>
                <c:pt idx="9">
                  <c:v>11.838440111420612</c:v>
                </c:pt>
                <c:pt idx="10">
                  <c:v>12.571428571428573</c:v>
                </c:pt>
                <c:pt idx="11">
                  <c:v>12.654320987654321</c:v>
                </c:pt>
                <c:pt idx="12">
                  <c:v>12.918660287081341</c:v>
                </c:pt>
                <c:pt idx="13">
                  <c:v>13.043478260869565</c:v>
                </c:pt>
                <c:pt idx="14">
                  <c:v>11.238095238095239</c:v>
                </c:pt>
              </c:numCache>
            </c:numRef>
          </c:val>
          <c:smooth val="0"/>
          <c:extLst>
            <c:ext xmlns:c16="http://schemas.microsoft.com/office/drawing/2014/chart" uri="{C3380CC4-5D6E-409C-BE32-E72D297353CC}">
              <c16:uniqueId val="{0000000A-368F-4FCE-A4E5-022A2F7D6F3C}"/>
            </c:ext>
          </c:extLst>
        </c:ser>
        <c:ser>
          <c:idx val="11"/>
          <c:order val="11"/>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Plot'!$D$77:$R$77</c:f>
              <c:numCache>
                <c:formatCode>0.0</c:formatCode>
                <c:ptCount val="15"/>
                <c:pt idx="0">
                  <c:v>94.838709677419345</c:v>
                </c:pt>
                <c:pt idx="1">
                  <c:v>70.668316831683171</c:v>
                </c:pt>
                <c:pt idx="2">
                  <c:v>57.459016393442624</c:v>
                </c:pt>
                <c:pt idx="3">
                  <c:v>44.833333333333336</c:v>
                </c:pt>
                <c:pt idx="4">
                  <c:v>24.615384615384613</c:v>
                </c:pt>
                <c:pt idx="5">
                  <c:v>14.013605442176871</c:v>
                </c:pt>
                <c:pt idx="6">
                  <c:v>17.104247104247104</c:v>
                </c:pt>
                <c:pt idx="7">
                  <c:v>13.291139240506331</c:v>
                </c:pt>
                <c:pt idx="8">
                  <c:v>11.459627329192546</c:v>
                </c:pt>
                <c:pt idx="9">
                  <c:v>10.863509749303621</c:v>
                </c:pt>
                <c:pt idx="10">
                  <c:v>11.190476190476192</c:v>
                </c:pt>
                <c:pt idx="11">
                  <c:v>10.493827160493829</c:v>
                </c:pt>
                <c:pt idx="12">
                  <c:v>11.483253588516746</c:v>
                </c:pt>
                <c:pt idx="13">
                  <c:v>10.869565217391305</c:v>
                </c:pt>
                <c:pt idx="14">
                  <c:v>10.285714285714286</c:v>
                </c:pt>
              </c:numCache>
            </c:numRef>
          </c:val>
          <c:smooth val="0"/>
          <c:extLst>
            <c:ext xmlns:c16="http://schemas.microsoft.com/office/drawing/2014/chart" uri="{C3380CC4-5D6E-409C-BE32-E72D297353CC}">
              <c16:uniqueId val="{0000000B-368F-4FCE-A4E5-022A2F7D6F3C}"/>
            </c:ext>
          </c:extLst>
        </c:ser>
        <c:ser>
          <c:idx val="12"/>
          <c:order val="12"/>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Plot'!$D$78:$R$78</c:f>
              <c:numCache>
                <c:formatCode>0.0</c:formatCode>
                <c:ptCount val="15"/>
                <c:pt idx="0">
                  <c:v>56.774193548387103</c:v>
                </c:pt>
                <c:pt idx="1">
                  <c:v>43.06930693069306</c:v>
                </c:pt>
                <c:pt idx="2">
                  <c:v>36.639344262295083</c:v>
                </c:pt>
                <c:pt idx="3">
                  <c:v>29.666666666666668</c:v>
                </c:pt>
                <c:pt idx="4">
                  <c:v>16.923076923076923</c:v>
                </c:pt>
                <c:pt idx="5">
                  <c:v>10.748299319727892</c:v>
                </c:pt>
                <c:pt idx="6">
                  <c:v>12.625482625482626</c:v>
                </c:pt>
                <c:pt idx="7">
                  <c:v>10.337552742616033</c:v>
                </c:pt>
                <c:pt idx="8">
                  <c:v>9.8136645962732914</c:v>
                </c:pt>
                <c:pt idx="9">
                  <c:v>9.3314763231197766</c:v>
                </c:pt>
                <c:pt idx="10">
                  <c:v>10.714285714285715</c:v>
                </c:pt>
                <c:pt idx="11">
                  <c:v>11.111111111111111</c:v>
                </c:pt>
                <c:pt idx="12">
                  <c:v>12.440191387559809</c:v>
                </c:pt>
                <c:pt idx="13">
                  <c:v>13.043478260869565</c:v>
                </c:pt>
                <c:pt idx="14">
                  <c:v>8.9999999999999982</c:v>
                </c:pt>
              </c:numCache>
            </c:numRef>
          </c:val>
          <c:smooth val="0"/>
          <c:extLst>
            <c:ext xmlns:c16="http://schemas.microsoft.com/office/drawing/2014/chart" uri="{C3380CC4-5D6E-409C-BE32-E72D297353CC}">
              <c16:uniqueId val="{0000000C-368F-4FCE-A4E5-022A2F7D6F3C}"/>
            </c:ext>
          </c:extLst>
        </c:ser>
        <c:ser>
          <c:idx val="13"/>
          <c:order val="13"/>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Plot'!$D$79:$R$79</c:f>
              <c:numCache>
                <c:formatCode>0.0</c:formatCode>
                <c:ptCount val="15"/>
                <c:pt idx="0">
                  <c:v>91.935483870967744</c:v>
                </c:pt>
                <c:pt idx="1">
                  <c:v>69.801980198019791</c:v>
                </c:pt>
                <c:pt idx="2">
                  <c:v>56.803278688524593</c:v>
                </c:pt>
                <c:pt idx="3">
                  <c:v>44.666666666666671</c:v>
                </c:pt>
                <c:pt idx="4">
                  <c:v>24.615384615384613</c:v>
                </c:pt>
                <c:pt idx="5">
                  <c:v>14.829931972789117</c:v>
                </c:pt>
                <c:pt idx="6">
                  <c:v>17.799227799227801</c:v>
                </c:pt>
                <c:pt idx="7">
                  <c:v>14.345991561181437</c:v>
                </c:pt>
                <c:pt idx="8">
                  <c:v>12.732919254658384</c:v>
                </c:pt>
                <c:pt idx="9">
                  <c:v>12.116991643454039</c:v>
                </c:pt>
                <c:pt idx="10">
                  <c:v>12.761904761904763</c:v>
                </c:pt>
                <c:pt idx="11">
                  <c:v>12.037037037037038</c:v>
                </c:pt>
                <c:pt idx="12">
                  <c:v>11.961722488038278</c:v>
                </c:pt>
                <c:pt idx="13">
                  <c:v>11.801242236024844</c:v>
                </c:pt>
                <c:pt idx="14">
                  <c:v>11.38095238095238</c:v>
                </c:pt>
              </c:numCache>
            </c:numRef>
          </c:val>
          <c:smooth val="0"/>
          <c:extLst>
            <c:ext xmlns:c16="http://schemas.microsoft.com/office/drawing/2014/chart" uri="{C3380CC4-5D6E-409C-BE32-E72D297353CC}">
              <c16:uniqueId val="{0000000D-368F-4FCE-A4E5-022A2F7D6F3C}"/>
            </c:ext>
          </c:extLst>
        </c:ser>
        <c:ser>
          <c:idx val="14"/>
          <c:order val="14"/>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Plot'!$D$80:$R$80</c:f>
              <c:numCache>
                <c:formatCode>0.0</c:formatCode>
                <c:ptCount val="15"/>
                <c:pt idx="0">
                  <c:v>85.806451612903231</c:v>
                </c:pt>
                <c:pt idx="1">
                  <c:v>63.613861386138609</c:v>
                </c:pt>
                <c:pt idx="2">
                  <c:v>51.06557377049181</c:v>
                </c:pt>
                <c:pt idx="3">
                  <c:v>39.666666666666671</c:v>
                </c:pt>
                <c:pt idx="4">
                  <c:v>22.564102564102566</c:v>
                </c:pt>
                <c:pt idx="5">
                  <c:v>12.789115646258503</c:v>
                </c:pt>
                <c:pt idx="6">
                  <c:v>16.602316602316602</c:v>
                </c:pt>
                <c:pt idx="7">
                  <c:v>13.291139240506331</c:v>
                </c:pt>
                <c:pt idx="8">
                  <c:v>11.055900621118012</c:v>
                </c:pt>
                <c:pt idx="9">
                  <c:v>9.8885793871866294</c:v>
                </c:pt>
                <c:pt idx="10">
                  <c:v>11</c:v>
                </c:pt>
                <c:pt idx="11">
                  <c:v>10.802469135802468</c:v>
                </c:pt>
                <c:pt idx="12">
                  <c:v>11.004784688995215</c:v>
                </c:pt>
                <c:pt idx="13">
                  <c:v>11.180124223602483</c:v>
                </c:pt>
                <c:pt idx="14">
                  <c:v>9.761904761904761</c:v>
                </c:pt>
              </c:numCache>
            </c:numRef>
          </c:val>
          <c:smooth val="0"/>
          <c:extLst>
            <c:ext xmlns:c16="http://schemas.microsoft.com/office/drawing/2014/chart" uri="{C3380CC4-5D6E-409C-BE32-E72D297353CC}">
              <c16:uniqueId val="{0000000E-368F-4FCE-A4E5-022A2F7D6F3C}"/>
            </c:ext>
          </c:extLst>
        </c:ser>
        <c:ser>
          <c:idx val="15"/>
          <c:order val="15"/>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Plot'!$D$81:$R$81</c:f>
              <c:numCache>
                <c:formatCode>0.0</c:formatCode>
                <c:ptCount val="15"/>
                <c:pt idx="0">
                  <c:v>86.129032258064512</c:v>
                </c:pt>
                <c:pt idx="1">
                  <c:v>65.099009900990097</c:v>
                </c:pt>
                <c:pt idx="2">
                  <c:v>53.278688524590166</c:v>
                </c:pt>
                <c:pt idx="3">
                  <c:v>41.5</c:v>
                </c:pt>
                <c:pt idx="4">
                  <c:v>24.615384615384613</c:v>
                </c:pt>
                <c:pt idx="5">
                  <c:v>13.877551020408164</c:v>
                </c:pt>
                <c:pt idx="6">
                  <c:v>16.91119691119691</c:v>
                </c:pt>
                <c:pt idx="7">
                  <c:v>13.502109704641351</c:v>
                </c:pt>
                <c:pt idx="8">
                  <c:v>12.639751552795031</c:v>
                </c:pt>
                <c:pt idx="9">
                  <c:v>12.256267409470752</c:v>
                </c:pt>
                <c:pt idx="10">
                  <c:v>12.047619047619047</c:v>
                </c:pt>
                <c:pt idx="11">
                  <c:v>12.654320987654321</c:v>
                </c:pt>
                <c:pt idx="12">
                  <c:v>13.39712918660287</c:v>
                </c:pt>
                <c:pt idx="13">
                  <c:v>12.732919254658384</c:v>
                </c:pt>
                <c:pt idx="14">
                  <c:v>11.428571428571429</c:v>
                </c:pt>
              </c:numCache>
            </c:numRef>
          </c:val>
          <c:smooth val="0"/>
          <c:extLst>
            <c:ext xmlns:c16="http://schemas.microsoft.com/office/drawing/2014/chart" uri="{C3380CC4-5D6E-409C-BE32-E72D297353CC}">
              <c16:uniqueId val="{0000000F-368F-4FCE-A4E5-022A2F7D6F3C}"/>
            </c:ext>
          </c:extLst>
        </c:ser>
        <c:ser>
          <c:idx val="16"/>
          <c:order val="16"/>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Plot'!$D$82:$R$82</c:f>
              <c:numCache>
                <c:formatCode>0.0</c:formatCode>
                <c:ptCount val="15"/>
                <c:pt idx="0">
                  <c:v>69.677419354838719</c:v>
                </c:pt>
                <c:pt idx="1">
                  <c:v>51.856435643564353</c:v>
                </c:pt>
                <c:pt idx="2">
                  <c:v>41.311475409836063</c:v>
                </c:pt>
                <c:pt idx="3">
                  <c:v>33</c:v>
                </c:pt>
                <c:pt idx="4">
                  <c:v>19.487179487179485</c:v>
                </c:pt>
                <c:pt idx="5">
                  <c:v>11.428571428571429</c:v>
                </c:pt>
                <c:pt idx="6">
                  <c:v>13.8996138996139</c:v>
                </c:pt>
                <c:pt idx="7">
                  <c:v>12.025316455696203</c:v>
                </c:pt>
                <c:pt idx="8">
                  <c:v>11.304347826086957</c:v>
                </c:pt>
                <c:pt idx="9">
                  <c:v>10.863509749303621</c:v>
                </c:pt>
                <c:pt idx="10">
                  <c:v>11.619047619047619</c:v>
                </c:pt>
                <c:pt idx="11">
                  <c:v>11.728395061728396</c:v>
                </c:pt>
                <c:pt idx="12">
                  <c:v>12.918660287081341</c:v>
                </c:pt>
                <c:pt idx="13">
                  <c:v>13.354037267080745</c:v>
                </c:pt>
                <c:pt idx="14">
                  <c:v>10.666666666666666</c:v>
                </c:pt>
              </c:numCache>
            </c:numRef>
          </c:val>
          <c:smooth val="0"/>
          <c:extLst>
            <c:ext xmlns:c16="http://schemas.microsoft.com/office/drawing/2014/chart" uri="{C3380CC4-5D6E-409C-BE32-E72D297353CC}">
              <c16:uniqueId val="{00000010-368F-4FCE-A4E5-022A2F7D6F3C}"/>
            </c:ext>
          </c:extLst>
        </c:ser>
        <c:ser>
          <c:idx val="17"/>
          <c:order val="17"/>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Plot'!$D$83:$R$83</c:f>
              <c:numCache>
                <c:formatCode>0.0</c:formatCode>
                <c:ptCount val="15"/>
                <c:pt idx="0">
                  <c:v>44.516129032258064</c:v>
                </c:pt>
                <c:pt idx="1">
                  <c:v>33.292079207920786</c:v>
                </c:pt>
                <c:pt idx="2">
                  <c:v>26.721311475409834</c:v>
                </c:pt>
                <c:pt idx="3">
                  <c:v>20.833333333333336</c:v>
                </c:pt>
                <c:pt idx="4">
                  <c:v>11.794871794871794</c:v>
                </c:pt>
                <c:pt idx="5">
                  <c:v>7.3469387755102051</c:v>
                </c:pt>
                <c:pt idx="6">
                  <c:v>8.494208494208495</c:v>
                </c:pt>
                <c:pt idx="7">
                  <c:v>7.3839662447257384</c:v>
                </c:pt>
                <c:pt idx="8">
                  <c:v>6.2111801242236027</c:v>
                </c:pt>
                <c:pt idx="9">
                  <c:v>6.2674094707520887</c:v>
                </c:pt>
                <c:pt idx="10">
                  <c:v>6.4285714285714288</c:v>
                </c:pt>
                <c:pt idx="11">
                  <c:v>6.4814814814814818</c:v>
                </c:pt>
                <c:pt idx="12">
                  <c:v>6.6985645933014348</c:v>
                </c:pt>
                <c:pt idx="13">
                  <c:v>6.8322981366459627</c:v>
                </c:pt>
                <c:pt idx="14">
                  <c:v>5.7619047619047619</c:v>
                </c:pt>
              </c:numCache>
            </c:numRef>
          </c:val>
          <c:smooth val="0"/>
          <c:extLst>
            <c:ext xmlns:c16="http://schemas.microsoft.com/office/drawing/2014/chart" uri="{C3380CC4-5D6E-409C-BE32-E72D297353CC}">
              <c16:uniqueId val="{00000011-368F-4FCE-A4E5-022A2F7D6F3C}"/>
            </c:ext>
          </c:extLst>
        </c:ser>
        <c:ser>
          <c:idx val="18"/>
          <c:order val="18"/>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Plot'!$D$84:$R$84</c:f>
              <c:numCache>
                <c:formatCode>0.0</c:formatCode>
                <c:ptCount val="15"/>
                <c:pt idx="0">
                  <c:v>65.806451612903217</c:v>
                </c:pt>
                <c:pt idx="1">
                  <c:v>50.618811881188115</c:v>
                </c:pt>
                <c:pt idx="2">
                  <c:v>39.672131147540981</c:v>
                </c:pt>
                <c:pt idx="3">
                  <c:v>30.666666666666664</c:v>
                </c:pt>
                <c:pt idx="4">
                  <c:v>17.948717948717949</c:v>
                </c:pt>
                <c:pt idx="5">
                  <c:v>9.795918367346939</c:v>
                </c:pt>
                <c:pt idx="6">
                  <c:v>12.702702702702702</c:v>
                </c:pt>
                <c:pt idx="7">
                  <c:v>11.603375527426161</c:v>
                </c:pt>
                <c:pt idx="8">
                  <c:v>11.24223602484472</c:v>
                </c:pt>
                <c:pt idx="9">
                  <c:v>11.699164345403899</c:v>
                </c:pt>
                <c:pt idx="10">
                  <c:v>14.047619047619049</c:v>
                </c:pt>
                <c:pt idx="11">
                  <c:v>15.4320987654321</c:v>
                </c:pt>
                <c:pt idx="12">
                  <c:v>19.138755980861244</c:v>
                </c:pt>
                <c:pt idx="13">
                  <c:v>20.80745341614907</c:v>
                </c:pt>
                <c:pt idx="14">
                  <c:v>11.142857142857142</c:v>
                </c:pt>
              </c:numCache>
            </c:numRef>
          </c:val>
          <c:smooth val="0"/>
          <c:extLst>
            <c:ext xmlns:c16="http://schemas.microsoft.com/office/drawing/2014/chart" uri="{C3380CC4-5D6E-409C-BE32-E72D297353CC}">
              <c16:uniqueId val="{00000012-368F-4FCE-A4E5-022A2F7D6F3C}"/>
            </c:ext>
          </c:extLst>
        </c:ser>
        <c:ser>
          <c:idx val="19"/>
          <c:order val="19"/>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Plot'!$D$85:$R$85</c:f>
              <c:numCache>
                <c:formatCode>0.0</c:formatCode>
                <c:ptCount val="15"/>
                <c:pt idx="0">
                  <c:v>80.322580645161281</c:v>
                </c:pt>
                <c:pt idx="1">
                  <c:v>59.405940594059402</c:v>
                </c:pt>
                <c:pt idx="2">
                  <c:v>49.098360655737707</c:v>
                </c:pt>
                <c:pt idx="3">
                  <c:v>38.500000000000007</c:v>
                </c:pt>
                <c:pt idx="4">
                  <c:v>23.076923076923077</c:v>
                </c:pt>
                <c:pt idx="5">
                  <c:v>13.469387755102041</c:v>
                </c:pt>
                <c:pt idx="6">
                  <c:v>16.216216216216218</c:v>
                </c:pt>
                <c:pt idx="7">
                  <c:v>13.080168776371309</c:v>
                </c:pt>
                <c:pt idx="8">
                  <c:v>12.298136645962732</c:v>
                </c:pt>
                <c:pt idx="9">
                  <c:v>11.699164345403899</c:v>
                </c:pt>
                <c:pt idx="10">
                  <c:v>11.619047619047619</c:v>
                </c:pt>
                <c:pt idx="11">
                  <c:v>11.728395061728396</c:v>
                </c:pt>
                <c:pt idx="12">
                  <c:v>11.961722488038278</c:v>
                </c:pt>
                <c:pt idx="13">
                  <c:v>11.490683229813664</c:v>
                </c:pt>
                <c:pt idx="14">
                  <c:v>10.904761904761903</c:v>
                </c:pt>
              </c:numCache>
            </c:numRef>
          </c:val>
          <c:smooth val="0"/>
          <c:extLst>
            <c:ext xmlns:c16="http://schemas.microsoft.com/office/drawing/2014/chart" uri="{C3380CC4-5D6E-409C-BE32-E72D297353CC}">
              <c16:uniqueId val="{00000013-368F-4FCE-A4E5-022A2F7D6F3C}"/>
            </c:ext>
          </c:extLst>
        </c:ser>
        <c:ser>
          <c:idx val="20"/>
          <c:order val="20"/>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Plot'!$D$86:$R$86</c:f>
              <c:numCache>
                <c:formatCode>0.0</c:formatCode>
                <c:ptCount val="15"/>
                <c:pt idx="0">
                  <c:v>61.935483870967737</c:v>
                </c:pt>
                <c:pt idx="1">
                  <c:v>46.410891089108908</c:v>
                </c:pt>
                <c:pt idx="2">
                  <c:v>39.344262295081968</c:v>
                </c:pt>
                <c:pt idx="3">
                  <c:v>31.166666666666668</c:v>
                </c:pt>
                <c:pt idx="4">
                  <c:v>17.948717948717949</c:v>
                </c:pt>
                <c:pt idx="5">
                  <c:v>10.748299319727892</c:v>
                </c:pt>
                <c:pt idx="6">
                  <c:v>13.55212355212355</c:v>
                </c:pt>
                <c:pt idx="7">
                  <c:v>12.025316455696203</c:v>
                </c:pt>
                <c:pt idx="8">
                  <c:v>10.77639751552795</c:v>
                </c:pt>
                <c:pt idx="9">
                  <c:v>11.142061281337048</c:v>
                </c:pt>
                <c:pt idx="10">
                  <c:v>11.619047619047619</c:v>
                </c:pt>
                <c:pt idx="11">
                  <c:v>10.802469135802468</c:v>
                </c:pt>
                <c:pt idx="12">
                  <c:v>12.440191387559809</c:v>
                </c:pt>
                <c:pt idx="13">
                  <c:v>12.111801242236025</c:v>
                </c:pt>
                <c:pt idx="14">
                  <c:v>9.9523809523809508</c:v>
                </c:pt>
              </c:numCache>
            </c:numRef>
          </c:val>
          <c:smooth val="0"/>
          <c:extLst>
            <c:ext xmlns:c16="http://schemas.microsoft.com/office/drawing/2014/chart" uri="{C3380CC4-5D6E-409C-BE32-E72D297353CC}">
              <c16:uniqueId val="{00000014-368F-4FCE-A4E5-022A2F7D6F3C}"/>
            </c:ext>
          </c:extLst>
        </c:ser>
        <c:ser>
          <c:idx val="21"/>
          <c:order val="21"/>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Plot'!$D$87:$R$87</c:f>
              <c:numCache>
                <c:formatCode>0.0</c:formatCode>
                <c:ptCount val="15"/>
                <c:pt idx="0">
                  <c:v>75.483870967741936</c:v>
                </c:pt>
                <c:pt idx="1">
                  <c:v>55.321782178217823</c:v>
                </c:pt>
                <c:pt idx="2">
                  <c:v>44.918032786885249</c:v>
                </c:pt>
                <c:pt idx="3">
                  <c:v>34.5</c:v>
                </c:pt>
                <c:pt idx="4">
                  <c:v>19.487179487179485</c:v>
                </c:pt>
                <c:pt idx="5">
                  <c:v>10.34013605442177</c:v>
                </c:pt>
                <c:pt idx="6">
                  <c:v>13.281853281853282</c:v>
                </c:pt>
                <c:pt idx="7">
                  <c:v>9.7046413502109719</c:v>
                </c:pt>
                <c:pt idx="8">
                  <c:v>8.0434782608695645</c:v>
                </c:pt>
                <c:pt idx="9">
                  <c:v>8.0779944289693582</c:v>
                </c:pt>
                <c:pt idx="10">
                  <c:v>8.3333333333333339</c:v>
                </c:pt>
                <c:pt idx="11">
                  <c:v>7.4074074074074074</c:v>
                </c:pt>
                <c:pt idx="12">
                  <c:v>9.0909090909090917</c:v>
                </c:pt>
                <c:pt idx="13">
                  <c:v>9.316770186335404</c:v>
                </c:pt>
                <c:pt idx="14">
                  <c:v>7.3809523809523805</c:v>
                </c:pt>
              </c:numCache>
            </c:numRef>
          </c:val>
          <c:smooth val="0"/>
          <c:extLst>
            <c:ext xmlns:c16="http://schemas.microsoft.com/office/drawing/2014/chart" uri="{C3380CC4-5D6E-409C-BE32-E72D297353CC}">
              <c16:uniqueId val="{00000015-368F-4FCE-A4E5-022A2F7D6F3C}"/>
            </c:ext>
          </c:extLst>
        </c:ser>
        <c:ser>
          <c:idx val="22"/>
          <c:order val="22"/>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Plot'!$D$88:$R$88</c:f>
              <c:numCache>
                <c:formatCode>0.0</c:formatCode>
                <c:ptCount val="15"/>
                <c:pt idx="0">
                  <c:v>89.032258064516128</c:v>
                </c:pt>
                <c:pt idx="1">
                  <c:v>68.811881188118804</c:v>
                </c:pt>
                <c:pt idx="2">
                  <c:v>57.213114754098363</c:v>
                </c:pt>
                <c:pt idx="3">
                  <c:v>45.333333333333336</c:v>
                </c:pt>
                <c:pt idx="4">
                  <c:v>26.666666666666668</c:v>
                </c:pt>
                <c:pt idx="5">
                  <c:v>15.102040816326532</c:v>
                </c:pt>
                <c:pt idx="6">
                  <c:v>18.262548262548265</c:v>
                </c:pt>
                <c:pt idx="7">
                  <c:v>14.978902953586498</c:v>
                </c:pt>
                <c:pt idx="8">
                  <c:v>13.478260869565217</c:v>
                </c:pt>
                <c:pt idx="9">
                  <c:v>12.395543175487465</c:v>
                </c:pt>
                <c:pt idx="10">
                  <c:v>12.904761904761905</c:v>
                </c:pt>
                <c:pt idx="11">
                  <c:v>12.037037037037038</c:v>
                </c:pt>
                <c:pt idx="12">
                  <c:v>12.918660287081341</c:v>
                </c:pt>
                <c:pt idx="13">
                  <c:v>12.422360248447205</c:v>
                </c:pt>
                <c:pt idx="14">
                  <c:v>11.666666666666666</c:v>
                </c:pt>
              </c:numCache>
            </c:numRef>
          </c:val>
          <c:smooth val="0"/>
          <c:extLst>
            <c:ext xmlns:c16="http://schemas.microsoft.com/office/drawing/2014/chart" uri="{C3380CC4-5D6E-409C-BE32-E72D297353CC}">
              <c16:uniqueId val="{00000016-368F-4FCE-A4E5-022A2F7D6F3C}"/>
            </c:ext>
          </c:extLst>
        </c:ser>
        <c:ser>
          <c:idx val="23"/>
          <c:order val="23"/>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Plot'!$D$89:$R$89</c:f>
              <c:numCache>
                <c:formatCode>0.0</c:formatCode>
                <c:ptCount val="15"/>
                <c:pt idx="0">
                  <c:v>73.870967741935473</c:v>
                </c:pt>
                <c:pt idx="1">
                  <c:v>55.569306930693067</c:v>
                </c:pt>
                <c:pt idx="2">
                  <c:v>47.049180327868854</c:v>
                </c:pt>
                <c:pt idx="3">
                  <c:v>36.666666666666671</c:v>
                </c:pt>
                <c:pt idx="4">
                  <c:v>20.512820512820511</c:v>
                </c:pt>
                <c:pt idx="5">
                  <c:v>12.108843537414966</c:v>
                </c:pt>
                <c:pt idx="6">
                  <c:v>14.671814671814671</c:v>
                </c:pt>
                <c:pt idx="7">
                  <c:v>12.236286919831223</c:v>
                </c:pt>
                <c:pt idx="8">
                  <c:v>10.77639751552795</c:v>
                </c:pt>
                <c:pt idx="9">
                  <c:v>10.445682451253482</c:v>
                </c:pt>
                <c:pt idx="10">
                  <c:v>11.380952380952381</c:v>
                </c:pt>
                <c:pt idx="11">
                  <c:v>10.802469135802468</c:v>
                </c:pt>
                <c:pt idx="12">
                  <c:v>11.961722488038278</c:v>
                </c:pt>
                <c:pt idx="13">
                  <c:v>11.801242236024844</c:v>
                </c:pt>
                <c:pt idx="14">
                  <c:v>9.7142857142857135</c:v>
                </c:pt>
              </c:numCache>
            </c:numRef>
          </c:val>
          <c:smooth val="0"/>
          <c:extLst>
            <c:ext xmlns:c16="http://schemas.microsoft.com/office/drawing/2014/chart" uri="{C3380CC4-5D6E-409C-BE32-E72D297353CC}">
              <c16:uniqueId val="{00000017-368F-4FCE-A4E5-022A2F7D6F3C}"/>
            </c:ext>
          </c:extLst>
        </c:ser>
        <c:ser>
          <c:idx val="24"/>
          <c:order val="24"/>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Plot'!$D$90:$R$90</c:f>
              <c:numCache>
                <c:formatCode>0.0</c:formatCode>
                <c:ptCount val="15"/>
                <c:pt idx="0">
                  <c:v>60.645161290322584</c:v>
                </c:pt>
                <c:pt idx="1">
                  <c:v>45.049504950495042</c:v>
                </c:pt>
                <c:pt idx="2">
                  <c:v>39.42622950819672</c:v>
                </c:pt>
                <c:pt idx="3">
                  <c:v>30.333333333333332</c:v>
                </c:pt>
                <c:pt idx="4">
                  <c:v>17.948717948717949</c:v>
                </c:pt>
                <c:pt idx="5">
                  <c:v>11.700680272108844</c:v>
                </c:pt>
                <c:pt idx="6">
                  <c:v>12.586872586872586</c:v>
                </c:pt>
                <c:pt idx="7">
                  <c:v>10.548523206751055</c:v>
                </c:pt>
                <c:pt idx="8">
                  <c:v>9.7515527950310563</c:v>
                </c:pt>
                <c:pt idx="9">
                  <c:v>9.1922005571030638</c:v>
                </c:pt>
                <c:pt idx="10">
                  <c:v>9.9523809523809526</c:v>
                </c:pt>
                <c:pt idx="11">
                  <c:v>9.567901234567902</c:v>
                </c:pt>
                <c:pt idx="12">
                  <c:v>10.047846889952154</c:v>
                </c:pt>
                <c:pt idx="13">
                  <c:v>9.937888198757765</c:v>
                </c:pt>
                <c:pt idx="14">
                  <c:v>8.4761904761904763</c:v>
                </c:pt>
              </c:numCache>
            </c:numRef>
          </c:val>
          <c:smooth val="0"/>
          <c:extLst>
            <c:ext xmlns:c16="http://schemas.microsoft.com/office/drawing/2014/chart" uri="{C3380CC4-5D6E-409C-BE32-E72D297353CC}">
              <c16:uniqueId val="{00000018-368F-4FCE-A4E5-022A2F7D6F3C}"/>
            </c:ext>
          </c:extLst>
        </c:ser>
        <c:ser>
          <c:idx val="25"/>
          <c:order val="25"/>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Plot'!$D$91:$R$91</c:f>
              <c:numCache>
                <c:formatCode>0.0</c:formatCode>
                <c:ptCount val="15"/>
                <c:pt idx="0">
                  <c:v>63.225806451612911</c:v>
                </c:pt>
                <c:pt idx="1">
                  <c:v>46.534653465346537</c:v>
                </c:pt>
                <c:pt idx="2">
                  <c:v>35.983606557377044</c:v>
                </c:pt>
                <c:pt idx="3">
                  <c:v>27.666666666666671</c:v>
                </c:pt>
                <c:pt idx="4">
                  <c:v>15.384615384615383</c:v>
                </c:pt>
                <c:pt idx="5">
                  <c:v>8.8435374149659864</c:v>
                </c:pt>
                <c:pt idx="6">
                  <c:v>10.888030888030887</c:v>
                </c:pt>
                <c:pt idx="7">
                  <c:v>9.4936708860759502</c:v>
                </c:pt>
                <c:pt idx="8">
                  <c:v>9.1304347826086953</c:v>
                </c:pt>
                <c:pt idx="9">
                  <c:v>9.3314763231197766</c:v>
                </c:pt>
                <c:pt idx="10">
                  <c:v>10.666666666666668</c:v>
                </c:pt>
                <c:pt idx="11">
                  <c:v>11.728395061728396</c:v>
                </c:pt>
                <c:pt idx="12">
                  <c:v>14.354066985645934</c:v>
                </c:pt>
                <c:pt idx="13">
                  <c:v>15.217391304347826</c:v>
                </c:pt>
                <c:pt idx="14">
                  <c:v>9.0952380952380949</c:v>
                </c:pt>
              </c:numCache>
            </c:numRef>
          </c:val>
          <c:smooth val="0"/>
          <c:extLst>
            <c:ext xmlns:c16="http://schemas.microsoft.com/office/drawing/2014/chart" uri="{C3380CC4-5D6E-409C-BE32-E72D297353CC}">
              <c16:uniqueId val="{00000019-368F-4FCE-A4E5-022A2F7D6F3C}"/>
            </c:ext>
          </c:extLst>
        </c:ser>
        <c:ser>
          <c:idx val="26"/>
          <c:order val="26"/>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Plot'!$D$92:$R$92</c:f>
              <c:numCache>
                <c:formatCode>0.0</c:formatCode>
                <c:ptCount val="15"/>
                <c:pt idx="0">
                  <c:v>67.741935483870975</c:v>
                </c:pt>
                <c:pt idx="1">
                  <c:v>51.732673267326724</c:v>
                </c:pt>
                <c:pt idx="2">
                  <c:v>43.934426229508198</c:v>
                </c:pt>
                <c:pt idx="3">
                  <c:v>35.333333333333336</c:v>
                </c:pt>
                <c:pt idx="4">
                  <c:v>20.512820512820511</c:v>
                </c:pt>
                <c:pt idx="5">
                  <c:v>10.748299319727892</c:v>
                </c:pt>
                <c:pt idx="6">
                  <c:v>13.59073359073359</c:v>
                </c:pt>
                <c:pt idx="7">
                  <c:v>11.603375527426161</c:v>
                </c:pt>
                <c:pt idx="8">
                  <c:v>9.8447204968944089</c:v>
                </c:pt>
                <c:pt idx="9">
                  <c:v>9.6100278551532021</c:v>
                </c:pt>
                <c:pt idx="10">
                  <c:v>10.571428571428573</c:v>
                </c:pt>
                <c:pt idx="11">
                  <c:v>11.419753086419753</c:v>
                </c:pt>
                <c:pt idx="12">
                  <c:v>11.961722488038278</c:v>
                </c:pt>
                <c:pt idx="13">
                  <c:v>12.111801242236025</c:v>
                </c:pt>
                <c:pt idx="14">
                  <c:v>9.1428571428571423</c:v>
                </c:pt>
              </c:numCache>
            </c:numRef>
          </c:val>
          <c:smooth val="0"/>
          <c:extLst>
            <c:ext xmlns:c16="http://schemas.microsoft.com/office/drawing/2014/chart" uri="{C3380CC4-5D6E-409C-BE32-E72D297353CC}">
              <c16:uniqueId val="{0000001A-368F-4FCE-A4E5-022A2F7D6F3C}"/>
            </c:ext>
          </c:extLst>
        </c:ser>
        <c:ser>
          <c:idx val="27"/>
          <c:order val="27"/>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Plot'!$D$93:$R$93</c:f>
              <c:numCache>
                <c:formatCode>0.0</c:formatCode>
                <c:ptCount val="15"/>
                <c:pt idx="0">
                  <c:v>87.741935483870961</c:v>
                </c:pt>
                <c:pt idx="1">
                  <c:v>70.668316831683171</c:v>
                </c:pt>
                <c:pt idx="2">
                  <c:v>62.868852459016395</c:v>
                </c:pt>
                <c:pt idx="3">
                  <c:v>52</c:v>
                </c:pt>
                <c:pt idx="4">
                  <c:v>30.769230769230766</c:v>
                </c:pt>
                <c:pt idx="5">
                  <c:v>17.687074829931973</c:v>
                </c:pt>
                <c:pt idx="6">
                  <c:v>21.351351351351351</c:v>
                </c:pt>
                <c:pt idx="7">
                  <c:v>17.510548523206751</c:v>
                </c:pt>
                <c:pt idx="8">
                  <c:v>15.3416149068323</c:v>
                </c:pt>
                <c:pt idx="9">
                  <c:v>14.623955431754874</c:v>
                </c:pt>
                <c:pt idx="10">
                  <c:v>15.714285714285714</c:v>
                </c:pt>
                <c:pt idx="11">
                  <c:v>15.740740740740742</c:v>
                </c:pt>
                <c:pt idx="12">
                  <c:v>17.703349282296653</c:v>
                </c:pt>
                <c:pt idx="13">
                  <c:v>17.39130434782609</c:v>
                </c:pt>
                <c:pt idx="14">
                  <c:v>13.714285714285714</c:v>
                </c:pt>
              </c:numCache>
            </c:numRef>
          </c:val>
          <c:smooth val="0"/>
          <c:extLst>
            <c:ext xmlns:c16="http://schemas.microsoft.com/office/drawing/2014/chart" uri="{C3380CC4-5D6E-409C-BE32-E72D297353CC}">
              <c16:uniqueId val="{0000001B-368F-4FCE-A4E5-022A2F7D6F3C}"/>
            </c:ext>
          </c:extLst>
        </c:ser>
        <c:ser>
          <c:idx val="28"/>
          <c:order val="28"/>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Plot'!$D$94:$R$94</c:f>
              <c:numCache>
                <c:formatCode>0.0</c:formatCode>
                <c:ptCount val="15"/>
                <c:pt idx="0">
                  <c:v>85.161290322580641</c:v>
                </c:pt>
                <c:pt idx="1">
                  <c:v>64.85148514851484</c:v>
                </c:pt>
                <c:pt idx="2">
                  <c:v>55.409836065573771</c:v>
                </c:pt>
                <c:pt idx="3">
                  <c:v>44.833333333333336</c:v>
                </c:pt>
                <c:pt idx="4">
                  <c:v>26.15384615384615</c:v>
                </c:pt>
                <c:pt idx="5">
                  <c:v>15.782312925170068</c:v>
                </c:pt>
                <c:pt idx="6">
                  <c:v>19.266409266409266</c:v>
                </c:pt>
                <c:pt idx="7">
                  <c:v>15.611814345991561</c:v>
                </c:pt>
                <c:pt idx="8">
                  <c:v>13.726708074534161</c:v>
                </c:pt>
                <c:pt idx="9">
                  <c:v>13.231197771587743</c:v>
                </c:pt>
                <c:pt idx="10">
                  <c:v>14.476190476190476</c:v>
                </c:pt>
                <c:pt idx="11">
                  <c:v>13.271604938271606</c:v>
                </c:pt>
                <c:pt idx="12">
                  <c:v>14.354066985645934</c:v>
                </c:pt>
                <c:pt idx="13">
                  <c:v>13.664596273291925</c:v>
                </c:pt>
                <c:pt idx="14">
                  <c:v>12.333333333333332</c:v>
                </c:pt>
              </c:numCache>
            </c:numRef>
          </c:val>
          <c:smooth val="0"/>
          <c:extLst>
            <c:ext xmlns:c16="http://schemas.microsoft.com/office/drawing/2014/chart" uri="{C3380CC4-5D6E-409C-BE32-E72D297353CC}">
              <c16:uniqueId val="{0000001C-368F-4FCE-A4E5-022A2F7D6F3C}"/>
            </c:ext>
          </c:extLst>
        </c:ser>
        <c:ser>
          <c:idx val="29"/>
          <c:order val="29"/>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Plot'!$D$95:$R$95</c:f>
              <c:numCache>
                <c:formatCode>0.0</c:formatCode>
                <c:ptCount val="15"/>
                <c:pt idx="0">
                  <c:v>153.2258064516129</c:v>
                </c:pt>
                <c:pt idx="1">
                  <c:v>124.99999999999999</c:v>
                </c:pt>
                <c:pt idx="2">
                  <c:v>89.344262295081975</c:v>
                </c:pt>
                <c:pt idx="3">
                  <c:v>63.833333333333329</c:v>
                </c:pt>
                <c:pt idx="4">
                  <c:v>37.435897435897431</c:v>
                </c:pt>
                <c:pt idx="5">
                  <c:v>19.727891156462587</c:v>
                </c:pt>
                <c:pt idx="6">
                  <c:v>24.131274131274129</c:v>
                </c:pt>
                <c:pt idx="7">
                  <c:v>22.995780590717303</c:v>
                </c:pt>
                <c:pt idx="8">
                  <c:v>21.397515527950308</c:v>
                </c:pt>
                <c:pt idx="9">
                  <c:v>20.33426183844011</c:v>
                </c:pt>
                <c:pt idx="10">
                  <c:v>19.095238095238095</c:v>
                </c:pt>
                <c:pt idx="11">
                  <c:v>20.679012345679016</c:v>
                </c:pt>
                <c:pt idx="12">
                  <c:v>19.138755980861244</c:v>
                </c:pt>
                <c:pt idx="13">
                  <c:v>19.254658385093169</c:v>
                </c:pt>
                <c:pt idx="14">
                  <c:v>15.857142857142856</c:v>
                </c:pt>
              </c:numCache>
            </c:numRef>
          </c:val>
          <c:smooth val="0"/>
          <c:extLst>
            <c:ext xmlns:c16="http://schemas.microsoft.com/office/drawing/2014/chart" uri="{C3380CC4-5D6E-409C-BE32-E72D297353CC}">
              <c16:uniqueId val="{0000001D-368F-4FCE-A4E5-022A2F7D6F3C}"/>
            </c:ext>
          </c:extLst>
        </c:ser>
        <c:ser>
          <c:idx val="30"/>
          <c:order val="30"/>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Plot'!$D$96:$R$96</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1E-368F-4FCE-A4E5-022A2F7D6F3C}"/>
            </c:ext>
          </c:extLst>
        </c:ser>
        <c:ser>
          <c:idx val="31"/>
          <c:order val="31"/>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Plot'!$D$97:$R$97</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1F-368F-4FCE-A4E5-022A2F7D6F3C}"/>
            </c:ext>
          </c:extLst>
        </c:ser>
        <c:ser>
          <c:idx val="32"/>
          <c:order val="32"/>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Plot'!$D$98:$R$98</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0-368F-4FCE-A4E5-022A2F7D6F3C}"/>
            </c:ext>
          </c:extLst>
        </c:ser>
        <c:ser>
          <c:idx val="33"/>
          <c:order val="33"/>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Plot'!$D$99:$R$99</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1-368F-4FCE-A4E5-022A2F7D6F3C}"/>
            </c:ext>
          </c:extLst>
        </c:ser>
        <c:ser>
          <c:idx val="34"/>
          <c:order val="34"/>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Plot'!$D$100:$R$100</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2-368F-4FCE-A4E5-022A2F7D6F3C}"/>
            </c:ext>
          </c:extLst>
        </c:ser>
        <c:ser>
          <c:idx val="35"/>
          <c:order val="35"/>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Plot'!$D$101:$R$101</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3-368F-4FCE-A4E5-022A2F7D6F3C}"/>
            </c:ext>
          </c:extLst>
        </c:ser>
        <c:ser>
          <c:idx val="36"/>
          <c:order val="36"/>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Plot'!$D$102:$R$102</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4-368F-4FCE-A4E5-022A2F7D6F3C}"/>
            </c:ext>
          </c:extLst>
        </c:ser>
        <c:ser>
          <c:idx val="37"/>
          <c:order val="37"/>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Plot'!$D$103:$R$103</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5-368F-4FCE-A4E5-022A2F7D6F3C}"/>
            </c:ext>
          </c:extLst>
        </c:ser>
        <c:ser>
          <c:idx val="38"/>
          <c:order val="38"/>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Plot'!$D$104:$R$104</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6-368F-4FCE-A4E5-022A2F7D6F3C}"/>
            </c:ext>
          </c:extLst>
        </c:ser>
        <c:ser>
          <c:idx val="39"/>
          <c:order val="39"/>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Plot'!$D$105:$R$105</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7-368F-4FCE-A4E5-022A2F7D6F3C}"/>
            </c:ext>
          </c:extLst>
        </c:ser>
        <c:ser>
          <c:idx val="40"/>
          <c:order val="40"/>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Plot'!$D$106:$R$106</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8-368F-4FCE-A4E5-022A2F7D6F3C}"/>
            </c:ext>
          </c:extLst>
        </c:ser>
        <c:ser>
          <c:idx val="41"/>
          <c:order val="41"/>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Plot'!$D$107:$R$107</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9-368F-4FCE-A4E5-022A2F7D6F3C}"/>
            </c:ext>
          </c:extLst>
        </c:ser>
        <c:ser>
          <c:idx val="42"/>
          <c:order val="42"/>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Plot'!$D$108:$R$108</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A-368F-4FCE-A4E5-022A2F7D6F3C}"/>
            </c:ext>
          </c:extLst>
        </c:ser>
        <c:ser>
          <c:idx val="43"/>
          <c:order val="43"/>
          <c:spPr>
            <a:ln w="12700">
              <a:solidFill>
                <a:srgbClr val="000080"/>
              </a:solidFill>
              <a:prstDash val="solid"/>
            </a:ln>
          </c:spPr>
          <c:marker>
            <c:symbol val="diamond"/>
            <c:size val="5"/>
          </c:marker>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Plot'!$D$109:$R$109</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B-368F-4FCE-A4E5-022A2F7D6F3C}"/>
            </c:ext>
          </c:extLst>
        </c:ser>
        <c:ser>
          <c:idx val="44"/>
          <c:order val="44"/>
          <c:spPr>
            <a:ln w="12700">
              <a:solidFill>
                <a:srgbClr val="FF00FF"/>
              </a:solidFill>
              <a:prstDash val="solid"/>
            </a:ln>
          </c:spPr>
          <c:marker>
            <c:symbol val="square"/>
            <c:size val="5"/>
          </c:marker>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Plot'!$D$110:$R$110</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C-368F-4FCE-A4E5-022A2F7D6F3C}"/>
            </c:ext>
          </c:extLst>
        </c:ser>
        <c:ser>
          <c:idx val="45"/>
          <c:order val="45"/>
          <c:spPr>
            <a:ln w="12700">
              <a:solidFill>
                <a:srgbClr val="FFFF00"/>
              </a:solidFill>
              <a:prstDash val="solid"/>
            </a:ln>
          </c:spPr>
          <c:marker>
            <c:symbol val="triangle"/>
            <c:size val="5"/>
          </c:marker>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Plot'!$D$111:$R$111</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D-368F-4FCE-A4E5-022A2F7D6F3C}"/>
            </c:ext>
          </c:extLst>
        </c:ser>
        <c:ser>
          <c:idx val="46"/>
          <c:order val="46"/>
          <c:spPr>
            <a:ln w="12700">
              <a:solidFill>
                <a:srgbClr val="00FFFF"/>
              </a:solidFill>
              <a:prstDash val="solid"/>
            </a:ln>
          </c:spPr>
          <c:marker>
            <c:symbol val="x"/>
            <c:size val="5"/>
          </c:marker>
          <c:cat>
            <c:strRef>
              <c:f>'MRP-22043 REE Plot'!$D$61:$R$61</c:f>
              <c:strCache>
                <c:ptCount val="15"/>
                <c:pt idx="0">
                  <c:v>La</c:v>
                </c:pt>
                <c:pt idx="1">
                  <c:v>Ce</c:v>
                </c:pt>
                <c:pt idx="2">
                  <c:v>Pr</c:v>
                </c:pt>
                <c:pt idx="3">
                  <c:v>Nd</c:v>
                </c:pt>
                <c:pt idx="4">
                  <c:v>Sm</c:v>
                </c:pt>
                <c:pt idx="5">
                  <c:v>Eu</c:v>
                </c:pt>
                <c:pt idx="6">
                  <c:v>Gd</c:v>
                </c:pt>
                <c:pt idx="7">
                  <c:v>Tb</c:v>
                </c:pt>
                <c:pt idx="8">
                  <c:v>Dy</c:v>
                </c:pt>
                <c:pt idx="9">
                  <c:v>Ho</c:v>
                </c:pt>
                <c:pt idx="10">
                  <c:v>Er</c:v>
                </c:pt>
                <c:pt idx="11">
                  <c:v>Tm</c:v>
                </c:pt>
                <c:pt idx="12">
                  <c:v>Yb</c:v>
                </c:pt>
                <c:pt idx="13">
                  <c:v>Lu</c:v>
                </c:pt>
                <c:pt idx="14">
                  <c:v>Y</c:v>
                </c:pt>
              </c:strCache>
            </c:strRef>
          </c:cat>
          <c:val>
            <c:numRef>
              <c:f>'MRP-22043 REE Plot'!$D$112:$R$112</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2E-368F-4FCE-A4E5-022A2F7D6F3C}"/>
            </c:ext>
          </c:extLst>
        </c:ser>
        <c:dLbls>
          <c:showLegendKey val="0"/>
          <c:showVal val="0"/>
          <c:showCatName val="0"/>
          <c:showSerName val="0"/>
          <c:showPercent val="0"/>
          <c:showBubbleSize val="0"/>
        </c:dLbls>
        <c:marker val="1"/>
        <c:smooth val="0"/>
        <c:axId val="876242688"/>
        <c:axId val="1"/>
      </c:lineChart>
      <c:catAx>
        <c:axId val="876242688"/>
        <c:scaling>
          <c:orientation val="minMax"/>
        </c:scaling>
        <c:delete val="0"/>
        <c:axPos val="b"/>
        <c:title>
          <c:tx>
            <c:rich>
              <a:bodyPr/>
              <a:lstStyle/>
              <a:p>
                <a:pPr>
                  <a:defRPr sz="1050" b="1" i="0" u="none" strike="noStrike" baseline="0">
                    <a:solidFill>
                      <a:srgbClr val="000000"/>
                    </a:solidFill>
                    <a:latin typeface="Arial"/>
                    <a:ea typeface="Arial"/>
                    <a:cs typeface="Arial"/>
                  </a:defRPr>
                </a:pPr>
                <a:r>
                  <a:rPr lang="en-US"/>
                  <a:t>Element</a:t>
                </a:r>
              </a:p>
            </c:rich>
          </c:tx>
          <c:layout>
            <c:manualLayout>
              <c:xMode val="edge"/>
              <c:yMode val="edge"/>
              <c:x val="0.51423873523347274"/>
              <c:y val="0.918861721232214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logBase val="10"/>
          <c:orientation val="minMax"/>
        </c:scaling>
        <c:delete val="0"/>
        <c:axPos val="l"/>
        <c:majorGridlines>
          <c:spPr>
            <a:ln w="3175">
              <a:solidFill>
                <a:srgbClr val="000000"/>
              </a:solidFill>
              <a:prstDash val="solid"/>
            </a:ln>
          </c:spPr>
        </c:majorGridlines>
        <c:title>
          <c:tx>
            <c:rich>
              <a:bodyPr/>
              <a:lstStyle/>
              <a:p>
                <a:pPr>
                  <a:defRPr sz="1050" b="1" i="0" u="none" strike="noStrike" baseline="0">
                    <a:solidFill>
                      <a:srgbClr val="000000"/>
                    </a:solidFill>
                    <a:latin typeface="Arial"/>
                    <a:ea typeface="Arial"/>
                    <a:cs typeface="Arial"/>
                  </a:defRPr>
                </a:pPr>
                <a:r>
                  <a:rPr lang="en-US"/>
                  <a:t>Chondrite Ratio</a:t>
                </a:r>
              </a:p>
            </c:rich>
          </c:tx>
          <c:layout>
            <c:manualLayout>
              <c:xMode val="edge"/>
              <c:yMode val="edge"/>
              <c:x val="1.340033500837521E-2"/>
              <c:y val="0.36184279596629371"/>
            </c:manualLayout>
          </c:layout>
          <c:overlay val="0"/>
          <c:spPr>
            <a:noFill/>
            <a:ln w="25400">
              <a:noFill/>
            </a:ln>
          </c:spPr>
        </c:title>
        <c:numFmt formatCode="0.0"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876242688"/>
        <c:crosses val="autoZero"/>
        <c:crossBetween val="between"/>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47625</xdr:colOff>
      <xdr:row>1</xdr:row>
      <xdr:rowOff>171450</xdr:rowOff>
    </xdr:to>
    <xdr:pic>
      <xdr:nvPicPr>
        <xdr:cNvPr id="2" name="Picture 2">
          <a:extLst>
            <a:ext uri="{FF2B5EF4-FFF2-40B4-BE49-F238E27FC236}">
              <a16:creationId xmlns:a16="http://schemas.microsoft.com/office/drawing/2014/main" id="{034648B0-E759-4E9D-A38C-86064D197E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90600" cy="3619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990600" cy="523875"/>
    <xdr:pic>
      <xdr:nvPicPr>
        <xdr:cNvPr id="2" name="Picture 2">
          <a:extLst>
            <a:ext uri="{FF2B5EF4-FFF2-40B4-BE49-F238E27FC236}">
              <a16:creationId xmlns:a16="http://schemas.microsoft.com/office/drawing/2014/main" id="{0D1A697E-D210-4529-AA17-F36949AB85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90600" cy="5238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47625</xdr:colOff>
      <xdr:row>1</xdr:row>
      <xdr:rowOff>171450</xdr:rowOff>
    </xdr:to>
    <xdr:pic>
      <xdr:nvPicPr>
        <xdr:cNvPr id="2" name="Picture 2">
          <a:extLst>
            <a:ext uri="{FF2B5EF4-FFF2-40B4-BE49-F238E27FC236}">
              <a16:creationId xmlns:a16="http://schemas.microsoft.com/office/drawing/2014/main" id="{9AFC27B6-A22D-4344-BBE4-1BF528E21C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90600" cy="3619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47625</xdr:colOff>
      <xdr:row>1</xdr:row>
      <xdr:rowOff>171450</xdr:rowOff>
    </xdr:to>
    <xdr:pic>
      <xdr:nvPicPr>
        <xdr:cNvPr id="2" name="Picture 2">
          <a:extLst>
            <a:ext uri="{FF2B5EF4-FFF2-40B4-BE49-F238E27FC236}">
              <a16:creationId xmlns:a16="http://schemas.microsoft.com/office/drawing/2014/main" id="{DD3E0E1C-D4F8-40DB-8334-E766820765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90600" cy="3619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47625</xdr:colOff>
      <xdr:row>2</xdr:row>
      <xdr:rowOff>9525</xdr:rowOff>
    </xdr:to>
    <xdr:pic>
      <xdr:nvPicPr>
        <xdr:cNvPr id="2" name="Picture 2">
          <a:extLst>
            <a:ext uri="{FF2B5EF4-FFF2-40B4-BE49-F238E27FC236}">
              <a16:creationId xmlns:a16="http://schemas.microsoft.com/office/drawing/2014/main" id="{25703DB3-E1C9-47BE-96F4-04CFAE2FBA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90600" cy="3619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990600" cy="361950"/>
    <xdr:pic>
      <xdr:nvPicPr>
        <xdr:cNvPr id="2" name="Picture 2">
          <a:extLst>
            <a:ext uri="{FF2B5EF4-FFF2-40B4-BE49-F238E27FC236}">
              <a16:creationId xmlns:a16="http://schemas.microsoft.com/office/drawing/2014/main" id="{AF3C28FD-E7BD-48EA-9513-B00002C75D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90600" cy="3619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oneCellAnchor>
</xdr:wsDr>
</file>

<file path=xl/drawings/drawing7.xml><?xml version="1.0" encoding="utf-8"?>
<xdr:wsDr xmlns:xdr="http://schemas.openxmlformats.org/drawingml/2006/spreadsheetDrawing" xmlns:a="http://schemas.openxmlformats.org/drawingml/2006/main">
  <xdr:twoCellAnchor>
    <xdr:from>
      <xdr:col>1</xdr:col>
      <xdr:colOff>590550</xdr:colOff>
      <xdr:row>13</xdr:row>
      <xdr:rowOff>114300</xdr:rowOff>
    </xdr:from>
    <xdr:to>
      <xdr:col>8</xdr:col>
      <xdr:colOff>552450</xdr:colOff>
      <xdr:row>40</xdr:row>
      <xdr:rowOff>85725</xdr:rowOff>
    </xdr:to>
    <xdr:graphicFrame macro="">
      <xdr:nvGraphicFramePr>
        <xdr:cNvPr id="2" name="Chart 2">
          <a:extLst>
            <a:ext uri="{FF2B5EF4-FFF2-40B4-BE49-F238E27FC236}">
              <a16:creationId xmlns:a16="http://schemas.microsoft.com/office/drawing/2014/main" id="{AE00EC33-850C-4C43-9E79-6B1AFE52E7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xdr:col>
      <xdr:colOff>590550</xdr:colOff>
      <xdr:row>13</xdr:row>
      <xdr:rowOff>114300</xdr:rowOff>
    </xdr:from>
    <xdr:to>
      <xdr:col>8</xdr:col>
      <xdr:colOff>552450</xdr:colOff>
      <xdr:row>40</xdr:row>
      <xdr:rowOff>85725</xdr:rowOff>
    </xdr:to>
    <xdr:graphicFrame macro="">
      <xdr:nvGraphicFramePr>
        <xdr:cNvPr id="2" name="Chart 2">
          <a:extLst>
            <a:ext uri="{FF2B5EF4-FFF2-40B4-BE49-F238E27FC236}">
              <a16:creationId xmlns:a16="http://schemas.microsoft.com/office/drawing/2014/main" id="{5DF4CBC3-6380-4ADF-BEDA-9265262815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xdr:col>
      <xdr:colOff>590550</xdr:colOff>
      <xdr:row>13</xdr:row>
      <xdr:rowOff>114300</xdr:rowOff>
    </xdr:from>
    <xdr:to>
      <xdr:col>8</xdr:col>
      <xdr:colOff>552450</xdr:colOff>
      <xdr:row>40</xdr:row>
      <xdr:rowOff>85725</xdr:rowOff>
    </xdr:to>
    <xdr:graphicFrame macro="">
      <xdr:nvGraphicFramePr>
        <xdr:cNvPr id="2" name="Chart 2">
          <a:extLst>
            <a:ext uri="{FF2B5EF4-FFF2-40B4-BE49-F238E27FC236}">
              <a16:creationId xmlns:a16="http://schemas.microsoft.com/office/drawing/2014/main" id="{7AEC6843-9EB0-4FD1-BD8D-F540C74711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xdr:col>
      <xdr:colOff>590550</xdr:colOff>
      <xdr:row>13</xdr:row>
      <xdr:rowOff>114300</xdr:rowOff>
    </xdr:from>
    <xdr:to>
      <xdr:col>8</xdr:col>
      <xdr:colOff>552450</xdr:colOff>
      <xdr:row>40</xdr:row>
      <xdr:rowOff>85725</xdr:rowOff>
    </xdr:to>
    <xdr:graphicFrame macro="">
      <xdr:nvGraphicFramePr>
        <xdr:cNvPr id="2" name="Chart 2">
          <a:extLst>
            <a:ext uri="{FF2B5EF4-FFF2-40B4-BE49-F238E27FC236}">
              <a16:creationId xmlns:a16="http://schemas.microsoft.com/office/drawing/2014/main" id="{4FB80092-30A7-465B-BB19-47E833557C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xdr:col>
      <xdr:colOff>590550</xdr:colOff>
      <xdr:row>13</xdr:row>
      <xdr:rowOff>114300</xdr:rowOff>
    </xdr:from>
    <xdr:to>
      <xdr:col>8</xdr:col>
      <xdr:colOff>552450</xdr:colOff>
      <xdr:row>40</xdr:row>
      <xdr:rowOff>85725</xdr:rowOff>
    </xdr:to>
    <xdr:graphicFrame macro="">
      <xdr:nvGraphicFramePr>
        <xdr:cNvPr id="2" name="Chart 2">
          <a:extLst>
            <a:ext uri="{FF2B5EF4-FFF2-40B4-BE49-F238E27FC236}">
              <a16:creationId xmlns:a16="http://schemas.microsoft.com/office/drawing/2014/main" id="{DAED4AFC-AF73-492F-B406-FD30A13349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B4537-AB11-4100-AA46-7A5717AC0BCB}">
  <dimension ref="A1:A13"/>
  <sheetViews>
    <sheetView tabSelected="1" workbookViewId="0">
      <selection activeCell="A3" sqref="A3"/>
    </sheetView>
  </sheetViews>
  <sheetFormatPr defaultRowHeight="15" x14ac:dyDescent="0.25"/>
  <cols>
    <col min="1" max="1" width="103.85546875" customWidth="1"/>
  </cols>
  <sheetData>
    <row r="1" spans="1:1" x14ac:dyDescent="0.25">
      <c r="A1" s="85" t="s">
        <v>391</v>
      </c>
    </row>
    <row r="2" spans="1:1" ht="165.75" customHeight="1" x14ac:dyDescent="0.25">
      <c r="A2" s="86" t="s">
        <v>392</v>
      </c>
    </row>
    <row r="3" spans="1:1" ht="60" x14ac:dyDescent="0.25">
      <c r="A3" s="8" t="s">
        <v>413</v>
      </c>
    </row>
    <row r="5" spans="1:1" ht="48" customHeight="1" x14ac:dyDescent="0.25">
      <c r="A5" s="86" t="s">
        <v>393</v>
      </c>
    </row>
    <row r="6" spans="1:1" ht="45" x14ac:dyDescent="0.25">
      <c r="A6" s="86" t="s">
        <v>394</v>
      </c>
    </row>
    <row r="7" spans="1:1" ht="16.5" customHeight="1" x14ac:dyDescent="0.25"/>
    <row r="8" spans="1:1" ht="49.5" customHeight="1" x14ac:dyDescent="0.25">
      <c r="A8" s="86" t="s">
        <v>395</v>
      </c>
    </row>
    <row r="9" spans="1:1" ht="16.5" customHeight="1" x14ac:dyDescent="0.25"/>
    <row r="10" spans="1:1" x14ac:dyDescent="0.25">
      <c r="A10" s="85" t="s">
        <v>396</v>
      </c>
    </row>
    <row r="11" spans="1:1" ht="75" x14ac:dyDescent="0.25">
      <c r="A11" s="8" t="s">
        <v>397</v>
      </c>
    </row>
    <row r="13" spans="1:1" ht="75" x14ac:dyDescent="0.25">
      <c r="A13" s="8" t="s">
        <v>398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31CC5-356E-43C1-9381-9D293D522CFB}">
  <dimension ref="A1:E23"/>
  <sheetViews>
    <sheetView workbookViewId="0">
      <selection activeCell="A22" sqref="A22"/>
    </sheetView>
  </sheetViews>
  <sheetFormatPr defaultRowHeight="15" x14ac:dyDescent="0.25"/>
  <cols>
    <col min="1" max="1" width="26.140625" customWidth="1"/>
    <col min="2" max="2" width="45.42578125" customWidth="1"/>
    <col min="5" max="5" width="19.42578125" style="88" customWidth="1"/>
  </cols>
  <sheetData>
    <row r="1" spans="1:2" x14ac:dyDescent="0.25">
      <c r="A1" s="87" t="s">
        <v>399</v>
      </c>
      <c r="B1" s="87" t="s">
        <v>400</v>
      </c>
    </row>
    <row r="2" spans="1:2" x14ac:dyDescent="0.25">
      <c r="A2" s="89" t="s">
        <v>0</v>
      </c>
      <c r="B2" t="s">
        <v>402</v>
      </c>
    </row>
    <row r="3" spans="1:2" x14ac:dyDescent="0.25">
      <c r="A3" s="89" t="s">
        <v>1</v>
      </c>
      <c r="B3" t="s">
        <v>407</v>
      </c>
    </row>
    <row r="4" spans="1:2" x14ac:dyDescent="0.25">
      <c r="A4" s="89" t="s">
        <v>2</v>
      </c>
      <c r="B4" t="s">
        <v>408</v>
      </c>
    </row>
    <row r="5" spans="1:2" x14ac:dyDescent="0.25">
      <c r="A5" s="89" t="s">
        <v>3</v>
      </c>
      <c r="B5" t="s">
        <v>409</v>
      </c>
    </row>
    <row r="6" spans="1:2" x14ac:dyDescent="0.25">
      <c r="A6" s="89" t="s">
        <v>4</v>
      </c>
      <c r="B6" t="s">
        <v>410</v>
      </c>
    </row>
    <row r="7" spans="1:2" x14ac:dyDescent="0.25">
      <c r="A7" s="90" t="s">
        <v>6</v>
      </c>
      <c r="B7" t="s">
        <v>411</v>
      </c>
    </row>
    <row r="8" spans="1:2" x14ac:dyDescent="0.25">
      <c r="A8" s="90" t="s">
        <v>7</v>
      </c>
      <c r="B8" t="s">
        <v>401</v>
      </c>
    </row>
    <row r="9" spans="1:2" x14ac:dyDescent="0.25">
      <c r="A9" s="90" t="s">
        <v>8</v>
      </c>
      <c r="B9" t="s">
        <v>412</v>
      </c>
    </row>
    <row r="10" spans="1:2" x14ac:dyDescent="0.25">
      <c r="A10" s="91" t="s">
        <v>403</v>
      </c>
      <c r="B10" t="s">
        <v>405</v>
      </c>
    </row>
    <row r="11" spans="1:2" x14ac:dyDescent="0.25">
      <c r="A11" s="91" t="s">
        <v>404</v>
      </c>
      <c r="B11" t="s">
        <v>406</v>
      </c>
    </row>
    <row r="23" spans="1:1" x14ac:dyDescent="0.25">
      <c r="A23" s="4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2D34B-E662-4D7F-8392-86310AF6E443}">
  <dimension ref="A1:CB830"/>
  <sheetViews>
    <sheetView zoomScaleNormal="100" workbookViewId="0">
      <selection activeCell="A5" sqref="A5:E5"/>
    </sheetView>
  </sheetViews>
  <sheetFormatPr defaultRowHeight="12.75" x14ac:dyDescent="0.2"/>
  <cols>
    <col min="1" max="1" width="14.140625" style="12" customWidth="1"/>
    <col min="2" max="2" width="23.140625" style="12" customWidth="1"/>
    <col min="3" max="3" width="113.28515625" style="12" customWidth="1"/>
    <col min="4" max="64" width="16.42578125" style="12" bestFit="1" customWidth="1"/>
    <col min="65" max="65" width="10" style="12" bestFit="1" customWidth="1"/>
    <col min="66" max="79" width="18" style="12" bestFit="1" customWidth="1"/>
    <col min="80" max="80" width="18.42578125" style="12" bestFit="1" customWidth="1"/>
    <col min="81" max="256" width="9.140625" style="12"/>
    <col min="257" max="257" width="9.5703125" style="12" customWidth="1"/>
    <col min="258" max="258" width="29.140625" style="12" customWidth="1"/>
    <col min="259" max="259" width="25.28515625" style="12" customWidth="1"/>
    <col min="260" max="260" width="29.85546875" style="12" customWidth="1"/>
    <col min="261" max="261" width="25.85546875" style="12" customWidth="1"/>
    <col min="262" max="262" width="21.140625" style="12" customWidth="1"/>
    <col min="263" max="263" width="27.140625" style="12" customWidth="1"/>
    <col min="264" max="512" width="9.140625" style="12"/>
    <col min="513" max="513" width="9.5703125" style="12" customWidth="1"/>
    <col min="514" max="514" width="29.140625" style="12" customWidth="1"/>
    <col min="515" max="515" width="25.28515625" style="12" customWidth="1"/>
    <col min="516" max="516" width="29.85546875" style="12" customWidth="1"/>
    <col min="517" max="517" width="25.85546875" style="12" customWidth="1"/>
    <col min="518" max="518" width="21.140625" style="12" customWidth="1"/>
    <col min="519" max="519" width="27.140625" style="12" customWidth="1"/>
    <col min="520" max="768" width="9.140625" style="12"/>
    <col min="769" max="769" width="9.5703125" style="12" customWidth="1"/>
    <col min="770" max="770" width="29.140625" style="12" customWidth="1"/>
    <col min="771" max="771" width="25.28515625" style="12" customWidth="1"/>
    <col min="772" max="772" width="29.85546875" style="12" customWidth="1"/>
    <col min="773" max="773" width="25.85546875" style="12" customWidth="1"/>
    <col min="774" max="774" width="21.140625" style="12" customWidth="1"/>
    <col min="775" max="775" width="27.140625" style="12" customWidth="1"/>
    <col min="776" max="1024" width="9.140625" style="12"/>
    <col min="1025" max="1025" width="9.5703125" style="12" customWidth="1"/>
    <col min="1026" max="1026" width="29.140625" style="12" customWidth="1"/>
    <col min="1027" max="1027" width="25.28515625" style="12" customWidth="1"/>
    <col min="1028" max="1028" width="29.85546875" style="12" customWidth="1"/>
    <col min="1029" max="1029" width="25.85546875" style="12" customWidth="1"/>
    <col min="1030" max="1030" width="21.140625" style="12" customWidth="1"/>
    <col min="1031" max="1031" width="27.140625" style="12" customWidth="1"/>
    <col min="1032" max="1280" width="9.140625" style="12"/>
    <col min="1281" max="1281" width="9.5703125" style="12" customWidth="1"/>
    <col min="1282" max="1282" width="29.140625" style="12" customWidth="1"/>
    <col min="1283" max="1283" width="25.28515625" style="12" customWidth="1"/>
    <col min="1284" max="1284" width="29.85546875" style="12" customWidth="1"/>
    <col min="1285" max="1285" width="25.85546875" style="12" customWidth="1"/>
    <col min="1286" max="1286" width="21.140625" style="12" customWidth="1"/>
    <col min="1287" max="1287" width="27.140625" style="12" customWidth="1"/>
    <col min="1288" max="1536" width="9.140625" style="12"/>
    <col min="1537" max="1537" width="9.5703125" style="12" customWidth="1"/>
    <col min="1538" max="1538" width="29.140625" style="12" customWidth="1"/>
    <col min="1539" max="1539" width="25.28515625" style="12" customWidth="1"/>
    <col min="1540" max="1540" width="29.85546875" style="12" customWidth="1"/>
    <col min="1541" max="1541" width="25.85546875" style="12" customWidth="1"/>
    <col min="1542" max="1542" width="21.140625" style="12" customWidth="1"/>
    <col min="1543" max="1543" width="27.140625" style="12" customWidth="1"/>
    <col min="1544" max="1792" width="9.140625" style="12"/>
    <col min="1793" max="1793" width="9.5703125" style="12" customWidth="1"/>
    <col min="1794" max="1794" width="29.140625" style="12" customWidth="1"/>
    <col min="1795" max="1795" width="25.28515625" style="12" customWidth="1"/>
    <col min="1796" max="1796" width="29.85546875" style="12" customWidth="1"/>
    <col min="1797" max="1797" width="25.85546875" style="12" customWidth="1"/>
    <col min="1798" max="1798" width="21.140625" style="12" customWidth="1"/>
    <col min="1799" max="1799" width="27.140625" style="12" customWidth="1"/>
    <col min="1800" max="2048" width="9.140625" style="12"/>
    <col min="2049" max="2049" width="9.5703125" style="12" customWidth="1"/>
    <col min="2050" max="2050" width="29.140625" style="12" customWidth="1"/>
    <col min="2051" max="2051" width="25.28515625" style="12" customWidth="1"/>
    <col min="2052" max="2052" width="29.85546875" style="12" customWidth="1"/>
    <col min="2053" max="2053" width="25.85546875" style="12" customWidth="1"/>
    <col min="2054" max="2054" width="21.140625" style="12" customWidth="1"/>
    <col min="2055" max="2055" width="27.140625" style="12" customWidth="1"/>
    <col min="2056" max="2304" width="9.140625" style="12"/>
    <col min="2305" max="2305" width="9.5703125" style="12" customWidth="1"/>
    <col min="2306" max="2306" width="29.140625" style="12" customWidth="1"/>
    <col min="2307" max="2307" width="25.28515625" style="12" customWidth="1"/>
    <col min="2308" max="2308" width="29.85546875" style="12" customWidth="1"/>
    <col min="2309" max="2309" width="25.85546875" style="12" customWidth="1"/>
    <col min="2310" max="2310" width="21.140625" style="12" customWidth="1"/>
    <col min="2311" max="2311" width="27.140625" style="12" customWidth="1"/>
    <col min="2312" max="2560" width="9.140625" style="12"/>
    <col min="2561" max="2561" width="9.5703125" style="12" customWidth="1"/>
    <col min="2562" max="2562" width="29.140625" style="12" customWidth="1"/>
    <col min="2563" max="2563" width="25.28515625" style="12" customWidth="1"/>
    <col min="2564" max="2564" width="29.85546875" style="12" customWidth="1"/>
    <col min="2565" max="2565" width="25.85546875" style="12" customWidth="1"/>
    <col min="2566" max="2566" width="21.140625" style="12" customWidth="1"/>
    <col min="2567" max="2567" width="27.140625" style="12" customWidth="1"/>
    <col min="2568" max="2816" width="9.140625" style="12"/>
    <col min="2817" max="2817" width="9.5703125" style="12" customWidth="1"/>
    <col min="2818" max="2818" width="29.140625" style="12" customWidth="1"/>
    <col min="2819" max="2819" width="25.28515625" style="12" customWidth="1"/>
    <col min="2820" max="2820" width="29.85546875" style="12" customWidth="1"/>
    <col min="2821" max="2821" width="25.85546875" style="12" customWidth="1"/>
    <col min="2822" max="2822" width="21.140625" style="12" customWidth="1"/>
    <col min="2823" max="2823" width="27.140625" style="12" customWidth="1"/>
    <col min="2824" max="3072" width="9.140625" style="12"/>
    <col min="3073" max="3073" width="9.5703125" style="12" customWidth="1"/>
    <col min="3074" max="3074" width="29.140625" style="12" customWidth="1"/>
    <col min="3075" max="3075" width="25.28515625" style="12" customWidth="1"/>
    <col min="3076" max="3076" width="29.85546875" style="12" customWidth="1"/>
    <col min="3077" max="3077" width="25.85546875" style="12" customWidth="1"/>
    <col min="3078" max="3078" width="21.140625" style="12" customWidth="1"/>
    <col min="3079" max="3079" width="27.140625" style="12" customWidth="1"/>
    <col min="3080" max="3328" width="9.140625" style="12"/>
    <col min="3329" max="3329" width="9.5703125" style="12" customWidth="1"/>
    <col min="3330" max="3330" width="29.140625" style="12" customWidth="1"/>
    <col min="3331" max="3331" width="25.28515625" style="12" customWidth="1"/>
    <col min="3332" max="3332" width="29.85546875" style="12" customWidth="1"/>
    <col min="3333" max="3333" width="25.85546875" style="12" customWidth="1"/>
    <col min="3334" max="3334" width="21.140625" style="12" customWidth="1"/>
    <col min="3335" max="3335" width="27.140625" style="12" customWidth="1"/>
    <col min="3336" max="3584" width="9.140625" style="12"/>
    <col min="3585" max="3585" width="9.5703125" style="12" customWidth="1"/>
    <col min="3586" max="3586" width="29.140625" style="12" customWidth="1"/>
    <col min="3587" max="3587" width="25.28515625" style="12" customWidth="1"/>
    <col min="3588" max="3588" width="29.85546875" style="12" customWidth="1"/>
    <col min="3589" max="3589" width="25.85546875" style="12" customWidth="1"/>
    <col min="3590" max="3590" width="21.140625" style="12" customWidth="1"/>
    <col min="3591" max="3591" width="27.140625" style="12" customWidth="1"/>
    <col min="3592" max="3840" width="9.140625" style="12"/>
    <col min="3841" max="3841" width="9.5703125" style="12" customWidth="1"/>
    <col min="3842" max="3842" width="29.140625" style="12" customWidth="1"/>
    <col min="3843" max="3843" width="25.28515625" style="12" customWidth="1"/>
    <col min="3844" max="3844" width="29.85546875" style="12" customWidth="1"/>
    <col min="3845" max="3845" width="25.85546875" style="12" customWidth="1"/>
    <col min="3846" max="3846" width="21.140625" style="12" customWidth="1"/>
    <col min="3847" max="3847" width="27.140625" style="12" customWidth="1"/>
    <col min="3848" max="4096" width="9.140625" style="12"/>
    <col min="4097" max="4097" width="9.5703125" style="12" customWidth="1"/>
    <col min="4098" max="4098" width="29.140625" style="12" customWidth="1"/>
    <col min="4099" max="4099" width="25.28515625" style="12" customWidth="1"/>
    <col min="4100" max="4100" width="29.85546875" style="12" customWidth="1"/>
    <col min="4101" max="4101" width="25.85546875" style="12" customWidth="1"/>
    <col min="4102" max="4102" width="21.140625" style="12" customWidth="1"/>
    <col min="4103" max="4103" width="27.140625" style="12" customWidth="1"/>
    <col min="4104" max="4352" width="9.140625" style="12"/>
    <col min="4353" max="4353" width="9.5703125" style="12" customWidth="1"/>
    <col min="4354" max="4354" width="29.140625" style="12" customWidth="1"/>
    <col min="4355" max="4355" width="25.28515625" style="12" customWidth="1"/>
    <col min="4356" max="4356" width="29.85546875" style="12" customWidth="1"/>
    <col min="4357" max="4357" width="25.85546875" style="12" customWidth="1"/>
    <col min="4358" max="4358" width="21.140625" style="12" customWidth="1"/>
    <col min="4359" max="4359" width="27.140625" style="12" customWidth="1"/>
    <col min="4360" max="4608" width="9.140625" style="12"/>
    <col min="4609" max="4609" width="9.5703125" style="12" customWidth="1"/>
    <col min="4610" max="4610" width="29.140625" style="12" customWidth="1"/>
    <col min="4611" max="4611" width="25.28515625" style="12" customWidth="1"/>
    <col min="4612" max="4612" width="29.85546875" style="12" customWidth="1"/>
    <col min="4613" max="4613" width="25.85546875" style="12" customWidth="1"/>
    <col min="4614" max="4614" width="21.140625" style="12" customWidth="1"/>
    <col min="4615" max="4615" width="27.140625" style="12" customWidth="1"/>
    <col min="4616" max="4864" width="9.140625" style="12"/>
    <col min="4865" max="4865" width="9.5703125" style="12" customWidth="1"/>
    <col min="4866" max="4866" width="29.140625" style="12" customWidth="1"/>
    <col min="4867" max="4867" width="25.28515625" style="12" customWidth="1"/>
    <col min="4868" max="4868" width="29.85546875" style="12" customWidth="1"/>
    <col min="4869" max="4869" width="25.85546875" style="12" customWidth="1"/>
    <col min="4870" max="4870" width="21.140625" style="12" customWidth="1"/>
    <col min="4871" max="4871" width="27.140625" style="12" customWidth="1"/>
    <col min="4872" max="5120" width="9.140625" style="12"/>
    <col min="5121" max="5121" width="9.5703125" style="12" customWidth="1"/>
    <col min="5122" max="5122" width="29.140625" style="12" customWidth="1"/>
    <col min="5123" max="5123" width="25.28515625" style="12" customWidth="1"/>
    <col min="5124" max="5124" width="29.85546875" style="12" customWidth="1"/>
    <col min="5125" max="5125" width="25.85546875" style="12" customWidth="1"/>
    <col min="5126" max="5126" width="21.140625" style="12" customWidth="1"/>
    <col min="5127" max="5127" width="27.140625" style="12" customWidth="1"/>
    <col min="5128" max="5376" width="9.140625" style="12"/>
    <col min="5377" max="5377" width="9.5703125" style="12" customWidth="1"/>
    <col min="5378" max="5378" width="29.140625" style="12" customWidth="1"/>
    <col min="5379" max="5379" width="25.28515625" style="12" customWidth="1"/>
    <col min="5380" max="5380" width="29.85546875" style="12" customWidth="1"/>
    <col min="5381" max="5381" width="25.85546875" style="12" customWidth="1"/>
    <col min="5382" max="5382" width="21.140625" style="12" customWidth="1"/>
    <col min="5383" max="5383" width="27.140625" style="12" customWidth="1"/>
    <col min="5384" max="5632" width="9.140625" style="12"/>
    <col min="5633" max="5633" width="9.5703125" style="12" customWidth="1"/>
    <col min="5634" max="5634" width="29.140625" style="12" customWidth="1"/>
    <col min="5635" max="5635" width="25.28515625" style="12" customWidth="1"/>
    <col min="5636" max="5636" width="29.85546875" style="12" customWidth="1"/>
    <col min="5637" max="5637" width="25.85546875" style="12" customWidth="1"/>
    <col min="5638" max="5638" width="21.140625" style="12" customWidth="1"/>
    <col min="5639" max="5639" width="27.140625" style="12" customWidth="1"/>
    <col min="5640" max="5888" width="9.140625" style="12"/>
    <col min="5889" max="5889" width="9.5703125" style="12" customWidth="1"/>
    <col min="5890" max="5890" width="29.140625" style="12" customWidth="1"/>
    <col min="5891" max="5891" width="25.28515625" style="12" customWidth="1"/>
    <col min="5892" max="5892" width="29.85546875" style="12" customWidth="1"/>
    <col min="5893" max="5893" width="25.85546875" style="12" customWidth="1"/>
    <col min="5894" max="5894" width="21.140625" style="12" customWidth="1"/>
    <col min="5895" max="5895" width="27.140625" style="12" customWidth="1"/>
    <col min="5896" max="6144" width="9.140625" style="12"/>
    <col min="6145" max="6145" width="9.5703125" style="12" customWidth="1"/>
    <col min="6146" max="6146" width="29.140625" style="12" customWidth="1"/>
    <col min="6147" max="6147" width="25.28515625" style="12" customWidth="1"/>
    <col min="6148" max="6148" width="29.85546875" style="12" customWidth="1"/>
    <col min="6149" max="6149" width="25.85546875" style="12" customWidth="1"/>
    <col min="6150" max="6150" width="21.140625" style="12" customWidth="1"/>
    <col min="6151" max="6151" width="27.140625" style="12" customWidth="1"/>
    <col min="6152" max="6400" width="9.140625" style="12"/>
    <col min="6401" max="6401" width="9.5703125" style="12" customWidth="1"/>
    <col min="6402" max="6402" width="29.140625" style="12" customWidth="1"/>
    <col min="6403" max="6403" width="25.28515625" style="12" customWidth="1"/>
    <col min="6404" max="6404" width="29.85546875" style="12" customWidth="1"/>
    <col min="6405" max="6405" width="25.85546875" style="12" customWidth="1"/>
    <col min="6406" max="6406" width="21.140625" style="12" customWidth="1"/>
    <col min="6407" max="6407" width="27.140625" style="12" customWidth="1"/>
    <col min="6408" max="6656" width="9.140625" style="12"/>
    <col min="6657" max="6657" width="9.5703125" style="12" customWidth="1"/>
    <col min="6658" max="6658" width="29.140625" style="12" customWidth="1"/>
    <col min="6659" max="6659" width="25.28515625" style="12" customWidth="1"/>
    <col min="6660" max="6660" width="29.85546875" style="12" customWidth="1"/>
    <col min="6661" max="6661" width="25.85546875" style="12" customWidth="1"/>
    <col min="6662" max="6662" width="21.140625" style="12" customWidth="1"/>
    <col min="6663" max="6663" width="27.140625" style="12" customWidth="1"/>
    <col min="6664" max="6912" width="9.140625" style="12"/>
    <col min="6913" max="6913" width="9.5703125" style="12" customWidth="1"/>
    <col min="6914" max="6914" width="29.140625" style="12" customWidth="1"/>
    <col min="6915" max="6915" width="25.28515625" style="12" customWidth="1"/>
    <col min="6916" max="6916" width="29.85546875" style="12" customWidth="1"/>
    <col min="6917" max="6917" width="25.85546875" style="12" customWidth="1"/>
    <col min="6918" max="6918" width="21.140625" style="12" customWidth="1"/>
    <col min="6919" max="6919" width="27.140625" style="12" customWidth="1"/>
    <col min="6920" max="7168" width="9.140625" style="12"/>
    <col min="7169" max="7169" width="9.5703125" style="12" customWidth="1"/>
    <col min="7170" max="7170" width="29.140625" style="12" customWidth="1"/>
    <col min="7171" max="7171" width="25.28515625" style="12" customWidth="1"/>
    <col min="7172" max="7172" width="29.85546875" style="12" customWidth="1"/>
    <col min="7173" max="7173" width="25.85546875" style="12" customWidth="1"/>
    <col min="7174" max="7174" width="21.140625" style="12" customWidth="1"/>
    <col min="7175" max="7175" width="27.140625" style="12" customWidth="1"/>
    <col min="7176" max="7424" width="9.140625" style="12"/>
    <col min="7425" max="7425" width="9.5703125" style="12" customWidth="1"/>
    <col min="7426" max="7426" width="29.140625" style="12" customWidth="1"/>
    <col min="7427" max="7427" width="25.28515625" style="12" customWidth="1"/>
    <col min="7428" max="7428" width="29.85546875" style="12" customWidth="1"/>
    <col min="7429" max="7429" width="25.85546875" style="12" customWidth="1"/>
    <col min="7430" max="7430" width="21.140625" style="12" customWidth="1"/>
    <col min="7431" max="7431" width="27.140625" style="12" customWidth="1"/>
    <col min="7432" max="7680" width="9.140625" style="12"/>
    <col min="7681" max="7681" width="9.5703125" style="12" customWidth="1"/>
    <col min="7682" max="7682" width="29.140625" style="12" customWidth="1"/>
    <col min="7683" max="7683" width="25.28515625" style="12" customWidth="1"/>
    <col min="7684" max="7684" width="29.85546875" style="12" customWidth="1"/>
    <col min="7685" max="7685" width="25.85546875" style="12" customWidth="1"/>
    <col min="7686" max="7686" width="21.140625" style="12" customWidth="1"/>
    <col min="7687" max="7687" width="27.140625" style="12" customWidth="1"/>
    <col min="7688" max="7936" width="9.140625" style="12"/>
    <col min="7937" max="7937" width="9.5703125" style="12" customWidth="1"/>
    <col min="7938" max="7938" width="29.140625" style="12" customWidth="1"/>
    <col min="7939" max="7939" width="25.28515625" style="12" customWidth="1"/>
    <col min="7940" max="7940" width="29.85546875" style="12" customWidth="1"/>
    <col min="7941" max="7941" width="25.85546875" style="12" customWidth="1"/>
    <col min="7942" max="7942" width="21.140625" style="12" customWidth="1"/>
    <col min="7943" max="7943" width="27.140625" style="12" customWidth="1"/>
    <col min="7944" max="8192" width="9.140625" style="12"/>
    <col min="8193" max="8193" width="9.5703125" style="12" customWidth="1"/>
    <col min="8194" max="8194" width="29.140625" style="12" customWidth="1"/>
    <col min="8195" max="8195" width="25.28515625" style="12" customWidth="1"/>
    <col min="8196" max="8196" width="29.85546875" style="12" customWidth="1"/>
    <col min="8197" max="8197" width="25.85546875" style="12" customWidth="1"/>
    <col min="8198" max="8198" width="21.140625" style="12" customWidth="1"/>
    <col min="8199" max="8199" width="27.140625" style="12" customWidth="1"/>
    <col min="8200" max="8448" width="9.140625" style="12"/>
    <col min="8449" max="8449" width="9.5703125" style="12" customWidth="1"/>
    <col min="8450" max="8450" width="29.140625" style="12" customWidth="1"/>
    <col min="8451" max="8451" width="25.28515625" style="12" customWidth="1"/>
    <col min="8452" max="8452" width="29.85546875" style="12" customWidth="1"/>
    <col min="8453" max="8453" width="25.85546875" style="12" customWidth="1"/>
    <col min="8454" max="8454" width="21.140625" style="12" customWidth="1"/>
    <col min="8455" max="8455" width="27.140625" style="12" customWidth="1"/>
    <col min="8456" max="8704" width="9.140625" style="12"/>
    <col min="8705" max="8705" width="9.5703125" style="12" customWidth="1"/>
    <col min="8706" max="8706" width="29.140625" style="12" customWidth="1"/>
    <col min="8707" max="8707" width="25.28515625" style="12" customWidth="1"/>
    <col min="8708" max="8708" width="29.85546875" style="12" customWidth="1"/>
    <col min="8709" max="8709" width="25.85546875" style="12" customWidth="1"/>
    <col min="8710" max="8710" width="21.140625" style="12" customWidth="1"/>
    <col min="8711" max="8711" width="27.140625" style="12" customWidth="1"/>
    <col min="8712" max="8960" width="9.140625" style="12"/>
    <col min="8961" max="8961" width="9.5703125" style="12" customWidth="1"/>
    <col min="8962" max="8962" width="29.140625" style="12" customWidth="1"/>
    <col min="8963" max="8963" width="25.28515625" style="12" customWidth="1"/>
    <col min="8964" max="8964" width="29.85546875" style="12" customWidth="1"/>
    <col min="8965" max="8965" width="25.85546875" style="12" customWidth="1"/>
    <col min="8966" max="8966" width="21.140625" style="12" customWidth="1"/>
    <col min="8967" max="8967" width="27.140625" style="12" customWidth="1"/>
    <col min="8968" max="9216" width="9.140625" style="12"/>
    <col min="9217" max="9217" width="9.5703125" style="12" customWidth="1"/>
    <col min="9218" max="9218" width="29.140625" style="12" customWidth="1"/>
    <col min="9219" max="9219" width="25.28515625" style="12" customWidth="1"/>
    <col min="9220" max="9220" width="29.85546875" style="12" customWidth="1"/>
    <col min="9221" max="9221" width="25.85546875" style="12" customWidth="1"/>
    <col min="9222" max="9222" width="21.140625" style="12" customWidth="1"/>
    <col min="9223" max="9223" width="27.140625" style="12" customWidth="1"/>
    <col min="9224" max="9472" width="9.140625" style="12"/>
    <col min="9473" max="9473" width="9.5703125" style="12" customWidth="1"/>
    <col min="9474" max="9474" width="29.140625" style="12" customWidth="1"/>
    <col min="9475" max="9475" width="25.28515625" style="12" customWidth="1"/>
    <col min="9476" max="9476" width="29.85546875" style="12" customWidth="1"/>
    <col min="9477" max="9477" width="25.85546875" style="12" customWidth="1"/>
    <col min="9478" max="9478" width="21.140625" style="12" customWidth="1"/>
    <col min="9479" max="9479" width="27.140625" style="12" customWidth="1"/>
    <col min="9480" max="9728" width="9.140625" style="12"/>
    <col min="9729" max="9729" width="9.5703125" style="12" customWidth="1"/>
    <col min="9730" max="9730" width="29.140625" style="12" customWidth="1"/>
    <col min="9731" max="9731" width="25.28515625" style="12" customWidth="1"/>
    <col min="9732" max="9732" width="29.85546875" style="12" customWidth="1"/>
    <col min="9733" max="9733" width="25.85546875" style="12" customWidth="1"/>
    <col min="9734" max="9734" width="21.140625" style="12" customWidth="1"/>
    <col min="9735" max="9735" width="27.140625" style="12" customWidth="1"/>
    <col min="9736" max="9984" width="9.140625" style="12"/>
    <col min="9985" max="9985" width="9.5703125" style="12" customWidth="1"/>
    <col min="9986" max="9986" width="29.140625" style="12" customWidth="1"/>
    <col min="9987" max="9987" width="25.28515625" style="12" customWidth="1"/>
    <col min="9988" max="9988" width="29.85546875" style="12" customWidth="1"/>
    <col min="9989" max="9989" width="25.85546875" style="12" customWidth="1"/>
    <col min="9990" max="9990" width="21.140625" style="12" customWidth="1"/>
    <col min="9991" max="9991" width="27.140625" style="12" customWidth="1"/>
    <col min="9992" max="10240" width="9.140625" style="12"/>
    <col min="10241" max="10241" width="9.5703125" style="12" customWidth="1"/>
    <col min="10242" max="10242" width="29.140625" style="12" customWidth="1"/>
    <col min="10243" max="10243" width="25.28515625" style="12" customWidth="1"/>
    <col min="10244" max="10244" width="29.85546875" style="12" customWidth="1"/>
    <col min="10245" max="10245" width="25.85546875" style="12" customWidth="1"/>
    <col min="10246" max="10246" width="21.140625" style="12" customWidth="1"/>
    <col min="10247" max="10247" width="27.140625" style="12" customWidth="1"/>
    <col min="10248" max="10496" width="9.140625" style="12"/>
    <col min="10497" max="10497" width="9.5703125" style="12" customWidth="1"/>
    <col min="10498" max="10498" width="29.140625" style="12" customWidth="1"/>
    <col min="10499" max="10499" width="25.28515625" style="12" customWidth="1"/>
    <col min="10500" max="10500" width="29.85546875" style="12" customWidth="1"/>
    <col min="10501" max="10501" width="25.85546875" style="12" customWidth="1"/>
    <col min="10502" max="10502" width="21.140625" style="12" customWidth="1"/>
    <col min="10503" max="10503" width="27.140625" style="12" customWidth="1"/>
    <col min="10504" max="10752" width="9.140625" style="12"/>
    <col min="10753" max="10753" width="9.5703125" style="12" customWidth="1"/>
    <col min="10754" max="10754" width="29.140625" style="12" customWidth="1"/>
    <col min="10755" max="10755" width="25.28515625" style="12" customWidth="1"/>
    <col min="10756" max="10756" width="29.85546875" style="12" customWidth="1"/>
    <col min="10757" max="10757" width="25.85546875" style="12" customWidth="1"/>
    <col min="10758" max="10758" width="21.140625" style="12" customWidth="1"/>
    <col min="10759" max="10759" width="27.140625" style="12" customWidth="1"/>
    <col min="10760" max="11008" width="9.140625" style="12"/>
    <col min="11009" max="11009" width="9.5703125" style="12" customWidth="1"/>
    <col min="11010" max="11010" width="29.140625" style="12" customWidth="1"/>
    <col min="11011" max="11011" width="25.28515625" style="12" customWidth="1"/>
    <col min="11012" max="11012" width="29.85546875" style="12" customWidth="1"/>
    <col min="11013" max="11013" width="25.85546875" style="12" customWidth="1"/>
    <col min="11014" max="11014" width="21.140625" style="12" customWidth="1"/>
    <col min="11015" max="11015" width="27.140625" style="12" customWidth="1"/>
    <col min="11016" max="11264" width="9.140625" style="12"/>
    <col min="11265" max="11265" width="9.5703125" style="12" customWidth="1"/>
    <col min="11266" max="11266" width="29.140625" style="12" customWidth="1"/>
    <col min="11267" max="11267" width="25.28515625" style="12" customWidth="1"/>
    <col min="11268" max="11268" width="29.85546875" style="12" customWidth="1"/>
    <col min="11269" max="11269" width="25.85546875" style="12" customWidth="1"/>
    <col min="11270" max="11270" width="21.140625" style="12" customWidth="1"/>
    <col min="11271" max="11271" width="27.140625" style="12" customWidth="1"/>
    <col min="11272" max="11520" width="9.140625" style="12"/>
    <col min="11521" max="11521" width="9.5703125" style="12" customWidth="1"/>
    <col min="11522" max="11522" width="29.140625" style="12" customWidth="1"/>
    <col min="11523" max="11523" width="25.28515625" style="12" customWidth="1"/>
    <col min="11524" max="11524" width="29.85546875" style="12" customWidth="1"/>
    <col min="11525" max="11525" width="25.85546875" style="12" customWidth="1"/>
    <col min="11526" max="11526" width="21.140625" style="12" customWidth="1"/>
    <col min="11527" max="11527" width="27.140625" style="12" customWidth="1"/>
    <col min="11528" max="11776" width="9.140625" style="12"/>
    <col min="11777" max="11777" width="9.5703125" style="12" customWidth="1"/>
    <col min="11778" max="11778" width="29.140625" style="12" customWidth="1"/>
    <col min="11779" max="11779" width="25.28515625" style="12" customWidth="1"/>
    <col min="11780" max="11780" width="29.85546875" style="12" customWidth="1"/>
    <col min="11781" max="11781" width="25.85546875" style="12" customWidth="1"/>
    <col min="11782" max="11782" width="21.140625" style="12" customWidth="1"/>
    <col min="11783" max="11783" width="27.140625" style="12" customWidth="1"/>
    <col min="11784" max="12032" width="9.140625" style="12"/>
    <col min="12033" max="12033" width="9.5703125" style="12" customWidth="1"/>
    <col min="12034" max="12034" width="29.140625" style="12" customWidth="1"/>
    <col min="12035" max="12035" width="25.28515625" style="12" customWidth="1"/>
    <col min="12036" max="12036" width="29.85546875" style="12" customWidth="1"/>
    <col min="12037" max="12037" width="25.85546875" style="12" customWidth="1"/>
    <col min="12038" max="12038" width="21.140625" style="12" customWidth="1"/>
    <col min="12039" max="12039" width="27.140625" style="12" customWidth="1"/>
    <col min="12040" max="12288" width="9.140625" style="12"/>
    <col min="12289" max="12289" width="9.5703125" style="12" customWidth="1"/>
    <col min="12290" max="12290" width="29.140625" style="12" customWidth="1"/>
    <col min="12291" max="12291" width="25.28515625" style="12" customWidth="1"/>
    <col min="12292" max="12292" width="29.85546875" style="12" customWidth="1"/>
    <col min="12293" max="12293" width="25.85546875" style="12" customWidth="1"/>
    <col min="12294" max="12294" width="21.140625" style="12" customWidth="1"/>
    <col min="12295" max="12295" width="27.140625" style="12" customWidth="1"/>
    <col min="12296" max="12544" width="9.140625" style="12"/>
    <col min="12545" max="12545" width="9.5703125" style="12" customWidth="1"/>
    <col min="12546" max="12546" width="29.140625" style="12" customWidth="1"/>
    <col min="12547" max="12547" width="25.28515625" style="12" customWidth="1"/>
    <col min="12548" max="12548" width="29.85546875" style="12" customWidth="1"/>
    <col min="12549" max="12549" width="25.85546875" style="12" customWidth="1"/>
    <col min="12550" max="12550" width="21.140625" style="12" customWidth="1"/>
    <col min="12551" max="12551" width="27.140625" style="12" customWidth="1"/>
    <col min="12552" max="12800" width="9.140625" style="12"/>
    <col min="12801" max="12801" width="9.5703125" style="12" customWidth="1"/>
    <col min="12802" max="12802" width="29.140625" style="12" customWidth="1"/>
    <col min="12803" max="12803" width="25.28515625" style="12" customWidth="1"/>
    <col min="12804" max="12804" width="29.85546875" style="12" customWidth="1"/>
    <col min="12805" max="12805" width="25.85546875" style="12" customWidth="1"/>
    <col min="12806" max="12806" width="21.140625" style="12" customWidth="1"/>
    <col min="12807" max="12807" width="27.140625" style="12" customWidth="1"/>
    <col min="12808" max="13056" width="9.140625" style="12"/>
    <col min="13057" max="13057" width="9.5703125" style="12" customWidth="1"/>
    <col min="13058" max="13058" width="29.140625" style="12" customWidth="1"/>
    <col min="13059" max="13059" width="25.28515625" style="12" customWidth="1"/>
    <col min="13060" max="13060" width="29.85546875" style="12" customWidth="1"/>
    <col min="13061" max="13061" width="25.85546875" style="12" customWidth="1"/>
    <col min="13062" max="13062" width="21.140625" style="12" customWidth="1"/>
    <col min="13063" max="13063" width="27.140625" style="12" customWidth="1"/>
    <col min="13064" max="13312" width="9.140625" style="12"/>
    <col min="13313" max="13313" width="9.5703125" style="12" customWidth="1"/>
    <col min="13314" max="13314" width="29.140625" style="12" customWidth="1"/>
    <col min="13315" max="13315" width="25.28515625" style="12" customWidth="1"/>
    <col min="13316" max="13316" width="29.85546875" style="12" customWidth="1"/>
    <col min="13317" max="13317" width="25.85546875" style="12" customWidth="1"/>
    <col min="13318" max="13318" width="21.140625" style="12" customWidth="1"/>
    <col min="13319" max="13319" width="27.140625" style="12" customWidth="1"/>
    <col min="13320" max="13568" width="9.140625" style="12"/>
    <col min="13569" max="13569" width="9.5703125" style="12" customWidth="1"/>
    <col min="13570" max="13570" width="29.140625" style="12" customWidth="1"/>
    <col min="13571" max="13571" width="25.28515625" style="12" customWidth="1"/>
    <col min="13572" max="13572" width="29.85546875" style="12" customWidth="1"/>
    <col min="13573" max="13573" width="25.85546875" style="12" customWidth="1"/>
    <col min="13574" max="13574" width="21.140625" style="12" customWidth="1"/>
    <col min="13575" max="13575" width="27.140625" style="12" customWidth="1"/>
    <col min="13576" max="13824" width="9.140625" style="12"/>
    <col min="13825" max="13825" width="9.5703125" style="12" customWidth="1"/>
    <col min="13826" max="13826" width="29.140625" style="12" customWidth="1"/>
    <col min="13827" max="13827" width="25.28515625" style="12" customWidth="1"/>
    <col min="13828" max="13828" width="29.85546875" style="12" customWidth="1"/>
    <col min="13829" max="13829" width="25.85546875" style="12" customWidth="1"/>
    <col min="13830" max="13830" width="21.140625" style="12" customWidth="1"/>
    <col min="13831" max="13831" width="27.140625" style="12" customWidth="1"/>
    <col min="13832" max="14080" width="9.140625" style="12"/>
    <col min="14081" max="14081" width="9.5703125" style="12" customWidth="1"/>
    <col min="14082" max="14082" width="29.140625" style="12" customWidth="1"/>
    <col min="14083" max="14083" width="25.28515625" style="12" customWidth="1"/>
    <col min="14084" max="14084" width="29.85546875" style="12" customWidth="1"/>
    <col min="14085" max="14085" width="25.85546875" style="12" customWidth="1"/>
    <col min="14086" max="14086" width="21.140625" style="12" customWidth="1"/>
    <col min="14087" max="14087" width="27.140625" style="12" customWidth="1"/>
    <col min="14088" max="14336" width="9.140625" style="12"/>
    <col min="14337" max="14337" width="9.5703125" style="12" customWidth="1"/>
    <col min="14338" max="14338" width="29.140625" style="12" customWidth="1"/>
    <col min="14339" max="14339" width="25.28515625" style="12" customWidth="1"/>
    <col min="14340" max="14340" width="29.85546875" style="12" customWidth="1"/>
    <col min="14341" max="14341" width="25.85546875" style="12" customWidth="1"/>
    <col min="14342" max="14342" width="21.140625" style="12" customWidth="1"/>
    <col min="14343" max="14343" width="27.140625" style="12" customWidth="1"/>
    <col min="14344" max="14592" width="9.140625" style="12"/>
    <col min="14593" max="14593" width="9.5703125" style="12" customWidth="1"/>
    <col min="14594" max="14594" width="29.140625" style="12" customWidth="1"/>
    <col min="14595" max="14595" width="25.28515625" style="12" customWidth="1"/>
    <col min="14596" max="14596" width="29.85546875" style="12" customWidth="1"/>
    <col min="14597" max="14597" width="25.85546875" style="12" customWidth="1"/>
    <col min="14598" max="14598" width="21.140625" style="12" customWidth="1"/>
    <col min="14599" max="14599" width="27.140625" style="12" customWidth="1"/>
    <col min="14600" max="14848" width="9.140625" style="12"/>
    <col min="14849" max="14849" width="9.5703125" style="12" customWidth="1"/>
    <col min="14850" max="14850" width="29.140625" style="12" customWidth="1"/>
    <col min="14851" max="14851" width="25.28515625" style="12" customWidth="1"/>
    <col min="14852" max="14852" width="29.85546875" style="12" customWidth="1"/>
    <col min="14853" max="14853" width="25.85546875" style="12" customWidth="1"/>
    <col min="14854" max="14854" width="21.140625" style="12" customWidth="1"/>
    <col min="14855" max="14855" width="27.140625" style="12" customWidth="1"/>
    <col min="14856" max="15104" width="9.140625" style="12"/>
    <col min="15105" max="15105" width="9.5703125" style="12" customWidth="1"/>
    <col min="15106" max="15106" width="29.140625" style="12" customWidth="1"/>
    <col min="15107" max="15107" width="25.28515625" style="12" customWidth="1"/>
    <col min="15108" max="15108" width="29.85546875" style="12" customWidth="1"/>
    <col min="15109" max="15109" width="25.85546875" style="12" customWidth="1"/>
    <col min="15110" max="15110" width="21.140625" style="12" customWidth="1"/>
    <col min="15111" max="15111" width="27.140625" style="12" customWidth="1"/>
    <col min="15112" max="15360" width="9.140625" style="12"/>
    <col min="15361" max="15361" width="9.5703125" style="12" customWidth="1"/>
    <col min="15362" max="15362" width="29.140625" style="12" customWidth="1"/>
    <col min="15363" max="15363" width="25.28515625" style="12" customWidth="1"/>
    <col min="15364" max="15364" width="29.85546875" style="12" customWidth="1"/>
    <col min="15365" max="15365" width="25.85546875" style="12" customWidth="1"/>
    <col min="15366" max="15366" width="21.140625" style="12" customWidth="1"/>
    <col min="15367" max="15367" width="27.140625" style="12" customWidth="1"/>
    <col min="15368" max="15616" width="9.140625" style="12"/>
    <col min="15617" max="15617" width="9.5703125" style="12" customWidth="1"/>
    <col min="15618" max="15618" width="29.140625" style="12" customWidth="1"/>
    <col min="15619" max="15619" width="25.28515625" style="12" customWidth="1"/>
    <col min="15620" max="15620" width="29.85546875" style="12" customWidth="1"/>
    <col min="15621" max="15621" width="25.85546875" style="12" customWidth="1"/>
    <col min="15622" max="15622" width="21.140625" style="12" customWidth="1"/>
    <col min="15623" max="15623" width="27.140625" style="12" customWidth="1"/>
    <col min="15624" max="15872" width="9.140625" style="12"/>
    <col min="15873" max="15873" width="9.5703125" style="12" customWidth="1"/>
    <col min="15874" max="15874" width="29.140625" style="12" customWidth="1"/>
    <col min="15875" max="15875" width="25.28515625" style="12" customWidth="1"/>
    <col min="15876" max="15876" width="29.85546875" style="12" customWidth="1"/>
    <col min="15877" max="15877" width="25.85546875" style="12" customWidth="1"/>
    <col min="15878" max="15878" width="21.140625" style="12" customWidth="1"/>
    <col min="15879" max="15879" width="27.140625" style="12" customWidth="1"/>
    <col min="15880" max="16128" width="9.140625" style="12"/>
    <col min="16129" max="16129" width="9.5703125" style="12" customWidth="1"/>
    <col min="16130" max="16130" width="29.140625" style="12" customWidth="1"/>
    <col min="16131" max="16131" width="25.28515625" style="12" customWidth="1"/>
    <col min="16132" max="16132" width="29.85546875" style="12" customWidth="1"/>
    <col min="16133" max="16133" width="25.85546875" style="12" customWidth="1"/>
    <col min="16134" max="16134" width="21.140625" style="12" customWidth="1"/>
    <col min="16135" max="16135" width="27.140625" style="12" customWidth="1"/>
    <col min="16136" max="16384" width="9.140625" style="12"/>
  </cols>
  <sheetData>
    <row r="1" spans="1:80" ht="15" x14ac:dyDescent="0.25">
      <c r="C1" s="13" t="s">
        <v>0</v>
      </c>
      <c r="D1" s="13" t="s">
        <v>1</v>
      </c>
      <c r="E1" s="13" t="s">
        <v>2</v>
      </c>
      <c r="F1" s="13" t="s">
        <v>3</v>
      </c>
      <c r="G1" s="13" t="s">
        <v>4</v>
      </c>
      <c r="H1" s="67" t="s">
        <v>271</v>
      </c>
      <c r="I1"/>
      <c r="J1"/>
      <c r="K1"/>
      <c r="L1"/>
    </row>
    <row r="2" spans="1:80" ht="15" x14ac:dyDescent="0.25">
      <c r="C2" s="14" t="s">
        <v>389</v>
      </c>
      <c r="D2" s="14" t="s">
        <v>10</v>
      </c>
      <c r="E2" s="15" t="s">
        <v>361</v>
      </c>
      <c r="F2" s="14">
        <v>12</v>
      </c>
      <c r="G2" s="16">
        <v>46139</v>
      </c>
      <c r="H2" s="76" t="s">
        <v>272</v>
      </c>
      <c r="I2" s="76"/>
      <c r="J2" s="76"/>
      <c r="K2" s="76"/>
      <c r="L2" s="76"/>
    </row>
    <row r="3" spans="1:80" x14ac:dyDescent="0.2">
      <c r="D3" s="17"/>
    </row>
    <row r="4" spans="1:80" ht="15" x14ac:dyDescent="0.25">
      <c r="D4" s="68" t="s">
        <v>11</v>
      </c>
      <c r="E4" s="68" t="s">
        <v>11</v>
      </c>
      <c r="F4" s="68" t="s">
        <v>11</v>
      </c>
      <c r="G4" s="68" t="s">
        <v>11</v>
      </c>
      <c r="H4" s="68" t="s">
        <v>11</v>
      </c>
      <c r="I4" s="68" t="s">
        <v>11</v>
      </c>
      <c r="J4" s="68" t="s">
        <v>11</v>
      </c>
      <c r="K4" s="68" t="s">
        <v>11</v>
      </c>
      <c r="L4" s="68" t="s">
        <v>11</v>
      </c>
      <c r="M4" s="68" t="s">
        <v>11</v>
      </c>
      <c r="N4" s="68" t="s">
        <v>11</v>
      </c>
      <c r="O4" s="78" t="s">
        <v>11</v>
      </c>
      <c r="P4" s="68" t="s">
        <v>11</v>
      </c>
      <c r="Q4" s="68" t="s">
        <v>11</v>
      </c>
      <c r="R4" s="68" t="s">
        <v>11</v>
      </c>
      <c r="S4" s="68" t="s">
        <v>11</v>
      </c>
      <c r="T4" s="68" t="s">
        <v>11</v>
      </c>
      <c r="U4" s="68" t="s">
        <v>11</v>
      </c>
      <c r="V4" s="68" t="s">
        <v>11</v>
      </c>
      <c r="W4" s="68" t="s">
        <v>11</v>
      </c>
      <c r="X4" s="68" t="s">
        <v>11</v>
      </c>
      <c r="Y4" s="68" t="s">
        <v>11</v>
      </c>
      <c r="Z4" s="68" t="s">
        <v>11</v>
      </c>
      <c r="AA4" s="68" t="s">
        <v>11</v>
      </c>
      <c r="AB4" s="68" t="s">
        <v>11</v>
      </c>
      <c r="AC4" s="68" t="s">
        <v>11</v>
      </c>
      <c r="AD4" s="68" t="s">
        <v>11</v>
      </c>
      <c r="AE4" s="68" t="s">
        <v>11</v>
      </c>
      <c r="AF4" s="68" t="s">
        <v>11</v>
      </c>
      <c r="AG4" s="68" t="s">
        <v>11</v>
      </c>
      <c r="AH4" s="68" t="s">
        <v>11</v>
      </c>
      <c r="AI4" s="68" t="s">
        <v>11</v>
      </c>
      <c r="AJ4" s="68" t="s">
        <v>11</v>
      </c>
      <c r="AK4" s="68" t="s">
        <v>11</v>
      </c>
      <c r="AL4" s="68" t="s">
        <v>11</v>
      </c>
      <c r="AM4" s="68" t="s">
        <v>11</v>
      </c>
      <c r="AN4" s="68" t="s">
        <v>11</v>
      </c>
      <c r="AO4" s="68" t="s">
        <v>11</v>
      </c>
      <c r="AP4" s="68" t="s">
        <v>11</v>
      </c>
      <c r="AQ4" s="68" t="s">
        <v>11</v>
      </c>
      <c r="AR4" s="68" t="s">
        <v>11</v>
      </c>
      <c r="AS4" s="78" t="s">
        <v>11</v>
      </c>
      <c r="AT4" s="68" t="s">
        <v>11</v>
      </c>
      <c r="AU4" s="68" t="s">
        <v>11</v>
      </c>
      <c r="AV4" s="68" t="s">
        <v>11</v>
      </c>
      <c r="AW4" s="68" t="s">
        <v>11</v>
      </c>
      <c r="AX4" s="68" t="s">
        <v>11</v>
      </c>
      <c r="AY4" s="68" t="s">
        <v>11</v>
      </c>
      <c r="AZ4" s="68" t="s">
        <v>11</v>
      </c>
      <c r="BA4" s="68" t="s">
        <v>11</v>
      </c>
      <c r="BB4" s="68" t="s">
        <v>11</v>
      </c>
      <c r="BC4" s="68" t="s">
        <v>11</v>
      </c>
      <c r="BD4" s="68" t="s">
        <v>11</v>
      </c>
      <c r="BE4" s="68" t="s">
        <v>11</v>
      </c>
      <c r="BF4" s="68" t="s">
        <v>11</v>
      </c>
      <c r="BG4" s="68" t="s">
        <v>11</v>
      </c>
      <c r="BH4" s="68" t="s">
        <v>11</v>
      </c>
      <c r="BI4" s="68" t="s">
        <v>11</v>
      </c>
      <c r="BJ4" s="68" t="s">
        <v>11</v>
      </c>
      <c r="BK4" s="68" t="s">
        <v>11</v>
      </c>
      <c r="BL4" s="68" t="s">
        <v>11</v>
      </c>
      <c r="BM4" s="68" t="s">
        <v>12</v>
      </c>
      <c r="BN4" s="68" t="s">
        <v>12</v>
      </c>
      <c r="BO4" s="68" t="s">
        <v>12</v>
      </c>
      <c r="BP4" s="68" t="s">
        <v>12</v>
      </c>
      <c r="BQ4" s="68" t="s">
        <v>12</v>
      </c>
      <c r="BR4" s="68" t="s">
        <v>12</v>
      </c>
      <c r="BS4" s="68" t="s">
        <v>12</v>
      </c>
      <c r="BT4" s="68" t="s">
        <v>12</v>
      </c>
      <c r="BU4" s="68" t="s">
        <v>12</v>
      </c>
      <c r="BV4" s="68" t="s">
        <v>12</v>
      </c>
      <c r="BW4" s="68" t="s">
        <v>12</v>
      </c>
      <c r="BX4" s="68" t="s">
        <v>12</v>
      </c>
      <c r="BY4" s="68" t="s">
        <v>12</v>
      </c>
      <c r="BZ4" s="68" t="s">
        <v>12</v>
      </c>
      <c r="CA4" s="68" t="s">
        <v>12</v>
      </c>
    </row>
    <row r="5" spans="1:80" customFormat="1" ht="15" x14ac:dyDescent="0.25">
      <c r="A5" s="9" t="s">
        <v>6</v>
      </c>
      <c r="B5" s="9" t="s">
        <v>7</v>
      </c>
      <c r="C5" s="9" t="s">
        <v>8</v>
      </c>
      <c r="D5" s="11" t="s">
        <v>13</v>
      </c>
      <c r="E5" s="11" t="s">
        <v>14</v>
      </c>
      <c r="F5" s="11" t="s">
        <v>15</v>
      </c>
      <c r="G5" s="11" t="s">
        <v>16</v>
      </c>
      <c r="H5" s="11" t="s">
        <v>17</v>
      </c>
      <c r="I5" s="11" t="s">
        <v>18</v>
      </c>
      <c r="J5" s="11" t="s">
        <v>19</v>
      </c>
      <c r="K5" s="11" t="s">
        <v>20</v>
      </c>
      <c r="L5" s="11" t="s">
        <v>21</v>
      </c>
      <c r="M5" s="11" t="s">
        <v>22</v>
      </c>
      <c r="N5" s="11" t="s">
        <v>23</v>
      </c>
      <c r="O5" s="78" t="s">
        <v>24</v>
      </c>
      <c r="P5" s="11" t="s">
        <v>25</v>
      </c>
      <c r="Q5" s="11" t="s">
        <v>26</v>
      </c>
      <c r="R5" s="11" t="s">
        <v>27</v>
      </c>
      <c r="S5" s="11" t="s">
        <v>28</v>
      </c>
      <c r="T5" s="11" t="s">
        <v>29</v>
      </c>
      <c r="U5" s="11" t="s">
        <v>30</v>
      </c>
      <c r="V5" s="11" t="s">
        <v>31</v>
      </c>
      <c r="W5" s="11" t="s">
        <v>32</v>
      </c>
      <c r="X5" s="11" t="s">
        <v>33</v>
      </c>
      <c r="Y5" s="11" t="s">
        <v>34</v>
      </c>
      <c r="Z5" s="11" t="s">
        <v>35</v>
      </c>
      <c r="AA5" s="11" t="s">
        <v>36</v>
      </c>
      <c r="AB5" s="11" t="s">
        <v>37</v>
      </c>
      <c r="AC5" s="11" t="s">
        <v>38</v>
      </c>
      <c r="AD5" s="11" t="s">
        <v>39</v>
      </c>
      <c r="AE5" s="11" t="s">
        <v>40</v>
      </c>
      <c r="AF5" s="11" t="s">
        <v>41</v>
      </c>
      <c r="AG5" s="11" t="s">
        <v>42</v>
      </c>
      <c r="AH5" s="11" t="s">
        <v>43</v>
      </c>
      <c r="AI5" s="11" t="s">
        <v>44</v>
      </c>
      <c r="AJ5" s="11" t="s">
        <v>45</v>
      </c>
      <c r="AK5" s="11" t="s">
        <v>46</v>
      </c>
      <c r="AL5" s="11" t="s">
        <v>47</v>
      </c>
      <c r="AM5" s="11" t="s">
        <v>48</v>
      </c>
      <c r="AN5" s="11" t="s">
        <v>49</v>
      </c>
      <c r="AO5" s="11" t="s">
        <v>50</v>
      </c>
      <c r="AP5" s="11" t="s">
        <v>51</v>
      </c>
      <c r="AQ5" s="11" t="s">
        <v>52</v>
      </c>
      <c r="AR5" s="11" t="s">
        <v>53</v>
      </c>
      <c r="AS5" s="78" t="s">
        <v>54</v>
      </c>
      <c r="AT5" s="11" t="s">
        <v>55</v>
      </c>
      <c r="AU5" s="11" t="s">
        <v>56</v>
      </c>
      <c r="AV5" s="11" t="s">
        <v>57</v>
      </c>
      <c r="AW5" s="11" t="s">
        <v>58</v>
      </c>
      <c r="AX5" s="11" t="s">
        <v>59</v>
      </c>
      <c r="AY5" s="11" t="s">
        <v>60</v>
      </c>
      <c r="AZ5" s="11" t="s">
        <v>61</v>
      </c>
      <c r="BA5" s="11" t="s">
        <v>62</v>
      </c>
      <c r="BB5" s="11" t="s">
        <v>63</v>
      </c>
      <c r="BC5" s="11" t="s">
        <v>64</v>
      </c>
      <c r="BD5" s="11" t="s">
        <v>65</v>
      </c>
      <c r="BE5" s="11" t="s">
        <v>66</v>
      </c>
      <c r="BF5" s="11" t="s">
        <v>67</v>
      </c>
      <c r="BG5" s="11" t="s">
        <v>68</v>
      </c>
      <c r="BH5" s="11" t="s">
        <v>69</v>
      </c>
      <c r="BI5" s="11" t="s">
        <v>70</v>
      </c>
      <c r="BJ5" s="11" t="s">
        <v>71</v>
      </c>
      <c r="BK5" s="11" t="s">
        <v>72</v>
      </c>
      <c r="BL5" s="11" t="s">
        <v>73</v>
      </c>
      <c r="BM5" s="11" t="s">
        <v>74</v>
      </c>
      <c r="BN5" s="11" t="s">
        <v>75</v>
      </c>
      <c r="BO5" s="11" t="s">
        <v>76</v>
      </c>
      <c r="BP5" s="11" t="s">
        <v>77</v>
      </c>
      <c r="BQ5" s="11" t="s">
        <v>78</v>
      </c>
      <c r="BR5" s="11" t="s">
        <v>79</v>
      </c>
      <c r="BS5" s="11" t="s">
        <v>80</v>
      </c>
      <c r="BT5" s="11" t="s">
        <v>81</v>
      </c>
      <c r="BU5" s="11" t="s">
        <v>82</v>
      </c>
      <c r="BV5" s="11" t="s">
        <v>83</v>
      </c>
      <c r="BW5" s="11" t="s">
        <v>84</v>
      </c>
      <c r="BX5" s="11" t="s">
        <v>85</v>
      </c>
      <c r="BY5" s="11" t="s">
        <v>86</v>
      </c>
      <c r="BZ5" s="11" t="s">
        <v>87</v>
      </c>
      <c r="CA5" s="11" t="s">
        <v>88</v>
      </c>
    </row>
    <row r="6" spans="1:80" customFormat="1" ht="15" x14ac:dyDescent="0.25">
      <c r="A6" s="10"/>
      <c r="B6" s="10"/>
      <c r="C6" s="10"/>
      <c r="D6" s="11" t="s">
        <v>89</v>
      </c>
      <c r="E6" s="11" t="s">
        <v>89</v>
      </c>
      <c r="F6" s="11" t="s">
        <v>89</v>
      </c>
      <c r="G6" s="11" t="s">
        <v>89</v>
      </c>
      <c r="H6" s="11" t="s">
        <v>89</v>
      </c>
      <c r="I6" s="11" t="s">
        <v>89</v>
      </c>
      <c r="J6" s="11" t="s">
        <v>89</v>
      </c>
      <c r="K6" s="11" t="s">
        <v>89</v>
      </c>
      <c r="L6" s="11" t="s">
        <v>89</v>
      </c>
      <c r="M6" s="11" t="s">
        <v>90</v>
      </c>
      <c r="N6" s="11" t="s">
        <v>90</v>
      </c>
      <c r="O6" s="78" t="s">
        <v>90</v>
      </c>
      <c r="P6" s="11" t="s">
        <v>90</v>
      </c>
      <c r="Q6" s="11" t="s">
        <v>90</v>
      </c>
      <c r="R6" s="11" t="s">
        <v>90</v>
      </c>
      <c r="S6" s="11" t="s">
        <v>90</v>
      </c>
      <c r="T6" s="11" t="s">
        <v>90</v>
      </c>
      <c r="U6" s="11" t="s">
        <v>90</v>
      </c>
      <c r="V6" s="11" t="s">
        <v>90</v>
      </c>
      <c r="W6" s="11" t="s">
        <v>90</v>
      </c>
      <c r="X6" s="11" t="s">
        <v>90</v>
      </c>
      <c r="Y6" s="11" t="s">
        <v>90</v>
      </c>
      <c r="Z6" s="11" t="s">
        <v>90</v>
      </c>
      <c r="AA6" s="11" t="s">
        <v>90</v>
      </c>
      <c r="AB6" s="11" t="s">
        <v>90</v>
      </c>
      <c r="AC6" s="11" t="s">
        <v>90</v>
      </c>
      <c r="AD6" s="11" t="s">
        <v>90</v>
      </c>
      <c r="AE6" s="11" t="s">
        <v>90</v>
      </c>
      <c r="AF6" s="11" t="s">
        <v>90</v>
      </c>
      <c r="AG6" s="11" t="s">
        <v>90</v>
      </c>
      <c r="AH6" s="11" t="s">
        <v>90</v>
      </c>
      <c r="AI6" s="11" t="s">
        <v>90</v>
      </c>
      <c r="AJ6" s="11" t="s">
        <v>90</v>
      </c>
      <c r="AK6" s="11" t="s">
        <v>90</v>
      </c>
      <c r="AL6" s="11" t="s">
        <v>90</v>
      </c>
      <c r="AM6" s="11" t="s">
        <v>90</v>
      </c>
      <c r="AN6" s="11" t="s">
        <v>90</v>
      </c>
      <c r="AO6" s="11" t="s">
        <v>90</v>
      </c>
      <c r="AP6" s="11" t="s">
        <v>90</v>
      </c>
      <c r="AQ6" s="11" t="s">
        <v>90</v>
      </c>
      <c r="AR6" s="11" t="s">
        <v>90</v>
      </c>
      <c r="AS6" s="78" t="s">
        <v>90</v>
      </c>
      <c r="AT6" s="11" t="s">
        <v>90</v>
      </c>
      <c r="AU6" s="11" t="s">
        <v>90</v>
      </c>
      <c r="AV6" s="11" t="s">
        <v>90</v>
      </c>
      <c r="AW6" s="11" t="s">
        <v>90</v>
      </c>
      <c r="AX6" s="11" t="s">
        <v>90</v>
      </c>
      <c r="AY6" s="11" t="s">
        <v>90</v>
      </c>
      <c r="AZ6" s="11" t="s">
        <v>90</v>
      </c>
      <c r="BA6" s="11" t="s">
        <v>90</v>
      </c>
      <c r="BB6" s="11" t="s">
        <v>90</v>
      </c>
      <c r="BC6" s="11" t="s">
        <v>90</v>
      </c>
      <c r="BD6" s="11" t="s">
        <v>90</v>
      </c>
      <c r="BE6" s="11" t="s">
        <v>90</v>
      </c>
      <c r="BF6" s="11" t="s">
        <v>90</v>
      </c>
      <c r="BG6" s="11" t="s">
        <v>90</v>
      </c>
      <c r="BH6" s="11" t="s">
        <v>90</v>
      </c>
      <c r="BI6" s="11" t="s">
        <v>90</v>
      </c>
      <c r="BJ6" s="11" t="s">
        <v>90</v>
      </c>
      <c r="BK6" s="11" t="s">
        <v>90</v>
      </c>
      <c r="BL6" s="11" t="s">
        <v>90</v>
      </c>
      <c r="BM6" s="11" t="s">
        <v>89</v>
      </c>
      <c r="BN6" s="11" t="s">
        <v>89</v>
      </c>
      <c r="BO6" s="11" t="s">
        <v>89</v>
      </c>
      <c r="BP6" s="11" t="s">
        <v>89</v>
      </c>
      <c r="BQ6" s="11" t="s">
        <v>89</v>
      </c>
      <c r="BR6" s="11" t="s">
        <v>89</v>
      </c>
      <c r="BS6" s="11" t="s">
        <v>89</v>
      </c>
      <c r="BT6" s="11" t="s">
        <v>89</v>
      </c>
      <c r="BU6" s="11" t="s">
        <v>89</v>
      </c>
      <c r="BV6" s="11" t="s">
        <v>89</v>
      </c>
      <c r="BW6" s="11" t="s">
        <v>89</v>
      </c>
      <c r="BX6" s="11" t="s">
        <v>89</v>
      </c>
      <c r="BY6" s="11" t="s">
        <v>89</v>
      </c>
      <c r="BZ6" s="11" t="s">
        <v>89</v>
      </c>
      <c r="CA6" s="11" t="s">
        <v>89</v>
      </c>
    </row>
    <row r="7" spans="1:80" s="19" customFormat="1" x14ac:dyDescent="0.2">
      <c r="A7" s="19" t="s">
        <v>365</v>
      </c>
      <c r="B7" s="19" t="s">
        <v>366</v>
      </c>
      <c r="C7" s="20" t="s">
        <v>367</v>
      </c>
      <c r="D7" s="19">
        <v>1.79</v>
      </c>
      <c r="E7" s="19">
        <v>1.6</v>
      </c>
      <c r="F7" s="19">
        <v>0.78</v>
      </c>
      <c r="G7" s="19">
        <v>1</v>
      </c>
      <c r="H7" s="19">
        <v>0.33</v>
      </c>
      <c r="I7" s="19">
        <v>0.02</v>
      </c>
      <c r="J7" s="19">
        <v>0.14000000000000001</v>
      </c>
      <c r="K7" s="19" t="s">
        <v>94</v>
      </c>
      <c r="L7" s="19">
        <v>0.1</v>
      </c>
      <c r="M7" s="19" t="s">
        <v>95</v>
      </c>
      <c r="N7" s="19">
        <v>6</v>
      </c>
      <c r="O7" s="19">
        <v>24</v>
      </c>
      <c r="P7" s="19">
        <v>5826</v>
      </c>
      <c r="Q7" s="19" t="s">
        <v>96</v>
      </c>
      <c r="R7" s="19" t="s">
        <v>105</v>
      </c>
      <c r="S7" s="19">
        <v>0.3</v>
      </c>
      <c r="T7" s="19">
        <v>24.4</v>
      </c>
      <c r="U7" s="19">
        <v>2.1</v>
      </c>
      <c r="V7" s="19">
        <v>16</v>
      </c>
      <c r="W7" s="19">
        <v>1.4</v>
      </c>
      <c r="X7" s="19" t="s">
        <v>110</v>
      </c>
      <c r="Y7" s="19">
        <v>1.54</v>
      </c>
      <c r="Z7" s="19">
        <v>1.06</v>
      </c>
      <c r="AA7" s="19">
        <v>0.4</v>
      </c>
      <c r="AB7" s="19">
        <v>4</v>
      </c>
      <c r="AC7" s="19">
        <v>1.66</v>
      </c>
      <c r="AD7" s="19">
        <v>1</v>
      </c>
      <c r="AE7" s="19">
        <v>6</v>
      </c>
      <c r="AF7" s="19">
        <v>0.35</v>
      </c>
      <c r="AG7" s="19" t="s">
        <v>97</v>
      </c>
      <c r="AH7" s="19">
        <v>13.6</v>
      </c>
      <c r="AI7" s="19">
        <v>14</v>
      </c>
      <c r="AJ7" s="19">
        <v>0.18</v>
      </c>
      <c r="AK7" s="19">
        <v>292</v>
      </c>
      <c r="AL7" s="19" t="s">
        <v>98</v>
      </c>
      <c r="AM7" s="19">
        <v>3</v>
      </c>
      <c r="AN7" s="19">
        <v>11.4</v>
      </c>
      <c r="AO7" s="19" t="s">
        <v>96</v>
      </c>
      <c r="AP7" s="19">
        <v>24</v>
      </c>
      <c r="AQ7" s="19">
        <v>3.02</v>
      </c>
      <c r="AR7" s="19">
        <v>32</v>
      </c>
      <c r="AS7" s="19" t="s">
        <v>99</v>
      </c>
      <c r="AT7" s="19">
        <v>0.3</v>
      </c>
      <c r="AU7" s="19" t="s">
        <v>96</v>
      </c>
      <c r="AV7" s="19" t="s">
        <v>95</v>
      </c>
      <c r="AW7" s="19">
        <v>2.1</v>
      </c>
      <c r="AX7" s="19" t="s">
        <v>95</v>
      </c>
      <c r="AY7" s="19">
        <v>192</v>
      </c>
      <c r="AZ7" s="19" t="s">
        <v>101</v>
      </c>
      <c r="BA7" s="19">
        <v>0.26</v>
      </c>
      <c r="BB7" s="19" t="s">
        <v>100</v>
      </c>
      <c r="BC7" s="19">
        <v>3.1</v>
      </c>
      <c r="BD7" s="19" t="s">
        <v>101</v>
      </c>
      <c r="BE7" s="19">
        <v>0.17</v>
      </c>
      <c r="BF7" s="19">
        <v>2.16</v>
      </c>
      <c r="BG7" s="19">
        <v>32</v>
      </c>
      <c r="BH7" s="19" t="s">
        <v>95</v>
      </c>
      <c r="BI7" s="19">
        <v>9.8000000000000007</v>
      </c>
      <c r="BJ7" s="19">
        <v>1.1000000000000001</v>
      </c>
      <c r="BK7" s="19">
        <v>129</v>
      </c>
      <c r="BL7" s="19">
        <v>246</v>
      </c>
      <c r="BM7" s="19">
        <v>3.27</v>
      </c>
      <c r="BN7" s="19">
        <v>0.65</v>
      </c>
      <c r="BO7" s="19">
        <v>2.1</v>
      </c>
      <c r="BP7" s="19" t="s">
        <v>93</v>
      </c>
      <c r="BQ7" s="19">
        <v>1.07</v>
      </c>
      <c r="BR7" s="19">
        <v>1.1000000000000001</v>
      </c>
      <c r="BS7" s="19">
        <v>4.33</v>
      </c>
      <c r="BT7" s="19">
        <v>0.51</v>
      </c>
      <c r="BU7" s="19">
        <v>0.04</v>
      </c>
      <c r="BV7" s="19">
        <v>0.12</v>
      </c>
      <c r="BW7" s="19">
        <v>0.04</v>
      </c>
      <c r="BX7" s="19">
        <v>86.37</v>
      </c>
      <c r="BY7" s="19">
        <v>0.02</v>
      </c>
      <c r="BZ7" s="19">
        <v>0.15</v>
      </c>
      <c r="CA7" s="19" t="s">
        <v>93</v>
      </c>
      <c r="CB7" s="19">
        <f t="shared" ref="CB7:CB18" si="0">SUM(BM7:CA7)</f>
        <v>99.77</v>
      </c>
    </row>
    <row r="8" spans="1:80" s="19" customFormat="1" x14ac:dyDescent="0.2">
      <c r="A8" s="19" t="s">
        <v>368</v>
      </c>
      <c r="B8" s="19" t="s">
        <v>369</v>
      </c>
      <c r="C8" s="20" t="s">
        <v>367</v>
      </c>
      <c r="D8" s="19">
        <v>2.23</v>
      </c>
      <c r="E8" s="19">
        <v>1.6</v>
      </c>
      <c r="F8" s="19">
        <v>0.88</v>
      </c>
      <c r="G8" s="19">
        <v>0.9</v>
      </c>
      <c r="H8" s="19">
        <v>0.37</v>
      </c>
      <c r="I8" s="19">
        <v>0.03</v>
      </c>
      <c r="J8" s="19">
        <v>0.37</v>
      </c>
      <c r="K8" s="19" t="s">
        <v>94</v>
      </c>
      <c r="L8" s="19">
        <v>0.11</v>
      </c>
      <c r="M8" s="19" t="s">
        <v>95</v>
      </c>
      <c r="N8" s="19">
        <v>6</v>
      </c>
      <c r="O8" s="19">
        <v>25</v>
      </c>
      <c r="P8" s="19" t="s">
        <v>370</v>
      </c>
      <c r="Q8" s="19" t="s">
        <v>96</v>
      </c>
      <c r="R8" s="19" t="s">
        <v>105</v>
      </c>
      <c r="S8" s="19">
        <v>0.3</v>
      </c>
      <c r="T8" s="19">
        <v>33.1</v>
      </c>
      <c r="U8" s="19">
        <v>2.2999999999999998</v>
      </c>
      <c r="V8" s="19">
        <v>15</v>
      </c>
      <c r="W8" s="19">
        <v>1.7</v>
      </c>
      <c r="X8" s="19" t="s">
        <v>110</v>
      </c>
      <c r="Y8" s="19">
        <v>2.36</v>
      </c>
      <c r="Z8" s="19">
        <v>1.64</v>
      </c>
      <c r="AA8" s="19">
        <v>0.55000000000000004</v>
      </c>
      <c r="AB8" s="19">
        <v>5</v>
      </c>
      <c r="AC8" s="19">
        <v>2.69</v>
      </c>
      <c r="AD8" s="19">
        <v>1</v>
      </c>
      <c r="AE8" s="19">
        <v>4</v>
      </c>
      <c r="AF8" s="19">
        <v>0.53</v>
      </c>
      <c r="AG8" s="19" t="s">
        <v>97</v>
      </c>
      <c r="AH8" s="19">
        <v>18.2</v>
      </c>
      <c r="AI8" s="19">
        <v>15</v>
      </c>
      <c r="AJ8" s="19">
        <v>0.25</v>
      </c>
      <c r="AK8" s="19">
        <v>365</v>
      </c>
      <c r="AL8" s="19" t="s">
        <v>98</v>
      </c>
      <c r="AM8" s="19">
        <v>4</v>
      </c>
      <c r="AN8" s="19">
        <v>15.6</v>
      </c>
      <c r="AO8" s="19" t="s">
        <v>96</v>
      </c>
      <c r="AP8" s="19">
        <v>17</v>
      </c>
      <c r="AQ8" s="19">
        <v>4.1100000000000003</v>
      </c>
      <c r="AR8" s="19">
        <v>33</v>
      </c>
      <c r="AS8" s="19" t="s">
        <v>99</v>
      </c>
      <c r="AT8" s="19">
        <v>0.3</v>
      </c>
      <c r="AU8" s="19" t="s">
        <v>96</v>
      </c>
      <c r="AV8" s="19" t="s">
        <v>95</v>
      </c>
      <c r="AW8" s="19">
        <v>3.2</v>
      </c>
      <c r="AX8" s="19" t="s">
        <v>95</v>
      </c>
      <c r="AY8" s="19">
        <v>365</v>
      </c>
      <c r="AZ8" s="19" t="s">
        <v>101</v>
      </c>
      <c r="BA8" s="19">
        <v>0.44</v>
      </c>
      <c r="BB8" s="19" t="s">
        <v>100</v>
      </c>
      <c r="BC8" s="19">
        <v>3.9</v>
      </c>
      <c r="BD8" s="19" t="s">
        <v>101</v>
      </c>
      <c r="BE8" s="19">
        <v>0.23</v>
      </c>
      <c r="BF8" s="19">
        <v>1.68</v>
      </c>
      <c r="BG8" s="19">
        <v>24</v>
      </c>
      <c r="BH8" s="19" t="s">
        <v>95</v>
      </c>
      <c r="BI8" s="19">
        <v>15.5</v>
      </c>
      <c r="BJ8" s="19">
        <v>1.7</v>
      </c>
      <c r="BK8" s="19">
        <v>74</v>
      </c>
      <c r="BL8" s="19">
        <v>153</v>
      </c>
      <c r="BM8" s="19">
        <v>4.04</v>
      </c>
      <c r="BN8" s="19">
        <v>1.7</v>
      </c>
      <c r="BO8" s="19">
        <v>2.13</v>
      </c>
      <c r="BP8" s="19" t="s">
        <v>93</v>
      </c>
      <c r="BQ8" s="19">
        <v>1.19</v>
      </c>
      <c r="BR8" s="19">
        <v>0.98</v>
      </c>
      <c r="BS8" s="19">
        <v>5.1494900000000001</v>
      </c>
      <c r="BT8" s="19">
        <v>0.59</v>
      </c>
      <c r="BU8" s="19">
        <v>0.04</v>
      </c>
      <c r="BV8" s="19">
        <v>0.15</v>
      </c>
      <c r="BW8" s="19">
        <v>7.0000000000000007E-2</v>
      </c>
      <c r="BX8" s="19">
        <v>82.99</v>
      </c>
      <c r="BY8" s="19">
        <v>0.05</v>
      </c>
      <c r="BZ8" s="19">
        <v>0.19</v>
      </c>
      <c r="CA8" s="19" t="s">
        <v>93</v>
      </c>
      <c r="CB8" s="19">
        <f t="shared" si="0"/>
        <v>99.26948999999999</v>
      </c>
    </row>
    <row r="9" spans="1:80" s="19" customFormat="1" x14ac:dyDescent="0.2">
      <c r="A9" s="19" t="s">
        <v>371</v>
      </c>
      <c r="B9" s="19" t="s">
        <v>372</v>
      </c>
      <c r="C9" s="20" t="s">
        <v>367</v>
      </c>
      <c r="D9" s="19">
        <v>2.1800000000000002</v>
      </c>
      <c r="E9" s="19">
        <v>2.1</v>
      </c>
      <c r="F9" s="19">
        <v>0.69</v>
      </c>
      <c r="G9" s="19">
        <v>1.6</v>
      </c>
      <c r="H9" s="19">
        <v>0.68</v>
      </c>
      <c r="I9" s="19">
        <v>0.02</v>
      </c>
      <c r="J9" s="19">
        <v>0.05</v>
      </c>
      <c r="K9" s="19" t="s">
        <v>94</v>
      </c>
      <c r="L9" s="19">
        <v>0.1</v>
      </c>
      <c r="M9" s="19" t="s">
        <v>95</v>
      </c>
      <c r="N9" s="19">
        <v>6</v>
      </c>
      <c r="O9" s="19">
        <v>37</v>
      </c>
      <c r="P9" s="19">
        <v>472</v>
      </c>
      <c r="Q9" s="19" t="s">
        <v>96</v>
      </c>
      <c r="R9" s="19" t="s">
        <v>105</v>
      </c>
      <c r="S9" s="19" t="s">
        <v>97</v>
      </c>
      <c r="T9" s="19">
        <v>19.3</v>
      </c>
      <c r="U9" s="19">
        <v>2.4</v>
      </c>
      <c r="V9" s="19">
        <v>21</v>
      </c>
      <c r="W9" s="19">
        <v>1.5</v>
      </c>
      <c r="X9" s="19" t="s">
        <v>110</v>
      </c>
      <c r="Y9" s="19">
        <v>1.61</v>
      </c>
      <c r="Z9" s="19">
        <v>1.1000000000000001</v>
      </c>
      <c r="AA9" s="19">
        <v>0.42</v>
      </c>
      <c r="AB9" s="19">
        <v>4</v>
      </c>
      <c r="AC9" s="19">
        <v>1.68</v>
      </c>
      <c r="AD9" s="19">
        <v>1</v>
      </c>
      <c r="AE9" s="19">
        <v>4</v>
      </c>
      <c r="AF9" s="19">
        <v>0.37</v>
      </c>
      <c r="AG9" s="19" t="s">
        <v>97</v>
      </c>
      <c r="AH9" s="19">
        <v>10.1</v>
      </c>
      <c r="AI9" s="19">
        <v>10</v>
      </c>
      <c r="AJ9" s="19">
        <v>0.19</v>
      </c>
      <c r="AK9" s="19">
        <v>217</v>
      </c>
      <c r="AL9" s="19" t="s">
        <v>98</v>
      </c>
      <c r="AM9" s="19">
        <v>3</v>
      </c>
      <c r="AN9" s="19">
        <v>9.6</v>
      </c>
      <c r="AO9" s="19">
        <v>8</v>
      </c>
      <c r="AP9" s="19">
        <v>10</v>
      </c>
      <c r="AQ9" s="19">
        <v>2.4900000000000002</v>
      </c>
      <c r="AR9" s="19">
        <v>42.3</v>
      </c>
      <c r="AS9" s="19" t="s">
        <v>99</v>
      </c>
      <c r="AT9" s="19">
        <v>0.3</v>
      </c>
      <c r="AU9" s="19" t="s">
        <v>96</v>
      </c>
      <c r="AV9" s="19" t="s">
        <v>95</v>
      </c>
      <c r="AW9" s="19">
        <v>1.9</v>
      </c>
      <c r="AX9" s="19" t="s">
        <v>95</v>
      </c>
      <c r="AY9" s="19">
        <v>100</v>
      </c>
      <c r="AZ9" s="19" t="s">
        <v>101</v>
      </c>
      <c r="BA9" s="19">
        <v>0.28000000000000003</v>
      </c>
      <c r="BB9" s="19" t="s">
        <v>100</v>
      </c>
      <c r="BC9" s="19">
        <v>2.6</v>
      </c>
      <c r="BD9" s="19" t="s">
        <v>101</v>
      </c>
      <c r="BE9" s="19">
        <v>0.17</v>
      </c>
      <c r="BF9" s="19">
        <v>1.59</v>
      </c>
      <c r="BG9" s="19">
        <v>22</v>
      </c>
      <c r="BH9" s="19" t="s">
        <v>95</v>
      </c>
      <c r="BI9" s="19">
        <v>10.4</v>
      </c>
      <c r="BJ9" s="19">
        <v>1.1000000000000001</v>
      </c>
      <c r="BK9" s="19">
        <v>27</v>
      </c>
      <c r="BL9" s="19">
        <v>173</v>
      </c>
      <c r="BM9" s="19">
        <v>4</v>
      </c>
      <c r="BN9" s="19">
        <v>0.03</v>
      </c>
      <c r="BO9" s="19">
        <v>2.83</v>
      </c>
      <c r="BP9" s="19" t="s">
        <v>93</v>
      </c>
      <c r="BQ9" s="19">
        <v>0.94</v>
      </c>
      <c r="BR9" s="19">
        <v>1.59</v>
      </c>
      <c r="BS9" s="19">
        <v>4.7914399999999997</v>
      </c>
      <c r="BT9" s="19">
        <v>1.07</v>
      </c>
      <c r="BU9" s="19">
        <v>0.03</v>
      </c>
      <c r="BV9" s="19">
        <v>0.67</v>
      </c>
      <c r="BW9" s="19">
        <v>0.05</v>
      </c>
      <c r="BX9" s="19">
        <v>83.28</v>
      </c>
      <c r="BY9" s="19">
        <v>0.03</v>
      </c>
      <c r="BZ9" s="19">
        <v>0.16</v>
      </c>
      <c r="CA9" s="19" t="s">
        <v>93</v>
      </c>
      <c r="CB9" s="19">
        <f t="shared" si="0"/>
        <v>99.471440000000001</v>
      </c>
    </row>
    <row r="10" spans="1:80" s="19" customFormat="1" x14ac:dyDescent="0.2">
      <c r="A10" s="19" t="s">
        <v>373</v>
      </c>
      <c r="B10" s="19" t="s">
        <v>374</v>
      </c>
      <c r="C10" s="20" t="s">
        <v>367</v>
      </c>
      <c r="D10" s="19">
        <v>4.3099999999999996</v>
      </c>
      <c r="E10" s="19">
        <v>2.2999999999999998</v>
      </c>
      <c r="F10" s="19">
        <v>2.0299999999999998</v>
      </c>
      <c r="G10" s="19">
        <v>1.3</v>
      </c>
      <c r="H10" s="19">
        <v>0.63</v>
      </c>
      <c r="I10" s="19">
        <v>0.04</v>
      </c>
      <c r="J10" s="19">
        <v>7.0000000000000007E-2</v>
      </c>
      <c r="K10" s="19" t="s">
        <v>94</v>
      </c>
      <c r="L10" s="19">
        <v>0.19</v>
      </c>
      <c r="M10" s="19" t="s">
        <v>95</v>
      </c>
      <c r="N10" s="19">
        <v>7</v>
      </c>
      <c r="O10" s="19">
        <v>49</v>
      </c>
      <c r="P10" s="19">
        <v>1149</v>
      </c>
      <c r="Q10" s="19" t="s">
        <v>96</v>
      </c>
      <c r="R10" s="19">
        <v>0.3</v>
      </c>
      <c r="S10" s="19">
        <v>0.3</v>
      </c>
      <c r="T10" s="19">
        <v>44.3</v>
      </c>
      <c r="U10" s="19">
        <v>5.2</v>
      </c>
      <c r="V10" s="19">
        <v>32</v>
      </c>
      <c r="W10" s="19">
        <v>15.5</v>
      </c>
      <c r="X10" s="19" t="s">
        <v>110</v>
      </c>
      <c r="Y10" s="19">
        <v>3.8</v>
      </c>
      <c r="Z10" s="19">
        <v>2.38</v>
      </c>
      <c r="AA10" s="19">
        <v>0.87</v>
      </c>
      <c r="AB10" s="19">
        <v>10</v>
      </c>
      <c r="AC10" s="19">
        <v>3.84</v>
      </c>
      <c r="AD10" s="19">
        <v>1</v>
      </c>
      <c r="AE10" s="19">
        <v>4</v>
      </c>
      <c r="AF10" s="19">
        <v>0.81</v>
      </c>
      <c r="AG10" s="19" t="s">
        <v>97</v>
      </c>
      <c r="AH10" s="19">
        <v>23</v>
      </c>
      <c r="AI10" s="19">
        <v>28</v>
      </c>
      <c r="AJ10" s="19">
        <v>0.36</v>
      </c>
      <c r="AK10" s="19">
        <v>231</v>
      </c>
      <c r="AL10" s="19" t="s">
        <v>98</v>
      </c>
      <c r="AM10" s="19">
        <v>8</v>
      </c>
      <c r="AN10" s="19">
        <v>21.1</v>
      </c>
      <c r="AO10" s="19">
        <v>14</v>
      </c>
      <c r="AP10" s="19">
        <v>14</v>
      </c>
      <c r="AQ10" s="19">
        <v>5.46</v>
      </c>
      <c r="AR10" s="19">
        <v>58.9</v>
      </c>
      <c r="AS10" s="19" t="s">
        <v>99</v>
      </c>
      <c r="AT10" s="19">
        <v>0.6</v>
      </c>
      <c r="AU10" s="19">
        <v>6</v>
      </c>
      <c r="AV10" s="19" t="s">
        <v>95</v>
      </c>
      <c r="AW10" s="19">
        <v>4.2</v>
      </c>
      <c r="AX10" s="19">
        <v>1</v>
      </c>
      <c r="AY10" s="19">
        <v>156</v>
      </c>
      <c r="AZ10" s="19">
        <v>0.5</v>
      </c>
      <c r="BA10" s="19">
        <v>0.65</v>
      </c>
      <c r="BB10" s="19" t="s">
        <v>100</v>
      </c>
      <c r="BC10" s="19">
        <v>7.6</v>
      </c>
      <c r="BD10" s="19" t="s">
        <v>101</v>
      </c>
      <c r="BE10" s="19">
        <v>0.35</v>
      </c>
      <c r="BF10" s="19">
        <v>2.46</v>
      </c>
      <c r="BG10" s="19">
        <v>52</v>
      </c>
      <c r="BH10" s="19" t="s">
        <v>95</v>
      </c>
      <c r="BI10" s="19">
        <v>22.5</v>
      </c>
      <c r="BJ10" s="19">
        <v>2.4</v>
      </c>
      <c r="BK10" s="19">
        <v>52</v>
      </c>
      <c r="BL10" s="19">
        <v>145</v>
      </c>
      <c r="BM10" s="19">
        <v>7.77</v>
      </c>
      <c r="BN10" s="19">
        <v>0.11</v>
      </c>
      <c r="BO10" s="19">
        <v>2.99</v>
      </c>
      <c r="BP10" s="19" t="s">
        <v>93</v>
      </c>
      <c r="BQ10" s="19">
        <v>2.8</v>
      </c>
      <c r="BR10" s="19">
        <v>1.35</v>
      </c>
      <c r="BS10" s="19">
        <v>6.34063</v>
      </c>
      <c r="BT10" s="19">
        <v>0.98</v>
      </c>
      <c r="BU10" s="19">
        <v>0.03</v>
      </c>
      <c r="BV10" s="19">
        <v>0.47</v>
      </c>
      <c r="BW10" s="19">
        <v>0.08</v>
      </c>
      <c r="BX10" s="19">
        <v>76.69</v>
      </c>
      <c r="BY10" s="19" t="s">
        <v>93</v>
      </c>
      <c r="BZ10" s="19">
        <v>0.31</v>
      </c>
      <c r="CA10" s="19" t="s">
        <v>93</v>
      </c>
      <c r="CB10" s="19">
        <f t="shared" si="0"/>
        <v>99.920630000000003</v>
      </c>
    </row>
    <row r="11" spans="1:80" s="19" customFormat="1" x14ac:dyDescent="0.2">
      <c r="A11" s="19" t="s">
        <v>375</v>
      </c>
      <c r="B11" s="19" t="s">
        <v>376</v>
      </c>
      <c r="C11" s="20" t="s">
        <v>367</v>
      </c>
      <c r="D11" s="19">
        <v>2.12</v>
      </c>
      <c r="E11" s="19">
        <v>3.7</v>
      </c>
      <c r="F11" s="19">
        <v>0.84</v>
      </c>
      <c r="G11" s="19">
        <v>1.3</v>
      </c>
      <c r="H11" s="19">
        <v>0.87</v>
      </c>
      <c r="I11" s="19">
        <v>0.03</v>
      </c>
      <c r="J11" s="19">
        <v>0.02</v>
      </c>
      <c r="K11" s="19" t="s">
        <v>94</v>
      </c>
      <c r="L11" s="19">
        <v>0.11</v>
      </c>
      <c r="M11" s="19" t="s">
        <v>95</v>
      </c>
      <c r="N11" s="19" t="s">
        <v>96</v>
      </c>
      <c r="O11" s="19">
        <v>26</v>
      </c>
      <c r="P11" s="19">
        <v>720</v>
      </c>
      <c r="Q11" s="19" t="s">
        <v>96</v>
      </c>
      <c r="R11" s="19" t="s">
        <v>105</v>
      </c>
      <c r="S11" s="19" t="s">
        <v>97</v>
      </c>
      <c r="T11" s="19">
        <v>21.4</v>
      </c>
      <c r="U11" s="19">
        <v>3</v>
      </c>
      <c r="V11" s="19">
        <v>20</v>
      </c>
      <c r="W11" s="19">
        <v>1.8</v>
      </c>
      <c r="X11" s="19" t="s">
        <v>110</v>
      </c>
      <c r="Y11" s="19">
        <v>1.57</v>
      </c>
      <c r="Z11" s="19">
        <v>1.0900000000000001</v>
      </c>
      <c r="AA11" s="19">
        <v>0.45</v>
      </c>
      <c r="AB11" s="19">
        <v>4</v>
      </c>
      <c r="AC11" s="19">
        <v>1.73</v>
      </c>
      <c r="AD11" s="19">
        <v>1</v>
      </c>
      <c r="AE11" s="19">
        <v>4</v>
      </c>
      <c r="AF11" s="19">
        <v>0.36</v>
      </c>
      <c r="AG11" s="19" t="s">
        <v>97</v>
      </c>
      <c r="AH11" s="19">
        <v>11.3</v>
      </c>
      <c r="AI11" s="19">
        <v>12</v>
      </c>
      <c r="AJ11" s="19">
        <v>0.17</v>
      </c>
      <c r="AK11" s="19">
        <v>309</v>
      </c>
      <c r="AL11" s="19" t="s">
        <v>98</v>
      </c>
      <c r="AM11" s="19">
        <v>4</v>
      </c>
      <c r="AN11" s="19">
        <v>10.5</v>
      </c>
      <c r="AO11" s="19">
        <v>7</v>
      </c>
      <c r="AP11" s="19">
        <v>9</v>
      </c>
      <c r="AQ11" s="19">
        <v>2.75</v>
      </c>
      <c r="AR11" s="19">
        <v>38.1</v>
      </c>
      <c r="AS11" s="19" t="s">
        <v>99</v>
      </c>
      <c r="AT11" s="19">
        <v>0.3</v>
      </c>
      <c r="AU11" s="19" t="s">
        <v>96</v>
      </c>
      <c r="AV11" s="19" t="s">
        <v>95</v>
      </c>
      <c r="AW11" s="19">
        <v>2.1</v>
      </c>
      <c r="AX11" s="19" t="s">
        <v>95</v>
      </c>
      <c r="AY11" s="19">
        <v>96</v>
      </c>
      <c r="AZ11" s="19" t="s">
        <v>101</v>
      </c>
      <c r="BA11" s="19">
        <v>0.28000000000000003</v>
      </c>
      <c r="BB11" s="19" t="s">
        <v>100</v>
      </c>
      <c r="BC11" s="19">
        <v>3.2</v>
      </c>
      <c r="BD11" s="19" t="s">
        <v>101</v>
      </c>
      <c r="BE11" s="19">
        <v>0.16</v>
      </c>
      <c r="BF11" s="19">
        <v>1.02</v>
      </c>
      <c r="BG11" s="19">
        <v>26</v>
      </c>
      <c r="BH11" s="19" t="s">
        <v>95</v>
      </c>
      <c r="BI11" s="19">
        <v>10.1</v>
      </c>
      <c r="BJ11" s="19">
        <v>1</v>
      </c>
      <c r="BK11" s="19">
        <v>34</v>
      </c>
      <c r="BL11" s="19">
        <v>168</v>
      </c>
      <c r="BM11" s="19">
        <v>3.84</v>
      </c>
      <c r="BN11" s="19">
        <v>7.0000000000000007E-2</v>
      </c>
      <c r="BO11" s="19">
        <v>4.9400000000000004</v>
      </c>
      <c r="BP11" s="19" t="s">
        <v>93</v>
      </c>
      <c r="BQ11" s="19">
        <v>1.1499999999999999</v>
      </c>
      <c r="BR11" s="19">
        <v>1.36</v>
      </c>
      <c r="BS11" s="19">
        <v>6.7320200000000003</v>
      </c>
      <c r="BT11" s="19">
        <v>1.36</v>
      </c>
      <c r="BU11" s="19">
        <v>0.04</v>
      </c>
      <c r="BV11" s="19">
        <v>0.16</v>
      </c>
      <c r="BW11" s="19">
        <v>0.06</v>
      </c>
      <c r="BX11" s="19">
        <v>79.930000000000007</v>
      </c>
      <c r="BY11" s="19">
        <v>0.01</v>
      </c>
      <c r="BZ11" s="19">
        <v>0.17</v>
      </c>
      <c r="CA11" s="19" t="s">
        <v>93</v>
      </c>
      <c r="CB11" s="19">
        <f t="shared" si="0"/>
        <v>99.822020000000009</v>
      </c>
    </row>
    <row r="12" spans="1:80" s="19" customFormat="1" x14ac:dyDescent="0.2">
      <c r="A12" s="19" t="s">
        <v>377</v>
      </c>
      <c r="B12" s="19" t="s">
        <v>378</v>
      </c>
      <c r="C12" s="20" t="s">
        <v>367</v>
      </c>
      <c r="D12" s="19">
        <v>2.41</v>
      </c>
      <c r="E12" s="19">
        <v>1.5</v>
      </c>
      <c r="F12" s="19">
        <v>1.35</v>
      </c>
      <c r="G12" s="19">
        <v>1</v>
      </c>
      <c r="H12" s="19">
        <v>0.41</v>
      </c>
      <c r="I12" s="19">
        <v>0.02</v>
      </c>
      <c r="J12" s="19">
        <v>0.04</v>
      </c>
      <c r="K12" s="19" t="s">
        <v>94</v>
      </c>
      <c r="L12" s="19">
        <v>0.11</v>
      </c>
      <c r="M12" s="19" t="s">
        <v>95</v>
      </c>
      <c r="N12" s="19">
        <v>8</v>
      </c>
      <c r="O12" s="19">
        <v>27</v>
      </c>
      <c r="P12" s="19">
        <v>1251</v>
      </c>
      <c r="Q12" s="19" t="s">
        <v>96</v>
      </c>
      <c r="R12" s="19">
        <v>0.1</v>
      </c>
      <c r="S12" s="19" t="s">
        <v>97</v>
      </c>
      <c r="T12" s="19">
        <v>35</v>
      </c>
      <c r="U12" s="19">
        <v>3</v>
      </c>
      <c r="V12" s="19">
        <v>16</v>
      </c>
      <c r="W12" s="19">
        <v>1.6</v>
      </c>
      <c r="X12" s="19" t="s">
        <v>110</v>
      </c>
      <c r="Y12" s="19">
        <v>2.46</v>
      </c>
      <c r="Z12" s="19">
        <v>1.53</v>
      </c>
      <c r="AA12" s="19">
        <v>0.62</v>
      </c>
      <c r="AB12" s="19">
        <v>5</v>
      </c>
      <c r="AC12" s="19">
        <v>2.75</v>
      </c>
      <c r="AD12" s="19">
        <v>1</v>
      </c>
      <c r="AE12" s="19">
        <v>3</v>
      </c>
      <c r="AF12" s="19">
        <v>0.51</v>
      </c>
      <c r="AG12" s="19" t="s">
        <v>97</v>
      </c>
      <c r="AH12" s="19">
        <v>18.399999999999999</v>
      </c>
      <c r="AI12" s="19">
        <v>15</v>
      </c>
      <c r="AJ12" s="19">
        <v>0.25</v>
      </c>
      <c r="AK12" s="19">
        <v>279</v>
      </c>
      <c r="AL12" s="19" t="s">
        <v>98</v>
      </c>
      <c r="AM12" s="19">
        <v>5</v>
      </c>
      <c r="AN12" s="19">
        <v>16.7</v>
      </c>
      <c r="AO12" s="19">
        <v>6</v>
      </c>
      <c r="AP12" s="19">
        <v>10</v>
      </c>
      <c r="AQ12" s="19">
        <v>4.34</v>
      </c>
      <c r="AR12" s="19">
        <v>35.9</v>
      </c>
      <c r="AS12" s="19" t="s">
        <v>99</v>
      </c>
      <c r="AT12" s="19">
        <v>0.5</v>
      </c>
      <c r="AU12" s="19" t="s">
        <v>96</v>
      </c>
      <c r="AV12" s="19" t="s">
        <v>95</v>
      </c>
      <c r="AW12" s="19">
        <v>3.2</v>
      </c>
      <c r="AX12" s="19" t="s">
        <v>95</v>
      </c>
      <c r="AY12" s="19">
        <v>146</v>
      </c>
      <c r="AZ12" s="19" t="s">
        <v>101</v>
      </c>
      <c r="BA12" s="19">
        <v>0.44</v>
      </c>
      <c r="BB12" s="19" t="s">
        <v>100</v>
      </c>
      <c r="BC12" s="19">
        <v>4.3</v>
      </c>
      <c r="BD12" s="19" t="s">
        <v>101</v>
      </c>
      <c r="BE12" s="19">
        <v>0.22</v>
      </c>
      <c r="BF12" s="19">
        <v>1.55</v>
      </c>
      <c r="BG12" s="19">
        <v>28</v>
      </c>
      <c r="BH12" s="19" t="s">
        <v>95</v>
      </c>
      <c r="BI12" s="19">
        <v>15.4</v>
      </c>
      <c r="BJ12" s="19">
        <v>1.5</v>
      </c>
      <c r="BK12" s="19">
        <v>26</v>
      </c>
      <c r="BL12" s="19">
        <v>119</v>
      </c>
      <c r="BM12" s="19">
        <v>4.3899999999999997</v>
      </c>
      <c r="BN12" s="19">
        <v>0.13</v>
      </c>
      <c r="BO12" s="19">
        <v>2.06</v>
      </c>
      <c r="BP12" s="19" t="s">
        <v>93</v>
      </c>
      <c r="BQ12" s="19">
        <v>1.89</v>
      </c>
      <c r="BR12" s="19">
        <v>1.1100000000000001</v>
      </c>
      <c r="BS12" s="19">
        <v>4.3291300000000001</v>
      </c>
      <c r="BT12" s="19">
        <v>0.66</v>
      </c>
      <c r="BU12" s="19">
        <v>0.03</v>
      </c>
      <c r="BV12" s="19">
        <v>0.19</v>
      </c>
      <c r="BW12" s="19">
        <v>0.05</v>
      </c>
      <c r="BX12" s="19">
        <v>84.99</v>
      </c>
      <c r="BY12" s="19">
        <v>0.02</v>
      </c>
      <c r="BZ12" s="19">
        <v>0.18</v>
      </c>
      <c r="CA12" s="19" t="s">
        <v>93</v>
      </c>
      <c r="CB12" s="19">
        <f t="shared" si="0"/>
        <v>100.02912999999999</v>
      </c>
    </row>
    <row r="13" spans="1:80" s="19" customFormat="1" x14ac:dyDescent="0.2">
      <c r="A13" s="19" t="s">
        <v>379</v>
      </c>
      <c r="B13" s="19" t="s">
        <v>380</v>
      </c>
      <c r="C13" s="20" t="s">
        <v>367</v>
      </c>
      <c r="D13" s="19">
        <v>0.89</v>
      </c>
      <c r="E13" s="19">
        <v>2.2999999999999998</v>
      </c>
      <c r="F13" s="19">
        <v>0.48</v>
      </c>
      <c r="G13" s="19">
        <v>0.4</v>
      </c>
      <c r="H13" s="19">
        <v>0.14000000000000001</v>
      </c>
      <c r="I13" s="19">
        <v>0.01</v>
      </c>
      <c r="J13" s="19">
        <v>0.01</v>
      </c>
      <c r="K13" s="19" t="s">
        <v>94</v>
      </c>
      <c r="L13" s="19">
        <v>0.05</v>
      </c>
      <c r="M13" s="19" t="s">
        <v>95</v>
      </c>
      <c r="N13" s="19" t="s">
        <v>96</v>
      </c>
      <c r="O13" s="19">
        <v>18</v>
      </c>
      <c r="P13" s="19">
        <v>279</v>
      </c>
      <c r="Q13" s="19" t="s">
        <v>96</v>
      </c>
      <c r="R13" s="19" t="s">
        <v>105</v>
      </c>
      <c r="S13" s="19" t="s">
        <v>97</v>
      </c>
      <c r="T13" s="19">
        <v>19.600000000000001</v>
      </c>
      <c r="U13" s="19">
        <v>1.6</v>
      </c>
      <c r="V13" s="19">
        <v>13</v>
      </c>
      <c r="W13" s="19">
        <v>0.8</v>
      </c>
      <c r="X13" s="19" t="s">
        <v>110</v>
      </c>
      <c r="Y13" s="19">
        <v>1.22</v>
      </c>
      <c r="Z13" s="19">
        <v>0.71</v>
      </c>
      <c r="AA13" s="19">
        <v>0.35</v>
      </c>
      <c r="AB13" s="19">
        <v>2</v>
      </c>
      <c r="AC13" s="19">
        <v>1.48</v>
      </c>
      <c r="AD13" s="19">
        <v>1</v>
      </c>
      <c r="AE13" s="19">
        <v>2</v>
      </c>
      <c r="AF13" s="19">
        <v>0.26</v>
      </c>
      <c r="AG13" s="19" t="s">
        <v>97</v>
      </c>
      <c r="AH13" s="19">
        <v>12</v>
      </c>
      <c r="AI13" s="19" t="s">
        <v>110</v>
      </c>
      <c r="AJ13" s="19">
        <v>0.11</v>
      </c>
      <c r="AK13" s="19">
        <v>170</v>
      </c>
      <c r="AL13" s="19" t="s">
        <v>98</v>
      </c>
      <c r="AM13" s="19">
        <v>1</v>
      </c>
      <c r="AN13" s="19">
        <v>9.4</v>
      </c>
      <c r="AO13" s="19">
        <v>9</v>
      </c>
      <c r="AP13" s="19">
        <v>12</v>
      </c>
      <c r="AQ13" s="19">
        <v>2.59</v>
      </c>
      <c r="AR13" s="19">
        <v>15.2</v>
      </c>
      <c r="AS13" s="19" t="s">
        <v>99</v>
      </c>
      <c r="AT13" s="19">
        <v>0.2</v>
      </c>
      <c r="AU13" s="19" t="s">
        <v>96</v>
      </c>
      <c r="AV13" s="19" t="s">
        <v>95</v>
      </c>
      <c r="AW13" s="19">
        <v>1.8</v>
      </c>
      <c r="AX13" s="19" t="s">
        <v>95</v>
      </c>
      <c r="AY13" s="19">
        <v>86</v>
      </c>
      <c r="AZ13" s="19" t="s">
        <v>101</v>
      </c>
      <c r="BA13" s="19">
        <v>0.23</v>
      </c>
      <c r="BB13" s="19" t="s">
        <v>100</v>
      </c>
      <c r="BC13" s="19">
        <v>1.8</v>
      </c>
      <c r="BD13" s="19" t="s">
        <v>101</v>
      </c>
      <c r="BE13" s="19">
        <v>0.1</v>
      </c>
      <c r="BF13" s="19">
        <v>0.77</v>
      </c>
      <c r="BG13" s="19">
        <v>12</v>
      </c>
      <c r="BH13" s="19" t="s">
        <v>95</v>
      </c>
      <c r="BI13" s="19">
        <v>8.3000000000000007</v>
      </c>
      <c r="BJ13" s="19">
        <v>0.7</v>
      </c>
      <c r="BK13" s="19">
        <v>19</v>
      </c>
      <c r="BL13" s="19">
        <v>94.7</v>
      </c>
      <c r="BM13" s="19">
        <v>1.6</v>
      </c>
      <c r="BN13" s="19">
        <v>0.03</v>
      </c>
      <c r="BO13" s="19">
        <v>3</v>
      </c>
      <c r="BP13" s="19" t="s">
        <v>93</v>
      </c>
      <c r="BQ13" s="19">
        <v>0.64</v>
      </c>
      <c r="BR13" s="19">
        <v>0.4</v>
      </c>
      <c r="BS13" s="19">
        <v>3.3410000000000002</v>
      </c>
      <c r="BT13" s="19">
        <v>0.22</v>
      </c>
      <c r="BU13" s="19">
        <v>0.02</v>
      </c>
      <c r="BV13" s="19">
        <v>0.09</v>
      </c>
      <c r="BW13" s="19">
        <v>0.02</v>
      </c>
      <c r="BX13" s="19">
        <v>90.96</v>
      </c>
      <c r="BY13" s="19" t="s">
        <v>93</v>
      </c>
      <c r="BZ13" s="19">
        <v>0.08</v>
      </c>
      <c r="CA13" s="19" t="s">
        <v>93</v>
      </c>
      <c r="CB13" s="19">
        <f t="shared" si="0"/>
        <v>100.401</v>
      </c>
    </row>
    <row r="14" spans="1:80" s="19" customFormat="1" x14ac:dyDescent="0.2">
      <c r="A14" s="19" t="s">
        <v>381</v>
      </c>
      <c r="B14" s="19" t="s">
        <v>382</v>
      </c>
      <c r="C14" s="20" t="s">
        <v>367</v>
      </c>
      <c r="D14" s="19">
        <v>1.91</v>
      </c>
      <c r="E14" s="19">
        <v>2.4</v>
      </c>
      <c r="F14" s="19">
        <v>0.56999999999999995</v>
      </c>
      <c r="G14" s="19">
        <v>1.3</v>
      </c>
      <c r="H14" s="19">
        <v>0.42</v>
      </c>
      <c r="I14" s="19">
        <v>0.02</v>
      </c>
      <c r="J14" s="19">
        <v>0.01</v>
      </c>
      <c r="K14" s="19" t="s">
        <v>94</v>
      </c>
      <c r="L14" s="19">
        <v>0.09</v>
      </c>
      <c r="M14" s="19" t="s">
        <v>95</v>
      </c>
      <c r="N14" s="19" t="s">
        <v>96</v>
      </c>
      <c r="O14" s="19">
        <v>23</v>
      </c>
      <c r="P14" s="19">
        <v>472</v>
      </c>
      <c r="Q14" s="19" t="s">
        <v>96</v>
      </c>
      <c r="R14" s="19" t="s">
        <v>105</v>
      </c>
      <c r="S14" s="19" t="s">
        <v>97</v>
      </c>
      <c r="T14" s="19">
        <v>16.5</v>
      </c>
      <c r="U14" s="19">
        <v>1.8</v>
      </c>
      <c r="V14" s="19">
        <v>31</v>
      </c>
      <c r="W14" s="19">
        <v>1.2</v>
      </c>
      <c r="X14" s="19">
        <v>11</v>
      </c>
      <c r="Y14" s="19">
        <v>1.25</v>
      </c>
      <c r="Z14" s="19">
        <v>0.83</v>
      </c>
      <c r="AA14" s="19">
        <v>0.34</v>
      </c>
      <c r="AB14" s="19">
        <v>4</v>
      </c>
      <c r="AC14" s="19">
        <v>1.38</v>
      </c>
      <c r="AD14" s="19">
        <v>1</v>
      </c>
      <c r="AE14" s="19">
        <v>5</v>
      </c>
      <c r="AF14" s="19">
        <v>0.26</v>
      </c>
      <c r="AG14" s="19" t="s">
        <v>97</v>
      </c>
      <c r="AH14" s="19">
        <v>8.6</v>
      </c>
      <c r="AI14" s="19">
        <v>12</v>
      </c>
      <c r="AJ14" s="19">
        <v>0.14000000000000001</v>
      </c>
      <c r="AK14" s="19">
        <v>233</v>
      </c>
      <c r="AL14" s="19" t="s">
        <v>98</v>
      </c>
      <c r="AM14" s="19">
        <v>3</v>
      </c>
      <c r="AN14" s="19">
        <v>7.8</v>
      </c>
      <c r="AO14" s="19" t="s">
        <v>96</v>
      </c>
      <c r="AP14" s="19">
        <v>9</v>
      </c>
      <c r="AQ14" s="19">
        <v>2.09</v>
      </c>
      <c r="AR14" s="19">
        <v>37.6</v>
      </c>
      <c r="AS14" s="19" t="s">
        <v>99</v>
      </c>
      <c r="AT14" s="19">
        <v>0.2</v>
      </c>
      <c r="AU14" s="19" t="s">
        <v>96</v>
      </c>
      <c r="AV14" s="19" t="s">
        <v>95</v>
      </c>
      <c r="AW14" s="19">
        <v>1.5</v>
      </c>
      <c r="AX14" s="19" t="s">
        <v>95</v>
      </c>
      <c r="AY14" s="19">
        <v>90</v>
      </c>
      <c r="AZ14" s="19" t="s">
        <v>101</v>
      </c>
      <c r="BA14" s="19">
        <v>0.2</v>
      </c>
      <c r="BB14" s="19" t="s">
        <v>100</v>
      </c>
      <c r="BC14" s="19">
        <v>2.4</v>
      </c>
      <c r="BD14" s="19" t="s">
        <v>101</v>
      </c>
      <c r="BE14" s="19">
        <v>0.13</v>
      </c>
      <c r="BF14" s="19">
        <v>1.25</v>
      </c>
      <c r="BG14" s="19">
        <v>21</v>
      </c>
      <c r="BH14" s="19" t="s">
        <v>95</v>
      </c>
      <c r="BI14" s="19">
        <v>7.8</v>
      </c>
      <c r="BJ14" s="19">
        <v>0.9</v>
      </c>
      <c r="BK14" s="19">
        <v>20</v>
      </c>
      <c r="BL14" s="19">
        <v>201</v>
      </c>
      <c r="BM14" s="19">
        <v>3.46</v>
      </c>
      <c r="BN14" s="19">
        <v>0.05</v>
      </c>
      <c r="BO14" s="19">
        <v>3.11</v>
      </c>
      <c r="BP14" s="19" t="s">
        <v>93</v>
      </c>
      <c r="BQ14" s="19">
        <v>0.78</v>
      </c>
      <c r="BR14" s="19">
        <v>1.36</v>
      </c>
      <c r="BS14" s="19">
        <v>3.89961</v>
      </c>
      <c r="BT14" s="19">
        <v>0.66</v>
      </c>
      <c r="BU14" s="19">
        <v>0.03</v>
      </c>
      <c r="BV14" s="19">
        <v>0.31</v>
      </c>
      <c r="BW14" s="19">
        <v>0.04</v>
      </c>
      <c r="BX14" s="19">
        <v>86.02</v>
      </c>
      <c r="BY14" s="19">
        <v>0.02</v>
      </c>
      <c r="BZ14" s="19">
        <v>0.14000000000000001</v>
      </c>
      <c r="CA14" s="19" t="s">
        <v>93</v>
      </c>
      <c r="CB14" s="19">
        <f t="shared" si="0"/>
        <v>99.879609999999985</v>
      </c>
    </row>
    <row r="15" spans="1:80" s="19" customFormat="1" x14ac:dyDescent="0.2">
      <c r="A15" s="19" t="s">
        <v>383</v>
      </c>
      <c r="B15" s="19" t="s">
        <v>384</v>
      </c>
      <c r="C15" s="20" t="s">
        <v>367</v>
      </c>
      <c r="D15" s="19">
        <v>4.22</v>
      </c>
      <c r="E15" s="19">
        <v>2.2000000000000002</v>
      </c>
      <c r="F15" s="19">
        <v>2.0099999999999998</v>
      </c>
      <c r="G15" s="19">
        <v>1.2</v>
      </c>
      <c r="H15" s="19">
        <v>0.61</v>
      </c>
      <c r="I15" s="19">
        <v>0.04</v>
      </c>
      <c r="J15" s="19">
        <v>0.06</v>
      </c>
      <c r="K15" s="19" t="s">
        <v>94</v>
      </c>
      <c r="L15" s="19">
        <v>0.19</v>
      </c>
      <c r="M15" s="19" t="s">
        <v>95</v>
      </c>
      <c r="N15" s="19">
        <v>7</v>
      </c>
      <c r="O15" s="19">
        <v>50</v>
      </c>
      <c r="P15" s="19">
        <v>1132</v>
      </c>
      <c r="Q15" s="19" t="s">
        <v>96</v>
      </c>
      <c r="R15" s="19">
        <v>0.3</v>
      </c>
      <c r="S15" s="19" t="s">
        <v>97</v>
      </c>
      <c r="T15" s="19">
        <v>44.5</v>
      </c>
      <c r="U15" s="19">
        <v>4.9000000000000004</v>
      </c>
      <c r="V15" s="19">
        <v>27</v>
      </c>
      <c r="W15" s="19">
        <v>3.9</v>
      </c>
      <c r="X15" s="19">
        <v>11</v>
      </c>
      <c r="Y15" s="19">
        <v>3.68</v>
      </c>
      <c r="Z15" s="19">
        <v>2.23</v>
      </c>
      <c r="AA15" s="19">
        <v>0.84</v>
      </c>
      <c r="AB15" s="19">
        <v>10</v>
      </c>
      <c r="AC15" s="19">
        <v>3.91</v>
      </c>
      <c r="AD15" s="19">
        <v>1</v>
      </c>
      <c r="AE15" s="19">
        <v>4</v>
      </c>
      <c r="AF15" s="19">
        <v>0.76</v>
      </c>
      <c r="AG15" s="19" t="s">
        <v>97</v>
      </c>
      <c r="AH15" s="19">
        <v>23.1</v>
      </c>
      <c r="AI15" s="19">
        <v>27</v>
      </c>
      <c r="AJ15" s="19">
        <v>0.33</v>
      </c>
      <c r="AK15" s="19">
        <v>227</v>
      </c>
      <c r="AL15" s="19" t="s">
        <v>98</v>
      </c>
      <c r="AM15" s="19">
        <v>7</v>
      </c>
      <c r="AN15" s="19">
        <v>20.7</v>
      </c>
      <c r="AO15" s="19">
        <v>13</v>
      </c>
      <c r="AP15" s="19">
        <v>15</v>
      </c>
      <c r="AQ15" s="19">
        <v>5.52</v>
      </c>
      <c r="AR15" s="19">
        <v>57</v>
      </c>
      <c r="AS15" s="19" t="s">
        <v>99</v>
      </c>
      <c r="AT15" s="19">
        <v>0.6</v>
      </c>
      <c r="AU15" s="19">
        <v>6</v>
      </c>
      <c r="AV15" s="19" t="s">
        <v>95</v>
      </c>
      <c r="AW15" s="19">
        <v>4.0999999999999996</v>
      </c>
      <c r="AX15" s="19" t="s">
        <v>95</v>
      </c>
      <c r="AY15" s="19">
        <v>151</v>
      </c>
      <c r="AZ15" s="19">
        <v>0.6</v>
      </c>
      <c r="BA15" s="19">
        <v>0.65</v>
      </c>
      <c r="BB15" s="19" t="s">
        <v>100</v>
      </c>
      <c r="BC15" s="19">
        <v>7.9</v>
      </c>
      <c r="BD15" s="19" t="s">
        <v>101</v>
      </c>
      <c r="BE15" s="19">
        <v>0.33</v>
      </c>
      <c r="BF15" s="19">
        <v>2.52</v>
      </c>
      <c r="BG15" s="19">
        <v>53</v>
      </c>
      <c r="BH15" s="19" t="s">
        <v>95</v>
      </c>
      <c r="BI15" s="19">
        <v>21.7</v>
      </c>
      <c r="BJ15" s="19">
        <v>2.2000000000000002</v>
      </c>
      <c r="BK15" s="19">
        <v>51</v>
      </c>
      <c r="BL15" s="19">
        <v>139</v>
      </c>
      <c r="BM15" s="19">
        <v>7.62</v>
      </c>
      <c r="BN15" s="19">
        <v>0.13</v>
      </c>
      <c r="BO15" s="19">
        <v>2.98</v>
      </c>
      <c r="BP15" s="19" t="s">
        <v>93</v>
      </c>
      <c r="BQ15" s="19">
        <v>2.77</v>
      </c>
      <c r="BR15" s="19">
        <v>1.32</v>
      </c>
      <c r="BS15" s="19">
        <v>6.1806200000000002</v>
      </c>
      <c r="BT15" s="19">
        <v>0.96</v>
      </c>
      <c r="BU15" s="19">
        <v>0.03</v>
      </c>
      <c r="BV15" s="19">
        <v>0.46</v>
      </c>
      <c r="BW15" s="19">
        <v>0.09</v>
      </c>
      <c r="BX15" s="19">
        <v>76.77</v>
      </c>
      <c r="BY15" s="19">
        <v>0.02</v>
      </c>
      <c r="BZ15" s="19">
        <v>0.31</v>
      </c>
      <c r="CA15" s="19">
        <v>0.01</v>
      </c>
      <c r="CB15" s="19">
        <f t="shared" si="0"/>
        <v>99.650620000000004</v>
      </c>
    </row>
    <row r="16" spans="1:80" s="19" customFormat="1" x14ac:dyDescent="0.2">
      <c r="A16" s="19" t="s">
        <v>385</v>
      </c>
      <c r="B16" s="19" t="s">
        <v>386</v>
      </c>
      <c r="C16" s="20" t="s">
        <v>367</v>
      </c>
      <c r="D16" s="19">
        <v>1.6</v>
      </c>
      <c r="E16" s="19">
        <v>1.8</v>
      </c>
      <c r="F16" s="19">
        <v>0.67</v>
      </c>
      <c r="G16" s="19">
        <v>0.6</v>
      </c>
      <c r="H16" s="19">
        <v>0.3</v>
      </c>
      <c r="I16" s="19">
        <v>0.02</v>
      </c>
      <c r="J16" s="19">
        <v>0.02</v>
      </c>
      <c r="K16" s="19" t="s">
        <v>94</v>
      </c>
      <c r="L16" s="19">
        <v>0.08</v>
      </c>
      <c r="M16" s="19" t="s">
        <v>95</v>
      </c>
      <c r="N16" s="19" t="s">
        <v>96</v>
      </c>
      <c r="O16" s="19">
        <v>19</v>
      </c>
      <c r="P16" s="19">
        <v>749</v>
      </c>
      <c r="Q16" s="19" t="s">
        <v>96</v>
      </c>
      <c r="R16" s="19" t="s">
        <v>105</v>
      </c>
      <c r="S16" s="19">
        <v>0.3</v>
      </c>
      <c r="T16" s="19">
        <v>22.2</v>
      </c>
      <c r="U16" s="19">
        <v>2.5</v>
      </c>
      <c r="V16" s="19">
        <v>15</v>
      </c>
      <c r="W16" s="19">
        <v>1.1000000000000001</v>
      </c>
      <c r="X16" s="19">
        <v>11</v>
      </c>
      <c r="Y16" s="19">
        <v>1.54</v>
      </c>
      <c r="Z16" s="19">
        <v>0.93</v>
      </c>
      <c r="AA16" s="19">
        <v>0.37</v>
      </c>
      <c r="AB16" s="19">
        <v>4</v>
      </c>
      <c r="AC16" s="19">
        <v>1.57</v>
      </c>
      <c r="AD16" s="19">
        <v>1</v>
      </c>
      <c r="AE16" s="19">
        <v>3</v>
      </c>
      <c r="AF16" s="19">
        <v>0.32</v>
      </c>
      <c r="AG16" s="19" t="s">
        <v>97</v>
      </c>
      <c r="AH16" s="19">
        <v>12.1</v>
      </c>
      <c r="AI16" s="19" t="s">
        <v>110</v>
      </c>
      <c r="AJ16" s="19">
        <v>0.14000000000000001</v>
      </c>
      <c r="AK16" s="19">
        <v>210</v>
      </c>
      <c r="AL16" s="19" t="s">
        <v>98</v>
      </c>
      <c r="AM16" s="19">
        <v>3</v>
      </c>
      <c r="AN16" s="19">
        <v>9.4</v>
      </c>
      <c r="AO16" s="19">
        <v>7</v>
      </c>
      <c r="AP16" s="19">
        <v>10</v>
      </c>
      <c r="AQ16" s="19">
        <v>2.5099999999999998</v>
      </c>
      <c r="AR16" s="19">
        <v>25.7</v>
      </c>
      <c r="AS16" s="19" t="s">
        <v>99</v>
      </c>
      <c r="AT16" s="19">
        <v>0.4</v>
      </c>
      <c r="AU16" s="19" t="s">
        <v>96</v>
      </c>
      <c r="AV16" s="19" t="s">
        <v>95</v>
      </c>
      <c r="AW16" s="19">
        <v>1.8</v>
      </c>
      <c r="AX16" s="19" t="s">
        <v>95</v>
      </c>
      <c r="AY16" s="19">
        <v>96</v>
      </c>
      <c r="AZ16" s="19">
        <v>0.6</v>
      </c>
      <c r="BA16" s="19">
        <v>0.24</v>
      </c>
      <c r="BB16" s="19" t="s">
        <v>100</v>
      </c>
      <c r="BC16" s="19">
        <v>2.8</v>
      </c>
      <c r="BD16" s="19" t="s">
        <v>101</v>
      </c>
      <c r="BE16" s="19">
        <v>0.13</v>
      </c>
      <c r="BF16" s="19">
        <v>4.05</v>
      </c>
      <c r="BG16" s="19">
        <v>53</v>
      </c>
      <c r="BH16" s="19" t="s">
        <v>95</v>
      </c>
      <c r="BI16" s="19">
        <v>8.9</v>
      </c>
      <c r="BJ16" s="19">
        <v>1</v>
      </c>
      <c r="BK16" s="19">
        <v>32</v>
      </c>
      <c r="BL16" s="19">
        <v>117</v>
      </c>
      <c r="BM16" s="19">
        <v>3.07</v>
      </c>
      <c r="BN16" s="19">
        <v>0.09</v>
      </c>
      <c r="BO16" s="19">
        <v>2.4700000000000002</v>
      </c>
      <c r="BP16" s="19" t="s">
        <v>93</v>
      </c>
      <c r="BQ16" s="19">
        <v>0.97</v>
      </c>
      <c r="BR16" s="19">
        <v>0.71</v>
      </c>
      <c r="BS16" s="19">
        <v>3.6207199999999999</v>
      </c>
      <c r="BT16" s="19">
        <v>0.51</v>
      </c>
      <c r="BU16" s="19">
        <v>0.03</v>
      </c>
      <c r="BV16" s="19">
        <v>0.21</v>
      </c>
      <c r="BW16" s="19">
        <v>0.03</v>
      </c>
      <c r="BX16" s="19">
        <v>88.43</v>
      </c>
      <c r="BY16" s="19">
        <v>0.01</v>
      </c>
      <c r="BZ16" s="19">
        <v>0.13</v>
      </c>
      <c r="CA16" s="19" t="s">
        <v>93</v>
      </c>
      <c r="CB16" s="19">
        <f t="shared" si="0"/>
        <v>100.28072</v>
      </c>
    </row>
    <row r="17" spans="1:80" s="19" customFormat="1" x14ac:dyDescent="0.2">
      <c r="A17" s="19" t="s">
        <v>387</v>
      </c>
      <c r="B17" s="19" t="s">
        <v>388</v>
      </c>
      <c r="C17" s="20" t="s">
        <v>367</v>
      </c>
      <c r="D17" s="19">
        <v>2.0099999999999998</v>
      </c>
      <c r="E17" s="19">
        <v>4.5</v>
      </c>
      <c r="F17" s="19">
        <v>1.1000000000000001</v>
      </c>
      <c r="G17" s="19">
        <v>1.5</v>
      </c>
      <c r="H17" s="19">
        <v>1.27</v>
      </c>
      <c r="I17" s="19">
        <v>0.02</v>
      </c>
      <c r="J17" s="19">
        <v>7.0000000000000007E-2</v>
      </c>
      <c r="K17" s="19" t="s">
        <v>94</v>
      </c>
      <c r="L17" s="19">
        <v>0.09</v>
      </c>
      <c r="M17" s="19" t="s">
        <v>95</v>
      </c>
      <c r="N17" s="19">
        <v>11</v>
      </c>
      <c r="O17" s="19">
        <v>30</v>
      </c>
      <c r="P17" s="19">
        <v>2331</v>
      </c>
      <c r="Q17" s="19" t="s">
        <v>96</v>
      </c>
      <c r="R17" s="19">
        <v>0.3</v>
      </c>
      <c r="S17" s="19" t="s">
        <v>97</v>
      </c>
      <c r="T17" s="19">
        <v>27.2</v>
      </c>
      <c r="U17" s="19">
        <v>3.4</v>
      </c>
      <c r="V17" s="19">
        <v>17</v>
      </c>
      <c r="W17" s="19">
        <v>1</v>
      </c>
      <c r="X17" s="19" t="s">
        <v>110</v>
      </c>
      <c r="Y17" s="19">
        <v>2.0699999999999998</v>
      </c>
      <c r="Z17" s="19">
        <v>1.2</v>
      </c>
      <c r="AA17" s="19">
        <v>0.54</v>
      </c>
      <c r="AB17" s="19">
        <v>5</v>
      </c>
      <c r="AC17" s="19">
        <v>2.17</v>
      </c>
      <c r="AD17" s="19" t="s">
        <v>95</v>
      </c>
      <c r="AE17" s="19">
        <v>3</v>
      </c>
      <c r="AF17" s="19">
        <v>0.41</v>
      </c>
      <c r="AG17" s="19" t="s">
        <v>97</v>
      </c>
      <c r="AH17" s="19">
        <v>15.1</v>
      </c>
      <c r="AI17" s="19" t="s">
        <v>110</v>
      </c>
      <c r="AJ17" s="19">
        <v>0.19</v>
      </c>
      <c r="AK17" s="19">
        <v>478</v>
      </c>
      <c r="AL17" s="19">
        <v>2</v>
      </c>
      <c r="AM17" s="19">
        <v>3</v>
      </c>
      <c r="AN17" s="19">
        <v>12.9</v>
      </c>
      <c r="AO17" s="19">
        <v>9</v>
      </c>
      <c r="AP17" s="19">
        <v>10</v>
      </c>
      <c r="AQ17" s="19">
        <v>3.31</v>
      </c>
      <c r="AR17" s="19">
        <v>34.9</v>
      </c>
      <c r="AS17" s="19" t="s">
        <v>99</v>
      </c>
      <c r="AT17" s="19">
        <v>0.6</v>
      </c>
      <c r="AU17" s="19" t="s">
        <v>96</v>
      </c>
      <c r="AV17" s="19" t="s">
        <v>95</v>
      </c>
      <c r="AW17" s="19">
        <v>2.5</v>
      </c>
      <c r="AX17" s="19" t="s">
        <v>95</v>
      </c>
      <c r="AY17" s="19">
        <v>170</v>
      </c>
      <c r="AZ17" s="19" t="s">
        <v>101</v>
      </c>
      <c r="BA17" s="19">
        <v>0.34</v>
      </c>
      <c r="BB17" s="19" t="s">
        <v>100</v>
      </c>
      <c r="BC17" s="19">
        <v>2.9</v>
      </c>
      <c r="BD17" s="19" t="s">
        <v>101</v>
      </c>
      <c r="BE17" s="19">
        <v>0.17</v>
      </c>
      <c r="BF17" s="19">
        <v>1.98</v>
      </c>
      <c r="BG17" s="19">
        <v>33</v>
      </c>
      <c r="BH17" s="19" t="s">
        <v>95</v>
      </c>
      <c r="BI17" s="19">
        <v>11.7</v>
      </c>
      <c r="BJ17" s="19">
        <v>1.2</v>
      </c>
      <c r="BK17" s="19">
        <v>28</v>
      </c>
      <c r="BL17" s="19">
        <v>102</v>
      </c>
      <c r="BM17" s="19">
        <v>3.89</v>
      </c>
      <c r="BN17" s="19">
        <v>0.27</v>
      </c>
      <c r="BO17" s="19">
        <v>6.09</v>
      </c>
      <c r="BP17" s="19" t="s">
        <v>93</v>
      </c>
      <c r="BQ17" s="19">
        <v>1.59</v>
      </c>
      <c r="BR17" s="19">
        <v>1.71</v>
      </c>
      <c r="BS17" s="19">
        <v>8.0508100000000002</v>
      </c>
      <c r="BT17" s="19">
        <v>2.11</v>
      </c>
      <c r="BU17" s="19">
        <v>7.0000000000000007E-2</v>
      </c>
      <c r="BV17" s="19">
        <v>0.22</v>
      </c>
      <c r="BW17" s="19">
        <v>0.06</v>
      </c>
      <c r="BX17" s="19">
        <v>75.81</v>
      </c>
      <c r="BY17" s="19">
        <v>0.02</v>
      </c>
      <c r="BZ17" s="19">
        <v>0.14000000000000001</v>
      </c>
      <c r="CA17" s="19" t="s">
        <v>93</v>
      </c>
      <c r="CB17" s="19">
        <f t="shared" si="0"/>
        <v>100.03081</v>
      </c>
    </row>
    <row r="18" spans="1:80" s="19" customFormat="1" x14ac:dyDescent="0.2">
      <c r="A18" s="19" t="s">
        <v>390</v>
      </c>
      <c r="B18" s="19" t="s">
        <v>141</v>
      </c>
      <c r="C18" s="20" t="s">
        <v>113</v>
      </c>
      <c r="D18" s="19">
        <v>6.34</v>
      </c>
      <c r="E18" s="19">
        <v>0.6</v>
      </c>
      <c r="F18" s="19">
        <v>1.77</v>
      </c>
      <c r="G18" s="19">
        <v>4</v>
      </c>
      <c r="H18" s="19">
        <v>0.27</v>
      </c>
      <c r="I18" s="19">
        <v>0.03</v>
      </c>
      <c r="J18" s="19">
        <v>0.09</v>
      </c>
      <c r="K18" s="19" t="s">
        <v>94</v>
      </c>
      <c r="L18" s="19">
        <v>0.17</v>
      </c>
      <c r="M18" s="19">
        <v>15</v>
      </c>
      <c r="N18" s="19">
        <v>76</v>
      </c>
      <c r="O18" s="19">
        <v>30</v>
      </c>
      <c r="P18" s="19">
        <v>974</v>
      </c>
      <c r="Q18" s="19">
        <v>6</v>
      </c>
      <c r="R18" s="19">
        <v>1.1000000000000001</v>
      </c>
      <c r="S18" s="19">
        <v>4.7</v>
      </c>
      <c r="T18" s="19">
        <v>101</v>
      </c>
      <c r="U18" s="19">
        <v>12.4</v>
      </c>
      <c r="V18" s="19">
        <v>56</v>
      </c>
      <c r="W18" s="19">
        <v>1.7</v>
      </c>
      <c r="X18" s="19">
        <v>239</v>
      </c>
      <c r="Y18" s="19">
        <v>5.98</v>
      </c>
      <c r="Z18" s="19">
        <v>3.59</v>
      </c>
      <c r="AA18" s="19">
        <v>1.42</v>
      </c>
      <c r="AB18" s="19">
        <v>18</v>
      </c>
      <c r="AC18" s="19">
        <v>5.97</v>
      </c>
      <c r="AD18" s="19">
        <v>1</v>
      </c>
      <c r="AE18" s="19">
        <v>7</v>
      </c>
      <c r="AF18" s="19">
        <v>1.2</v>
      </c>
      <c r="AG18" s="19">
        <v>1.9</v>
      </c>
      <c r="AH18" s="19">
        <v>46.9</v>
      </c>
      <c r="AI18" s="19">
        <v>14</v>
      </c>
      <c r="AJ18" s="19">
        <v>0.53</v>
      </c>
      <c r="AK18" s="19">
        <v>1012</v>
      </c>
      <c r="AL18" s="19">
        <v>14</v>
      </c>
      <c r="AM18" s="19">
        <v>27</v>
      </c>
      <c r="AN18" s="19">
        <v>39.1</v>
      </c>
      <c r="AO18" s="19">
        <v>51</v>
      </c>
      <c r="AP18" s="19">
        <v>806</v>
      </c>
      <c r="AQ18" s="19">
        <v>10.5</v>
      </c>
      <c r="AR18" s="19">
        <v>148</v>
      </c>
      <c r="AS18" s="19" t="s">
        <v>99</v>
      </c>
      <c r="AT18" s="19">
        <v>106</v>
      </c>
      <c r="AU18" s="19" t="s">
        <v>96</v>
      </c>
      <c r="AV18" s="19">
        <v>2</v>
      </c>
      <c r="AW18" s="19">
        <v>7</v>
      </c>
      <c r="AX18" s="19">
        <v>2</v>
      </c>
      <c r="AY18" s="19">
        <v>143</v>
      </c>
      <c r="AZ18" s="19">
        <v>2.1</v>
      </c>
      <c r="BA18" s="19">
        <v>0.93</v>
      </c>
      <c r="BB18" s="19">
        <v>1.82</v>
      </c>
      <c r="BC18" s="19">
        <v>14</v>
      </c>
      <c r="BD18" s="19">
        <v>2.9</v>
      </c>
      <c r="BE18" s="19">
        <v>0.55000000000000004</v>
      </c>
      <c r="BF18" s="19">
        <v>2.58</v>
      </c>
      <c r="BG18" s="19">
        <v>24</v>
      </c>
      <c r="BH18" s="19">
        <v>3</v>
      </c>
      <c r="BI18" s="19">
        <v>30.5</v>
      </c>
      <c r="BJ18" s="19">
        <v>3.6</v>
      </c>
      <c r="BK18" s="19">
        <v>761</v>
      </c>
      <c r="BL18" s="19">
        <v>263</v>
      </c>
      <c r="BM18" s="19">
        <v>12.36</v>
      </c>
      <c r="BN18" s="19">
        <v>0.11</v>
      </c>
      <c r="BO18" s="19">
        <v>0.83</v>
      </c>
      <c r="BP18" s="19" t="s">
        <v>93</v>
      </c>
      <c r="BQ18" s="19">
        <v>2.6</v>
      </c>
      <c r="BR18" s="19">
        <v>5</v>
      </c>
      <c r="BS18" s="19">
        <v>1.8803799999999999</v>
      </c>
      <c r="BT18" s="19">
        <v>0.46</v>
      </c>
      <c r="BU18" s="19">
        <v>0.14000000000000001</v>
      </c>
      <c r="BV18" s="19">
        <v>2.5099999999999998</v>
      </c>
      <c r="BW18" s="19">
        <v>7.0000000000000007E-2</v>
      </c>
      <c r="BX18" s="19">
        <v>73.77</v>
      </c>
      <c r="BY18" s="19">
        <v>0.03</v>
      </c>
      <c r="BZ18" s="19">
        <v>0.3</v>
      </c>
      <c r="CA18" s="19" t="s">
        <v>93</v>
      </c>
      <c r="CB18" s="19">
        <f t="shared" si="0"/>
        <v>100.06037999999999</v>
      </c>
    </row>
    <row r="19" spans="1:80" x14ac:dyDescent="0.2">
      <c r="C19" s="18"/>
    </row>
    <row r="20" spans="1:80" x14ac:dyDescent="0.2">
      <c r="C20" s="18"/>
    </row>
    <row r="21" spans="1:80" x14ac:dyDescent="0.2">
      <c r="C21" s="18"/>
    </row>
    <row r="22" spans="1:80" x14ac:dyDescent="0.2">
      <c r="C22" s="18"/>
    </row>
    <row r="23" spans="1:80" x14ac:dyDescent="0.2">
      <c r="C23" s="18"/>
    </row>
    <row r="24" spans="1:80" x14ac:dyDescent="0.2">
      <c r="C24" s="18"/>
    </row>
    <row r="25" spans="1:80" x14ac:dyDescent="0.2">
      <c r="C25" s="18"/>
    </row>
    <row r="26" spans="1:80" x14ac:dyDescent="0.2">
      <c r="C26" s="18"/>
    </row>
    <row r="27" spans="1:80" x14ac:dyDescent="0.2">
      <c r="C27" s="18"/>
    </row>
    <row r="28" spans="1:80" x14ac:dyDescent="0.2">
      <c r="C28" s="18"/>
    </row>
    <row r="29" spans="1:80" x14ac:dyDescent="0.2">
      <c r="C29" s="18"/>
    </row>
    <row r="30" spans="1:80" x14ac:dyDescent="0.2">
      <c r="C30" s="18"/>
    </row>
    <row r="31" spans="1:80" x14ac:dyDescent="0.2">
      <c r="C31" s="18"/>
    </row>
    <row r="32" spans="1:80" x14ac:dyDescent="0.2">
      <c r="C32" s="18"/>
    </row>
    <row r="33" spans="1:3" x14ac:dyDescent="0.2">
      <c r="C33" s="18"/>
    </row>
    <row r="34" spans="1:3" x14ac:dyDescent="0.2">
      <c r="A34" s="12" t="s">
        <v>5</v>
      </c>
      <c r="C34" s="18"/>
    </row>
    <row r="36" spans="1:3" x14ac:dyDescent="0.2">
      <c r="B36" s="18"/>
      <c r="C36" s="18"/>
    </row>
    <row r="37" spans="1:3" x14ac:dyDescent="0.2">
      <c r="B37" s="18"/>
      <c r="C37" s="18"/>
    </row>
    <row r="38" spans="1:3" x14ac:dyDescent="0.2">
      <c r="B38" s="18"/>
      <c r="C38" s="18"/>
    </row>
    <row r="39" spans="1:3" x14ac:dyDescent="0.2">
      <c r="B39" s="18"/>
      <c r="C39" s="18"/>
    </row>
    <row r="40" spans="1:3" x14ac:dyDescent="0.2">
      <c r="B40" s="18"/>
      <c r="C40" s="18"/>
    </row>
    <row r="41" spans="1:3" x14ac:dyDescent="0.2">
      <c r="B41" s="18"/>
      <c r="C41" s="18"/>
    </row>
    <row r="42" spans="1:3" x14ac:dyDescent="0.2">
      <c r="B42" s="18"/>
      <c r="C42" s="18"/>
    </row>
    <row r="43" spans="1:3" x14ac:dyDescent="0.2">
      <c r="B43" s="18"/>
      <c r="C43" s="18"/>
    </row>
    <row r="44" spans="1:3" x14ac:dyDescent="0.2">
      <c r="B44" s="18"/>
      <c r="C44" s="18"/>
    </row>
    <row r="45" spans="1:3" x14ac:dyDescent="0.2">
      <c r="B45" s="18"/>
      <c r="C45" s="18"/>
    </row>
    <row r="46" spans="1:3" x14ac:dyDescent="0.2">
      <c r="B46" s="18"/>
      <c r="C46" s="18"/>
    </row>
    <row r="47" spans="1:3" x14ac:dyDescent="0.2">
      <c r="B47" s="18"/>
      <c r="C47" s="18"/>
    </row>
    <row r="48" spans="1:3" x14ac:dyDescent="0.2">
      <c r="B48" s="18"/>
      <c r="C48" s="18"/>
    </row>
    <row r="49" spans="2:3" x14ac:dyDescent="0.2">
      <c r="B49" s="18"/>
      <c r="C49" s="18"/>
    </row>
    <row r="50" spans="2:3" x14ac:dyDescent="0.2">
      <c r="B50" s="18"/>
      <c r="C50" s="18"/>
    </row>
    <row r="51" spans="2:3" x14ac:dyDescent="0.2">
      <c r="B51" s="18"/>
      <c r="C51" s="18"/>
    </row>
    <row r="52" spans="2:3" x14ac:dyDescent="0.2">
      <c r="B52" s="18"/>
      <c r="C52" s="18"/>
    </row>
    <row r="53" spans="2:3" x14ac:dyDescent="0.2">
      <c r="B53" s="18"/>
      <c r="C53" s="18"/>
    </row>
    <row r="54" spans="2:3" x14ac:dyDescent="0.2">
      <c r="B54" s="18"/>
      <c r="C54" s="18"/>
    </row>
    <row r="55" spans="2:3" x14ac:dyDescent="0.2">
      <c r="B55" s="18"/>
      <c r="C55" s="18"/>
    </row>
    <row r="56" spans="2:3" x14ac:dyDescent="0.2">
      <c r="B56" s="18"/>
      <c r="C56" s="18"/>
    </row>
    <row r="57" spans="2:3" x14ac:dyDescent="0.2">
      <c r="B57" s="18"/>
      <c r="C57" s="18"/>
    </row>
    <row r="58" spans="2:3" x14ac:dyDescent="0.2">
      <c r="B58" s="18"/>
      <c r="C58" s="18"/>
    </row>
    <row r="59" spans="2:3" x14ac:dyDescent="0.2">
      <c r="B59" s="18"/>
      <c r="C59" s="18"/>
    </row>
    <row r="60" spans="2:3" x14ac:dyDescent="0.2">
      <c r="B60" s="18"/>
      <c r="C60" s="18"/>
    </row>
    <row r="61" spans="2:3" x14ac:dyDescent="0.2">
      <c r="B61" s="18"/>
      <c r="C61" s="18"/>
    </row>
    <row r="62" spans="2:3" x14ac:dyDescent="0.2">
      <c r="B62" s="18"/>
      <c r="C62" s="18"/>
    </row>
    <row r="63" spans="2:3" x14ac:dyDescent="0.2">
      <c r="B63" s="18"/>
      <c r="C63" s="18"/>
    </row>
    <row r="64" spans="2:3" x14ac:dyDescent="0.2">
      <c r="B64" s="18"/>
      <c r="C64" s="18"/>
    </row>
    <row r="65" spans="2:3" x14ac:dyDescent="0.2">
      <c r="B65" s="18"/>
      <c r="C65" s="18"/>
    </row>
    <row r="66" spans="2:3" x14ac:dyDescent="0.2">
      <c r="B66" s="18"/>
      <c r="C66" s="18"/>
    </row>
    <row r="67" spans="2:3" x14ac:dyDescent="0.2">
      <c r="B67" s="18"/>
      <c r="C67" s="18"/>
    </row>
    <row r="68" spans="2:3" x14ac:dyDescent="0.2">
      <c r="B68" s="18"/>
      <c r="C68" s="18"/>
    </row>
    <row r="69" spans="2:3" x14ac:dyDescent="0.2">
      <c r="B69" s="18"/>
      <c r="C69" s="18"/>
    </row>
    <row r="70" spans="2:3" x14ac:dyDescent="0.2">
      <c r="B70" s="18"/>
      <c r="C70" s="18"/>
    </row>
    <row r="71" spans="2:3" x14ac:dyDescent="0.2">
      <c r="B71" s="18"/>
      <c r="C71" s="18"/>
    </row>
    <row r="72" spans="2:3" x14ac:dyDescent="0.2">
      <c r="B72" s="18"/>
      <c r="C72" s="18"/>
    </row>
    <row r="73" spans="2:3" x14ac:dyDescent="0.2">
      <c r="B73" s="18"/>
      <c r="C73" s="18"/>
    </row>
    <row r="74" spans="2:3" x14ac:dyDescent="0.2">
      <c r="B74" s="18"/>
      <c r="C74" s="18"/>
    </row>
    <row r="75" spans="2:3" x14ac:dyDescent="0.2">
      <c r="B75" s="18"/>
      <c r="C75" s="18"/>
    </row>
    <row r="76" spans="2:3" x14ac:dyDescent="0.2">
      <c r="B76" s="18"/>
      <c r="C76" s="18"/>
    </row>
    <row r="77" spans="2:3" x14ac:dyDescent="0.2">
      <c r="B77" s="18"/>
      <c r="C77" s="18"/>
    </row>
    <row r="78" spans="2:3" x14ac:dyDescent="0.2">
      <c r="B78" s="18"/>
      <c r="C78" s="18"/>
    </row>
    <row r="79" spans="2:3" x14ac:dyDescent="0.2">
      <c r="B79" s="18"/>
      <c r="C79" s="18"/>
    </row>
    <row r="80" spans="2:3" x14ac:dyDescent="0.2">
      <c r="B80" s="18"/>
      <c r="C80" s="18"/>
    </row>
    <row r="81" spans="2:3" x14ac:dyDescent="0.2">
      <c r="B81" s="18"/>
      <c r="C81" s="18"/>
    </row>
    <row r="82" spans="2:3" x14ac:dyDescent="0.2">
      <c r="B82" s="18"/>
      <c r="C82" s="18"/>
    </row>
    <row r="83" spans="2:3" x14ac:dyDescent="0.2">
      <c r="B83" s="18"/>
      <c r="C83" s="18"/>
    </row>
    <row r="84" spans="2:3" x14ac:dyDescent="0.2">
      <c r="B84" s="18"/>
      <c r="C84" s="18"/>
    </row>
    <row r="85" spans="2:3" x14ac:dyDescent="0.2">
      <c r="B85" s="18"/>
      <c r="C85" s="18"/>
    </row>
    <row r="86" spans="2:3" x14ac:dyDescent="0.2">
      <c r="B86" s="18"/>
      <c r="C86" s="18"/>
    </row>
    <row r="87" spans="2:3" x14ac:dyDescent="0.2">
      <c r="B87" s="18"/>
      <c r="C87" s="18"/>
    </row>
    <row r="88" spans="2:3" x14ac:dyDescent="0.2">
      <c r="B88" s="18"/>
      <c r="C88" s="18"/>
    </row>
    <row r="89" spans="2:3" x14ac:dyDescent="0.2">
      <c r="B89" s="18"/>
      <c r="C89" s="18"/>
    </row>
    <row r="90" spans="2:3" x14ac:dyDescent="0.2">
      <c r="B90" s="18"/>
      <c r="C90" s="18"/>
    </row>
    <row r="91" spans="2:3" x14ac:dyDescent="0.2">
      <c r="B91" s="18"/>
      <c r="C91" s="18"/>
    </row>
    <row r="92" spans="2:3" x14ac:dyDescent="0.2">
      <c r="B92" s="18"/>
      <c r="C92" s="18"/>
    </row>
    <row r="93" spans="2:3" x14ac:dyDescent="0.2">
      <c r="B93" s="18"/>
      <c r="C93" s="18"/>
    </row>
    <row r="94" spans="2:3" x14ac:dyDescent="0.2">
      <c r="B94" s="18"/>
      <c r="C94" s="18"/>
    </row>
    <row r="95" spans="2:3" x14ac:dyDescent="0.2">
      <c r="B95" s="18"/>
      <c r="C95" s="18"/>
    </row>
    <row r="96" spans="2:3" x14ac:dyDescent="0.2">
      <c r="B96" s="18"/>
      <c r="C96" s="18"/>
    </row>
    <row r="97" spans="2:3" x14ac:dyDescent="0.2">
      <c r="B97" s="18"/>
      <c r="C97" s="18"/>
    </row>
    <row r="98" spans="2:3" x14ac:dyDescent="0.2">
      <c r="B98" s="18"/>
      <c r="C98" s="18"/>
    </row>
    <row r="99" spans="2:3" x14ac:dyDescent="0.2">
      <c r="B99" s="18"/>
      <c r="C99" s="18"/>
    </row>
    <row r="100" spans="2:3" x14ac:dyDescent="0.2">
      <c r="B100" s="18"/>
      <c r="C100" s="18"/>
    </row>
    <row r="101" spans="2:3" x14ac:dyDescent="0.2">
      <c r="B101" s="18"/>
      <c r="C101" s="18"/>
    </row>
    <row r="102" spans="2:3" x14ac:dyDescent="0.2">
      <c r="B102" s="18"/>
      <c r="C102" s="18"/>
    </row>
    <row r="103" spans="2:3" x14ac:dyDescent="0.2">
      <c r="B103" s="18"/>
      <c r="C103" s="18"/>
    </row>
    <row r="104" spans="2:3" x14ac:dyDescent="0.2">
      <c r="B104" s="18"/>
      <c r="C104" s="18"/>
    </row>
    <row r="105" spans="2:3" x14ac:dyDescent="0.2">
      <c r="B105" s="18"/>
      <c r="C105" s="18"/>
    </row>
    <row r="106" spans="2:3" x14ac:dyDescent="0.2">
      <c r="B106" s="18"/>
      <c r="C106" s="18"/>
    </row>
    <row r="107" spans="2:3" x14ac:dyDescent="0.2">
      <c r="B107" s="18"/>
      <c r="C107" s="18"/>
    </row>
    <row r="108" spans="2:3" x14ac:dyDescent="0.2">
      <c r="B108" s="18"/>
      <c r="C108" s="18"/>
    </row>
    <row r="109" spans="2:3" x14ac:dyDescent="0.2">
      <c r="B109" s="18"/>
      <c r="C109" s="18"/>
    </row>
    <row r="110" spans="2:3" x14ac:dyDescent="0.2">
      <c r="B110" s="18"/>
      <c r="C110" s="18"/>
    </row>
    <row r="111" spans="2:3" x14ac:dyDescent="0.2">
      <c r="B111" s="18"/>
      <c r="C111" s="18"/>
    </row>
    <row r="112" spans="2:3" x14ac:dyDescent="0.2">
      <c r="B112" s="18"/>
      <c r="C112" s="18"/>
    </row>
    <row r="113" spans="2:3" x14ac:dyDescent="0.2">
      <c r="B113" s="18"/>
      <c r="C113" s="18"/>
    </row>
    <row r="114" spans="2:3" x14ac:dyDescent="0.2">
      <c r="B114" s="18"/>
      <c r="C114" s="18"/>
    </row>
    <row r="115" spans="2:3" x14ac:dyDescent="0.2">
      <c r="B115" s="18"/>
      <c r="C115" s="18"/>
    </row>
    <row r="116" spans="2:3" x14ac:dyDescent="0.2">
      <c r="B116" s="18"/>
      <c r="C116" s="18"/>
    </row>
    <row r="117" spans="2:3" x14ac:dyDescent="0.2">
      <c r="B117" s="18"/>
      <c r="C117" s="18"/>
    </row>
    <row r="118" spans="2:3" x14ac:dyDescent="0.2">
      <c r="B118" s="18"/>
      <c r="C118" s="18"/>
    </row>
    <row r="119" spans="2:3" x14ac:dyDescent="0.2">
      <c r="B119" s="18"/>
      <c r="C119" s="18"/>
    </row>
    <row r="120" spans="2:3" x14ac:dyDescent="0.2">
      <c r="B120" s="18"/>
      <c r="C120" s="18"/>
    </row>
    <row r="121" spans="2:3" x14ac:dyDescent="0.2">
      <c r="B121" s="18"/>
      <c r="C121" s="18"/>
    </row>
    <row r="122" spans="2:3" x14ac:dyDescent="0.2">
      <c r="B122" s="18"/>
      <c r="C122" s="18"/>
    </row>
    <row r="123" spans="2:3" x14ac:dyDescent="0.2">
      <c r="B123" s="18"/>
      <c r="C123" s="18"/>
    </row>
    <row r="124" spans="2:3" x14ac:dyDescent="0.2">
      <c r="B124" s="18"/>
      <c r="C124" s="18"/>
    </row>
    <row r="125" spans="2:3" x14ac:dyDescent="0.2">
      <c r="B125" s="18"/>
      <c r="C125" s="18"/>
    </row>
    <row r="126" spans="2:3" x14ac:dyDescent="0.2">
      <c r="B126" s="18"/>
      <c r="C126" s="18"/>
    </row>
    <row r="127" spans="2:3" x14ac:dyDescent="0.2">
      <c r="B127" s="18"/>
      <c r="C127" s="18"/>
    </row>
    <row r="128" spans="2:3" x14ac:dyDescent="0.2">
      <c r="B128" s="18"/>
      <c r="C128" s="18"/>
    </row>
    <row r="129" spans="2:3" x14ac:dyDescent="0.2">
      <c r="B129" s="18"/>
      <c r="C129" s="18"/>
    </row>
    <row r="130" spans="2:3" x14ac:dyDescent="0.2">
      <c r="B130" s="18"/>
      <c r="C130" s="18"/>
    </row>
    <row r="131" spans="2:3" x14ac:dyDescent="0.2">
      <c r="B131" s="18"/>
      <c r="C131" s="18"/>
    </row>
    <row r="132" spans="2:3" x14ac:dyDescent="0.2">
      <c r="B132" s="18"/>
      <c r="C132" s="18"/>
    </row>
    <row r="133" spans="2:3" x14ac:dyDescent="0.2">
      <c r="B133" s="18"/>
      <c r="C133" s="18"/>
    </row>
    <row r="134" spans="2:3" x14ac:dyDescent="0.2">
      <c r="B134" s="18"/>
      <c r="C134" s="18"/>
    </row>
    <row r="135" spans="2:3" x14ac:dyDescent="0.2">
      <c r="B135" s="18"/>
      <c r="C135" s="18"/>
    </row>
    <row r="136" spans="2:3" x14ac:dyDescent="0.2">
      <c r="B136" s="18"/>
      <c r="C136" s="18"/>
    </row>
    <row r="137" spans="2:3" x14ac:dyDescent="0.2">
      <c r="B137" s="18"/>
      <c r="C137" s="18"/>
    </row>
    <row r="138" spans="2:3" x14ac:dyDescent="0.2">
      <c r="B138" s="18"/>
      <c r="C138" s="18"/>
    </row>
    <row r="139" spans="2:3" x14ac:dyDescent="0.2">
      <c r="B139" s="18"/>
      <c r="C139" s="18"/>
    </row>
    <row r="140" spans="2:3" x14ac:dyDescent="0.2">
      <c r="B140" s="18"/>
      <c r="C140" s="18"/>
    </row>
    <row r="141" spans="2:3" x14ac:dyDescent="0.2">
      <c r="B141" s="18"/>
      <c r="C141" s="18"/>
    </row>
    <row r="142" spans="2:3" x14ac:dyDescent="0.2">
      <c r="B142" s="18"/>
      <c r="C142" s="18"/>
    </row>
    <row r="143" spans="2:3" x14ac:dyDescent="0.2">
      <c r="B143" s="18"/>
      <c r="C143" s="18"/>
    </row>
    <row r="144" spans="2:3" x14ac:dyDescent="0.2">
      <c r="B144" s="18"/>
      <c r="C144" s="18"/>
    </row>
    <row r="145" spans="2:3" x14ac:dyDescent="0.2">
      <c r="B145" s="18"/>
      <c r="C145" s="18"/>
    </row>
    <row r="146" spans="2:3" x14ac:dyDescent="0.2">
      <c r="B146" s="18"/>
      <c r="C146" s="18"/>
    </row>
    <row r="147" spans="2:3" x14ac:dyDescent="0.2">
      <c r="B147" s="18"/>
      <c r="C147" s="18"/>
    </row>
    <row r="148" spans="2:3" x14ac:dyDescent="0.2">
      <c r="B148" s="18"/>
      <c r="C148" s="18"/>
    </row>
    <row r="149" spans="2:3" x14ac:dyDescent="0.2">
      <c r="B149" s="18"/>
      <c r="C149" s="18"/>
    </row>
    <row r="150" spans="2:3" x14ac:dyDescent="0.2">
      <c r="B150" s="18"/>
      <c r="C150" s="18"/>
    </row>
    <row r="151" spans="2:3" x14ac:dyDescent="0.2">
      <c r="B151" s="18"/>
      <c r="C151" s="18"/>
    </row>
    <row r="152" spans="2:3" x14ac:dyDescent="0.2">
      <c r="B152" s="18"/>
      <c r="C152" s="18"/>
    </row>
    <row r="153" spans="2:3" x14ac:dyDescent="0.2">
      <c r="B153" s="18"/>
      <c r="C153" s="18"/>
    </row>
    <row r="154" spans="2:3" x14ac:dyDescent="0.2">
      <c r="B154" s="18"/>
      <c r="C154" s="18"/>
    </row>
    <row r="155" spans="2:3" x14ac:dyDescent="0.2">
      <c r="B155" s="18"/>
      <c r="C155" s="18"/>
    </row>
    <row r="156" spans="2:3" x14ac:dyDescent="0.2">
      <c r="B156" s="18"/>
      <c r="C156" s="18"/>
    </row>
    <row r="157" spans="2:3" x14ac:dyDescent="0.2">
      <c r="B157" s="18"/>
      <c r="C157" s="18"/>
    </row>
    <row r="158" spans="2:3" x14ac:dyDescent="0.2">
      <c r="B158" s="18"/>
      <c r="C158" s="18"/>
    </row>
    <row r="159" spans="2:3" x14ac:dyDescent="0.2">
      <c r="B159" s="18"/>
      <c r="C159" s="18"/>
    </row>
    <row r="160" spans="2:3" x14ac:dyDescent="0.2">
      <c r="B160" s="18"/>
      <c r="C160" s="18"/>
    </row>
    <row r="161" spans="2:3" x14ac:dyDescent="0.2">
      <c r="B161" s="18"/>
      <c r="C161" s="18"/>
    </row>
    <row r="162" spans="2:3" x14ac:dyDescent="0.2">
      <c r="B162" s="18"/>
      <c r="C162" s="18"/>
    </row>
    <row r="163" spans="2:3" x14ac:dyDescent="0.2">
      <c r="B163" s="18"/>
      <c r="C163" s="18"/>
    </row>
    <row r="164" spans="2:3" x14ac:dyDescent="0.2">
      <c r="B164" s="18"/>
      <c r="C164" s="18"/>
    </row>
    <row r="165" spans="2:3" x14ac:dyDescent="0.2">
      <c r="B165" s="18"/>
      <c r="C165" s="18"/>
    </row>
    <row r="166" spans="2:3" x14ac:dyDescent="0.2">
      <c r="B166" s="18"/>
      <c r="C166" s="18"/>
    </row>
    <row r="167" spans="2:3" x14ac:dyDescent="0.2">
      <c r="B167" s="18"/>
      <c r="C167" s="18"/>
    </row>
    <row r="168" spans="2:3" x14ac:dyDescent="0.2">
      <c r="B168" s="18"/>
      <c r="C168" s="18"/>
    </row>
    <row r="169" spans="2:3" x14ac:dyDescent="0.2">
      <c r="B169" s="18"/>
      <c r="C169" s="18"/>
    </row>
    <row r="170" spans="2:3" x14ac:dyDescent="0.2">
      <c r="B170" s="18"/>
      <c r="C170" s="18"/>
    </row>
    <row r="171" spans="2:3" x14ac:dyDescent="0.2">
      <c r="B171" s="18"/>
      <c r="C171" s="18"/>
    </row>
    <row r="172" spans="2:3" x14ac:dyDescent="0.2">
      <c r="B172" s="18"/>
      <c r="C172" s="18"/>
    </row>
    <row r="173" spans="2:3" x14ac:dyDescent="0.2">
      <c r="B173" s="18"/>
      <c r="C173" s="18"/>
    </row>
    <row r="174" spans="2:3" x14ac:dyDescent="0.2">
      <c r="B174" s="18"/>
      <c r="C174" s="18"/>
    </row>
    <row r="175" spans="2:3" x14ac:dyDescent="0.2">
      <c r="B175" s="18"/>
      <c r="C175" s="18"/>
    </row>
    <row r="176" spans="2:3" x14ac:dyDescent="0.2">
      <c r="B176" s="18"/>
      <c r="C176" s="18"/>
    </row>
    <row r="177" spans="2:3" x14ac:dyDescent="0.2">
      <c r="B177" s="18"/>
      <c r="C177" s="18"/>
    </row>
    <row r="178" spans="2:3" x14ac:dyDescent="0.2">
      <c r="B178" s="18"/>
      <c r="C178" s="18"/>
    </row>
    <row r="179" spans="2:3" x14ac:dyDescent="0.2">
      <c r="B179" s="18"/>
      <c r="C179" s="18"/>
    </row>
    <row r="180" spans="2:3" x14ac:dyDescent="0.2">
      <c r="B180" s="18"/>
      <c r="C180" s="18"/>
    </row>
    <row r="181" spans="2:3" x14ac:dyDescent="0.2">
      <c r="B181" s="18"/>
      <c r="C181" s="18"/>
    </row>
    <row r="182" spans="2:3" x14ac:dyDescent="0.2">
      <c r="B182" s="18"/>
      <c r="C182" s="18"/>
    </row>
    <row r="183" spans="2:3" x14ac:dyDescent="0.2">
      <c r="B183" s="18"/>
      <c r="C183" s="18"/>
    </row>
    <row r="184" spans="2:3" x14ac:dyDescent="0.2">
      <c r="B184" s="18"/>
      <c r="C184" s="18"/>
    </row>
    <row r="185" spans="2:3" x14ac:dyDescent="0.2">
      <c r="B185" s="18"/>
      <c r="C185" s="18"/>
    </row>
    <row r="186" spans="2:3" x14ac:dyDescent="0.2">
      <c r="B186" s="18"/>
      <c r="C186" s="18"/>
    </row>
    <row r="187" spans="2:3" x14ac:dyDescent="0.2">
      <c r="B187" s="18"/>
      <c r="C187" s="18"/>
    </row>
    <row r="188" spans="2:3" x14ac:dyDescent="0.2">
      <c r="B188" s="18"/>
      <c r="C188" s="18"/>
    </row>
    <row r="189" spans="2:3" x14ac:dyDescent="0.2">
      <c r="B189" s="18"/>
      <c r="C189" s="18"/>
    </row>
    <row r="190" spans="2:3" x14ac:dyDescent="0.2">
      <c r="B190" s="18"/>
      <c r="C190" s="18"/>
    </row>
    <row r="191" spans="2:3" x14ac:dyDescent="0.2">
      <c r="B191" s="18"/>
      <c r="C191" s="18"/>
    </row>
    <row r="192" spans="2:3" x14ac:dyDescent="0.2">
      <c r="B192" s="18"/>
      <c r="C192" s="18"/>
    </row>
    <row r="193" spans="2:3" x14ac:dyDescent="0.2">
      <c r="B193" s="18"/>
      <c r="C193" s="18"/>
    </row>
    <row r="194" spans="2:3" x14ac:dyDescent="0.2">
      <c r="B194" s="18"/>
      <c r="C194" s="18"/>
    </row>
    <row r="195" spans="2:3" x14ac:dyDescent="0.2">
      <c r="B195" s="18"/>
      <c r="C195" s="18"/>
    </row>
    <row r="196" spans="2:3" x14ac:dyDescent="0.2">
      <c r="B196" s="18"/>
      <c r="C196" s="18"/>
    </row>
    <row r="197" spans="2:3" x14ac:dyDescent="0.2">
      <c r="B197" s="18"/>
      <c r="C197" s="18"/>
    </row>
    <row r="198" spans="2:3" x14ac:dyDescent="0.2">
      <c r="B198" s="18"/>
      <c r="C198" s="18"/>
    </row>
    <row r="199" spans="2:3" x14ac:dyDescent="0.2">
      <c r="B199" s="18"/>
      <c r="C199" s="18"/>
    </row>
    <row r="200" spans="2:3" x14ac:dyDescent="0.2">
      <c r="B200" s="18"/>
      <c r="C200" s="18"/>
    </row>
    <row r="201" spans="2:3" x14ac:dyDescent="0.2">
      <c r="B201" s="18"/>
      <c r="C201" s="18"/>
    </row>
    <row r="202" spans="2:3" x14ac:dyDescent="0.2">
      <c r="B202" s="18"/>
      <c r="C202" s="18"/>
    </row>
    <row r="203" spans="2:3" x14ac:dyDescent="0.2">
      <c r="B203" s="18"/>
      <c r="C203" s="18"/>
    </row>
    <row r="204" spans="2:3" x14ac:dyDescent="0.2">
      <c r="B204" s="18"/>
      <c r="C204" s="18"/>
    </row>
    <row r="205" spans="2:3" x14ac:dyDescent="0.2">
      <c r="B205" s="18"/>
      <c r="C205" s="18"/>
    </row>
    <row r="206" spans="2:3" x14ac:dyDescent="0.2">
      <c r="B206" s="18"/>
      <c r="C206" s="18"/>
    </row>
    <row r="207" spans="2:3" x14ac:dyDescent="0.2">
      <c r="B207" s="18"/>
      <c r="C207" s="18"/>
    </row>
    <row r="208" spans="2:3" x14ac:dyDescent="0.2">
      <c r="B208" s="18"/>
      <c r="C208" s="18"/>
    </row>
    <row r="209" spans="2:3" x14ac:dyDescent="0.2">
      <c r="B209" s="18"/>
      <c r="C209" s="18"/>
    </row>
    <row r="210" spans="2:3" x14ac:dyDescent="0.2">
      <c r="B210" s="18"/>
      <c r="C210" s="18"/>
    </row>
    <row r="211" spans="2:3" x14ac:dyDescent="0.2">
      <c r="B211" s="18"/>
      <c r="C211" s="18"/>
    </row>
    <row r="212" spans="2:3" x14ac:dyDescent="0.2">
      <c r="B212" s="18"/>
      <c r="C212" s="18"/>
    </row>
    <row r="213" spans="2:3" x14ac:dyDescent="0.2">
      <c r="B213" s="18"/>
      <c r="C213" s="18"/>
    </row>
    <row r="214" spans="2:3" x14ac:dyDescent="0.2">
      <c r="B214" s="18"/>
      <c r="C214" s="18"/>
    </row>
    <row r="215" spans="2:3" x14ac:dyDescent="0.2">
      <c r="B215" s="18"/>
      <c r="C215" s="18"/>
    </row>
    <row r="216" spans="2:3" x14ac:dyDescent="0.2">
      <c r="B216" s="18"/>
      <c r="C216" s="18"/>
    </row>
    <row r="217" spans="2:3" x14ac:dyDescent="0.2">
      <c r="B217" s="18"/>
      <c r="C217" s="18"/>
    </row>
    <row r="218" spans="2:3" x14ac:dyDescent="0.2">
      <c r="B218" s="18"/>
      <c r="C218" s="18"/>
    </row>
    <row r="219" spans="2:3" x14ac:dyDescent="0.2">
      <c r="B219" s="18"/>
      <c r="C219" s="18"/>
    </row>
    <row r="220" spans="2:3" x14ac:dyDescent="0.2">
      <c r="B220" s="18"/>
      <c r="C220" s="18"/>
    </row>
    <row r="221" spans="2:3" x14ac:dyDescent="0.2">
      <c r="B221" s="18"/>
      <c r="C221" s="18"/>
    </row>
    <row r="222" spans="2:3" x14ac:dyDescent="0.2">
      <c r="B222" s="18"/>
      <c r="C222" s="18"/>
    </row>
    <row r="223" spans="2:3" x14ac:dyDescent="0.2">
      <c r="B223" s="18"/>
      <c r="C223" s="18"/>
    </row>
    <row r="224" spans="2:3" x14ac:dyDescent="0.2">
      <c r="B224" s="18"/>
      <c r="C224" s="18"/>
    </row>
    <row r="225" spans="2:3" x14ac:dyDescent="0.2">
      <c r="B225" s="18"/>
      <c r="C225" s="18"/>
    </row>
    <row r="226" spans="2:3" x14ac:dyDescent="0.2">
      <c r="B226" s="18"/>
      <c r="C226" s="18"/>
    </row>
    <row r="227" spans="2:3" x14ac:dyDescent="0.2">
      <c r="B227" s="18"/>
      <c r="C227" s="18"/>
    </row>
    <row r="228" spans="2:3" x14ac:dyDescent="0.2">
      <c r="B228" s="18"/>
      <c r="C228" s="18"/>
    </row>
    <row r="229" spans="2:3" x14ac:dyDescent="0.2">
      <c r="B229" s="18"/>
      <c r="C229" s="18"/>
    </row>
    <row r="230" spans="2:3" x14ac:dyDescent="0.2">
      <c r="B230" s="18"/>
      <c r="C230" s="18"/>
    </row>
    <row r="231" spans="2:3" x14ac:dyDescent="0.2">
      <c r="B231" s="18"/>
      <c r="C231" s="18"/>
    </row>
    <row r="232" spans="2:3" x14ac:dyDescent="0.2">
      <c r="B232" s="18"/>
      <c r="C232" s="18"/>
    </row>
    <row r="233" spans="2:3" x14ac:dyDescent="0.2">
      <c r="B233" s="18"/>
      <c r="C233" s="18"/>
    </row>
    <row r="234" spans="2:3" x14ac:dyDescent="0.2">
      <c r="B234" s="18"/>
      <c r="C234" s="18"/>
    </row>
    <row r="235" spans="2:3" x14ac:dyDescent="0.2">
      <c r="B235" s="18"/>
      <c r="C235" s="18"/>
    </row>
    <row r="236" spans="2:3" x14ac:dyDescent="0.2">
      <c r="B236" s="18"/>
      <c r="C236" s="18"/>
    </row>
    <row r="237" spans="2:3" x14ac:dyDescent="0.2">
      <c r="B237" s="18"/>
      <c r="C237" s="18"/>
    </row>
    <row r="238" spans="2:3" x14ac:dyDescent="0.2">
      <c r="B238" s="18"/>
      <c r="C238" s="18"/>
    </row>
    <row r="239" spans="2:3" x14ac:dyDescent="0.2">
      <c r="B239" s="18"/>
      <c r="C239" s="18"/>
    </row>
    <row r="240" spans="2:3" x14ac:dyDescent="0.2">
      <c r="B240" s="18"/>
      <c r="C240" s="18"/>
    </row>
    <row r="241" spans="2:3" x14ac:dyDescent="0.2">
      <c r="B241" s="18"/>
      <c r="C241" s="18"/>
    </row>
    <row r="242" spans="2:3" x14ac:dyDescent="0.2">
      <c r="B242" s="18"/>
      <c r="C242" s="18"/>
    </row>
    <row r="243" spans="2:3" x14ac:dyDescent="0.2">
      <c r="B243" s="18"/>
      <c r="C243" s="18"/>
    </row>
    <row r="244" spans="2:3" x14ac:dyDescent="0.2">
      <c r="B244" s="18"/>
      <c r="C244" s="18"/>
    </row>
    <row r="245" spans="2:3" x14ac:dyDescent="0.2">
      <c r="B245" s="18"/>
      <c r="C245" s="18"/>
    </row>
    <row r="246" spans="2:3" x14ac:dyDescent="0.2">
      <c r="B246" s="18"/>
      <c r="C246" s="18"/>
    </row>
    <row r="247" spans="2:3" x14ac:dyDescent="0.2">
      <c r="B247" s="18"/>
      <c r="C247" s="18"/>
    </row>
    <row r="248" spans="2:3" x14ac:dyDescent="0.2">
      <c r="B248" s="18"/>
      <c r="C248" s="18"/>
    </row>
    <row r="249" spans="2:3" x14ac:dyDescent="0.2">
      <c r="B249" s="18"/>
      <c r="C249" s="18"/>
    </row>
    <row r="250" spans="2:3" x14ac:dyDescent="0.2">
      <c r="B250" s="18"/>
      <c r="C250" s="18"/>
    </row>
    <row r="251" spans="2:3" x14ac:dyDescent="0.2">
      <c r="B251" s="18"/>
      <c r="C251" s="18"/>
    </row>
    <row r="252" spans="2:3" x14ac:dyDescent="0.2">
      <c r="B252" s="18"/>
      <c r="C252" s="18"/>
    </row>
    <row r="253" spans="2:3" x14ac:dyDescent="0.2">
      <c r="B253" s="18"/>
      <c r="C253" s="18"/>
    </row>
    <row r="254" spans="2:3" x14ac:dyDescent="0.2">
      <c r="B254" s="18"/>
      <c r="C254" s="18"/>
    </row>
    <row r="255" spans="2:3" x14ac:dyDescent="0.2">
      <c r="B255" s="18"/>
      <c r="C255" s="18"/>
    </row>
    <row r="256" spans="2:3" x14ac:dyDescent="0.2">
      <c r="B256" s="18"/>
      <c r="C256" s="18"/>
    </row>
    <row r="257" spans="2:3" x14ac:dyDescent="0.2">
      <c r="B257" s="18"/>
      <c r="C257" s="18"/>
    </row>
    <row r="258" spans="2:3" x14ac:dyDescent="0.2">
      <c r="B258" s="18"/>
      <c r="C258" s="18"/>
    </row>
    <row r="259" spans="2:3" x14ac:dyDescent="0.2">
      <c r="B259" s="18"/>
      <c r="C259" s="18"/>
    </row>
    <row r="260" spans="2:3" x14ac:dyDescent="0.2">
      <c r="B260" s="18"/>
      <c r="C260" s="18"/>
    </row>
    <row r="261" spans="2:3" x14ac:dyDescent="0.2">
      <c r="B261" s="18"/>
      <c r="C261" s="18"/>
    </row>
    <row r="262" spans="2:3" x14ac:dyDescent="0.2">
      <c r="B262" s="18"/>
      <c r="C262" s="18"/>
    </row>
    <row r="263" spans="2:3" x14ac:dyDescent="0.2">
      <c r="B263" s="18"/>
      <c r="C263" s="18"/>
    </row>
    <row r="264" spans="2:3" x14ac:dyDescent="0.2">
      <c r="B264" s="18"/>
      <c r="C264" s="18"/>
    </row>
    <row r="265" spans="2:3" x14ac:dyDescent="0.2">
      <c r="B265" s="18"/>
      <c r="C265" s="18"/>
    </row>
    <row r="266" spans="2:3" x14ac:dyDescent="0.2">
      <c r="B266" s="18"/>
      <c r="C266" s="18"/>
    </row>
    <row r="267" spans="2:3" x14ac:dyDescent="0.2">
      <c r="B267" s="18"/>
      <c r="C267" s="18"/>
    </row>
    <row r="268" spans="2:3" x14ac:dyDescent="0.2">
      <c r="B268" s="18"/>
      <c r="C268" s="18"/>
    </row>
    <row r="269" spans="2:3" x14ac:dyDescent="0.2">
      <c r="B269" s="18"/>
      <c r="C269" s="18"/>
    </row>
    <row r="270" spans="2:3" x14ac:dyDescent="0.2">
      <c r="B270" s="18"/>
      <c r="C270" s="18"/>
    </row>
    <row r="271" spans="2:3" x14ac:dyDescent="0.2">
      <c r="B271" s="18"/>
      <c r="C271" s="18"/>
    </row>
    <row r="272" spans="2:3" x14ac:dyDescent="0.2">
      <c r="B272" s="18"/>
      <c r="C272" s="18"/>
    </row>
    <row r="273" spans="2:3" x14ac:dyDescent="0.2">
      <c r="B273" s="18"/>
      <c r="C273" s="18"/>
    </row>
    <row r="274" spans="2:3" x14ac:dyDescent="0.2">
      <c r="B274" s="18"/>
      <c r="C274" s="18"/>
    </row>
    <row r="275" spans="2:3" x14ac:dyDescent="0.2">
      <c r="B275" s="18"/>
      <c r="C275" s="18"/>
    </row>
    <row r="276" spans="2:3" x14ac:dyDescent="0.2">
      <c r="B276" s="18"/>
      <c r="C276" s="18"/>
    </row>
    <row r="277" spans="2:3" x14ac:dyDescent="0.2">
      <c r="B277" s="18"/>
      <c r="C277" s="18"/>
    </row>
    <row r="278" spans="2:3" x14ac:dyDescent="0.2">
      <c r="B278" s="18"/>
      <c r="C278" s="18"/>
    </row>
    <row r="279" spans="2:3" x14ac:dyDescent="0.2">
      <c r="B279" s="18"/>
      <c r="C279" s="18"/>
    </row>
    <row r="280" spans="2:3" x14ac:dyDescent="0.2">
      <c r="B280" s="18"/>
      <c r="C280" s="18"/>
    </row>
    <row r="281" spans="2:3" x14ac:dyDescent="0.2">
      <c r="B281" s="18"/>
      <c r="C281" s="18"/>
    </row>
    <row r="282" spans="2:3" x14ac:dyDescent="0.2">
      <c r="B282" s="18"/>
      <c r="C282" s="18"/>
    </row>
    <row r="283" spans="2:3" x14ac:dyDescent="0.2">
      <c r="B283" s="18"/>
      <c r="C283" s="18"/>
    </row>
    <row r="284" spans="2:3" x14ac:dyDescent="0.2">
      <c r="B284" s="18"/>
      <c r="C284" s="18"/>
    </row>
    <row r="285" spans="2:3" x14ac:dyDescent="0.2">
      <c r="B285" s="18"/>
      <c r="C285" s="18"/>
    </row>
    <row r="286" spans="2:3" x14ac:dyDescent="0.2">
      <c r="B286" s="18"/>
      <c r="C286" s="18"/>
    </row>
    <row r="287" spans="2:3" x14ac:dyDescent="0.2">
      <c r="B287" s="18"/>
      <c r="C287" s="18"/>
    </row>
    <row r="288" spans="2:3" x14ac:dyDescent="0.2">
      <c r="B288" s="18"/>
      <c r="C288" s="18"/>
    </row>
    <row r="289" spans="2:3" x14ac:dyDescent="0.2">
      <c r="B289" s="18"/>
      <c r="C289" s="18"/>
    </row>
    <row r="290" spans="2:3" x14ac:dyDescent="0.2">
      <c r="B290" s="18"/>
      <c r="C290" s="18"/>
    </row>
    <row r="291" spans="2:3" x14ac:dyDescent="0.2">
      <c r="B291" s="18"/>
      <c r="C291" s="18"/>
    </row>
    <row r="292" spans="2:3" x14ac:dyDescent="0.2">
      <c r="B292" s="18"/>
      <c r="C292" s="18"/>
    </row>
    <row r="293" spans="2:3" x14ac:dyDescent="0.2">
      <c r="B293" s="18"/>
      <c r="C293" s="18"/>
    </row>
    <row r="294" spans="2:3" x14ac:dyDescent="0.2">
      <c r="B294" s="18"/>
      <c r="C294" s="18"/>
    </row>
    <row r="295" spans="2:3" x14ac:dyDescent="0.2">
      <c r="B295" s="18"/>
      <c r="C295" s="18"/>
    </row>
    <row r="296" spans="2:3" x14ac:dyDescent="0.2">
      <c r="B296" s="18"/>
      <c r="C296" s="18"/>
    </row>
    <row r="297" spans="2:3" x14ac:dyDescent="0.2">
      <c r="B297" s="18"/>
      <c r="C297" s="18"/>
    </row>
    <row r="298" spans="2:3" x14ac:dyDescent="0.2">
      <c r="B298" s="18"/>
      <c r="C298" s="18"/>
    </row>
    <row r="299" spans="2:3" x14ac:dyDescent="0.2">
      <c r="B299" s="18"/>
      <c r="C299" s="18"/>
    </row>
    <row r="300" spans="2:3" x14ac:dyDescent="0.2">
      <c r="B300" s="18"/>
      <c r="C300" s="18"/>
    </row>
    <row r="301" spans="2:3" x14ac:dyDescent="0.2">
      <c r="B301" s="18"/>
      <c r="C301" s="18"/>
    </row>
    <row r="302" spans="2:3" x14ac:dyDescent="0.2">
      <c r="B302" s="18"/>
      <c r="C302" s="18"/>
    </row>
    <row r="303" spans="2:3" x14ac:dyDescent="0.2">
      <c r="B303" s="18"/>
      <c r="C303" s="18"/>
    </row>
    <row r="304" spans="2:3" x14ac:dyDescent="0.2">
      <c r="B304" s="18"/>
      <c r="C304" s="18"/>
    </row>
    <row r="305" spans="2:3" x14ac:dyDescent="0.2">
      <c r="B305" s="18"/>
      <c r="C305" s="18"/>
    </row>
    <row r="306" spans="2:3" x14ac:dyDescent="0.2">
      <c r="B306" s="18"/>
      <c r="C306" s="18"/>
    </row>
    <row r="307" spans="2:3" x14ac:dyDescent="0.2">
      <c r="B307" s="18"/>
      <c r="C307" s="18"/>
    </row>
    <row r="308" spans="2:3" x14ac:dyDescent="0.2">
      <c r="B308" s="18"/>
      <c r="C308" s="18"/>
    </row>
    <row r="309" spans="2:3" x14ac:dyDescent="0.2">
      <c r="B309" s="18"/>
      <c r="C309" s="18"/>
    </row>
    <row r="310" spans="2:3" x14ac:dyDescent="0.2">
      <c r="B310" s="18"/>
      <c r="C310" s="18"/>
    </row>
    <row r="311" spans="2:3" x14ac:dyDescent="0.2">
      <c r="B311" s="18"/>
      <c r="C311" s="18"/>
    </row>
    <row r="312" spans="2:3" x14ac:dyDescent="0.2">
      <c r="B312" s="18"/>
      <c r="C312" s="18"/>
    </row>
    <row r="313" spans="2:3" x14ac:dyDescent="0.2">
      <c r="B313" s="18"/>
      <c r="C313" s="18"/>
    </row>
    <row r="314" spans="2:3" x14ac:dyDescent="0.2">
      <c r="B314" s="18"/>
      <c r="C314" s="18"/>
    </row>
    <row r="315" spans="2:3" x14ac:dyDescent="0.2">
      <c r="B315" s="18"/>
      <c r="C315" s="18"/>
    </row>
    <row r="316" spans="2:3" x14ac:dyDescent="0.2">
      <c r="B316" s="18"/>
      <c r="C316" s="18"/>
    </row>
    <row r="317" spans="2:3" x14ac:dyDescent="0.2">
      <c r="B317" s="18"/>
      <c r="C317" s="18"/>
    </row>
    <row r="318" spans="2:3" x14ac:dyDescent="0.2">
      <c r="B318" s="18"/>
      <c r="C318" s="18"/>
    </row>
    <row r="319" spans="2:3" x14ac:dyDescent="0.2">
      <c r="B319" s="18"/>
      <c r="C319" s="18"/>
    </row>
    <row r="320" spans="2:3" x14ac:dyDescent="0.2">
      <c r="B320" s="18"/>
      <c r="C320" s="18"/>
    </row>
    <row r="321" spans="2:3" x14ac:dyDescent="0.2">
      <c r="B321" s="18"/>
      <c r="C321" s="18"/>
    </row>
    <row r="322" spans="2:3" x14ac:dyDescent="0.2">
      <c r="B322" s="18"/>
      <c r="C322" s="18"/>
    </row>
    <row r="323" spans="2:3" x14ac:dyDescent="0.2">
      <c r="B323" s="18"/>
      <c r="C323" s="18"/>
    </row>
    <row r="324" spans="2:3" x14ac:dyDescent="0.2">
      <c r="B324" s="18"/>
      <c r="C324" s="18"/>
    </row>
    <row r="325" spans="2:3" x14ac:dyDescent="0.2">
      <c r="B325" s="18"/>
      <c r="C325" s="18"/>
    </row>
    <row r="326" spans="2:3" x14ac:dyDescent="0.2">
      <c r="B326" s="18"/>
      <c r="C326" s="18"/>
    </row>
    <row r="327" spans="2:3" x14ac:dyDescent="0.2">
      <c r="B327" s="18"/>
      <c r="C327" s="18"/>
    </row>
    <row r="328" spans="2:3" x14ac:dyDescent="0.2">
      <c r="B328" s="18"/>
      <c r="C328" s="18"/>
    </row>
    <row r="329" spans="2:3" x14ac:dyDescent="0.2">
      <c r="B329" s="18"/>
      <c r="C329" s="18"/>
    </row>
    <row r="330" spans="2:3" x14ac:dyDescent="0.2">
      <c r="B330" s="18"/>
      <c r="C330" s="18"/>
    </row>
    <row r="331" spans="2:3" x14ac:dyDescent="0.2">
      <c r="B331" s="18"/>
      <c r="C331" s="18"/>
    </row>
    <row r="332" spans="2:3" x14ac:dyDescent="0.2">
      <c r="B332" s="18"/>
      <c r="C332" s="18"/>
    </row>
    <row r="333" spans="2:3" x14ac:dyDescent="0.2">
      <c r="B333" s="18"/>
      <c r="C333" s="18"/>
    </row>
    <row r="334" spans="2:3" x14ac:dyDescent="0.2">
      <c r="B334" s="18"/>
      <c r="C334" s="18"/>
    </row>
    <row r="335" spans="2:3" x14ac:dyDescent="0.2">
      <c r="B335" s="18"/>
      <c r="C335" s="18"/>
    </row>
    <row r="336" spans="2:3" x14ac:dyDescent="0.2">
      <c r="B336" s="18"/>
      <c r="C336" s="18"/>
    </row>
    <row r="337" spans="2:3" x14ac:dyDescent="0.2">
      <c r="B337" s="18"/>
      <c r="C337" s="18"/>
    </row>
    <row r="338" spans="2:3" x14ac:dyDescent="0.2">
      <c r="B338" s="18"/>
      <c r="C338" s="18"/>
    </row>
    <row r="339" spans="2:3" x14ac:dyDescent="0.2">
      <c r="B339" s="18"/>
      <c r="C339" s="18"/>
    </row>
    <row r="340" spans="2:3" x14ac:dyDescent="0.2">
      <c r="B340" s="18"/>
      <c r="C340" s="18"/>
    </row>
    <row r="341" spans="2:3" x14ac:dyDescent="0.2">
      <c r="B341" s="18"/>
      <c r="C341" s="18"/>
    </row>
    <row r="342" spans="2:3" x14ac:dyDescent="0.2">
      <c r="B342" s="18"/>
      <c r="C342" s="18"/>
    </row>
    <row r="343" spans="2:3" x14ac:dyDescent="0.2">
      <c r="B343" s="18"/>
      <c r="C343" s="18"/>
    </row>
    <row r="344" spans="2:3" x14ac:dyDescent="0.2">
      <c r="B344" s="18"/>
      <c r="C344" s="18"/>
    </row>
    <row r="345" spans="2:3" x14ac:dyDescent="0.2">
      <c r="B345" s="18"/>
      <c r="C345" s="18"/>
    </row>
    <row r="346" spans="2:3" x14ac:dyDescent="0.2">
      <c r="B346" s="18"/>
      <c r="C346" s="18"/>
    </row>
    <row r="347" spans="2:3" x14ac:dyDescent="0.2">
      <c r="B347" s="18"/>
      <c r="C347" s="18"/>
    </row>
    <row r="348" spans="2:3" x14ac:dyDescent="0.2">
      <c r="B348" s="18"/>
      <c r="C348" s="18"/>
    </row>
    <row r="349" spans="2:3" x14ac:dyDescent="0.2">
      <c r="B349" s="18"/>
      <c r="C349" s="18"/>
    </row>
    <row r="350" spans="2:3" x14ac:dyDescent="0.2">
      <c r="B350" s="18"/>
      <c r="C350" s="18"/>
    </row>
    <row r="351" spans="2:3" x14ac:dyDescent="0.2">
      <c r="B351" s="18"/>
      <c r="C351" s="18"/>
    </row>
    <row r="352" spans="2:3" x14ac:dyDescent="0.2">
      <c r="B352" s="18"/>
      <c r="C352" s="18"/>
    </row>
    <row r="353" spans="2:3" x14ac:dyDescent="0.2">
      <c r="B353" s="18"/>
      <c r="C353" s="18"/>
    </row>
    <row r="354" spans="2:3" x14ac:dyDescent="0.2">
      <c r="B354" s="18"/>
      <c r="C354" s="18"/>
    </row>
    <row r="355" spans="2:3" x14ac:dyDescent="0.2">
      <c r="B355" s="18"/>
      <c r="C355" s="18"/>
    </row>
    <row r="356" spans="2:3" x14ac:dyDescent="0.2">
      <c r="B356" s="18"/>
      <c r="C356" s="18"/>
    </row>
    <row r="357" spans="2:3" x14ac:dyDescent="0.2">
      <c r="B357" s="18"/>
      <c r="C357" s="18"/>
    </row>
    <row r="358" spans="2:3" x14ac:dyDescent="0.2">
      <c r="B358" s="18"/>
      <c r="C358" s="18"/>
    </row>
    <row r="359" spans="2:3" x14ac:dyDescent="0.2">
      <c r="B359" s="18"/>
      <c r="C359" s="18"/>
    </row>
    <row r="360" spans="2:3" x14ac:dyDescent="0.2">
      <c r="B360" s="18"/>
      <c r="C360" s="18"/>
    </row>
    <row r="361" spans="2:3" x14ac:dyDescent="0.2">
      <c r="B361" s="18"/>
      <c r="C361" s="18"/>
    </row>
    <row r="362" spans="2:3" x14ac:dyDescent="0.2">
      <c r="B362" s="18"/>
      <c r="C362" s="18"/>
    </row>
    <row r="363" spans="2:3" x14ac:dyDescent="0.2">
      <c r="B363" s="18"/>
      <c r="C363" s="18"/>
    </row>
    <row r="364" spans="2:3" x14ac:dyDescent="0.2">
      <c r="B364" s="18"/>
      <c r="C364" s="18"/>
    </row>
    <row r="365" spans="2:3" x14ac:dyDescent="0.2">
      <c r="B365" s="18"/>
      <c r="C365" s="18"/>
    </row>
    <row r="366" spans="2:3" x14ac:dyDescent="0.2">
      <c r="B366" s="18"/>
      <c r="C366" s="18"/>
    </row>
    <row r="367" spans="2:3" x14ac:dyDescent="0.2">
      <c r="B367" s="18"/>
      <c r="C367" s="18"/>
    </row>
    <row r="368" spans="2:3" x14ac:dyDescent="0.2">
      <c r="B368" s="18"/>
      <c r="C368" s="18"/>
    </row>
    <row r="369" spans="2:3" x14ac:dyDescent="0.2">
      <c r="B369" s="18"/>
      <c r="C369" s="18"/>
    </row>
    <row r="370" spans="2:3" x14ac:dyDescent="0.2">
      <c r="B370" s="18"/>
      <c r="C370" s="18"/>
    </row>
    <row r="371" spans="2:3" x14ac:dyDescent="0.2">
      <c r="B371" s="18"/>
      <c r="C371" s="18"/>
    </row>
    <row r="372" spans="2:3" x14ac:dyDescent="0.2">
      <c r="B372" s="18"/>
      <c r="C372" s="18"/>
    </row>
    <row r="373" spans="2:3" x14ac:dyDescent="0.2">
      <c r="B373" s="18"/>
      <c r="C373" s="18"/>
    </row>
    <row r="374" spans="2:3" x14ac:dyDescent="0.2">
      <c r="B374" s="18"/>
      <c r="C374" s="18"/>
    </row>
    <row r="375" spans="2:3" x14ac:dyDescent="0.2">
      <c r="B375" s="18"/>
      <c r="C375" s="18"/>
    </row>
    <row r="376" spans="2:3" x14ac:dyDescent="0.2">
      <c r="B376" s="18"/>
      <c r="C376" s="18"/>
    </row>
    <row r="377" spans="2:3" x14ac:dyDescent="0.2">
      <c r="B377" s="18"/>
      <c r="C377" s="18"/>
    </row>
    <row r="378" spans="2:3" x14ac:dyDescent="0.2">
      <c r="B378" s="18"/>
      <c r="C378" s="18"/>
    </row>
    <row r="379" spans="2:3" x14ac:dyDescent="0.2">
      <c r="B379" s="18"/>
      <c r="C379" s="18"/>
    </row>
    <row r="380" spans="2:3" x14ac:dyDescent="0.2">
      <c r="B380" s="18"/>
      <c r="C380" s="18"/>
    </row>
    <row r="381" spans="2:3" x14ac:dyDescent="0.2">
      <c r="B381" s="18"/>
      <c r="C381" s="18"/>
    </row>
    <row r="382" spans="2:3" x14ac:dyDescent="0.2">
      <c r="B382" s="18"/>
      <c r="C382" s="18"/>
    </row>
    <row r="383" spans="2:3" x14ac:dyDescent="0.2">
      <c r="B383" s="18"/>
      <c r="C383" s="18"/>
    </row>
    <row r="384" spans="2:3" x14ac:dyDescent="0.2">
      <c r="B384" s="18"/>
      <c r="C384" s="18"/>
    </row>
    <row r="385" spans="2:3" x14ac:dyDescent="0.2">
      <c r="B385" s="18"/>
      <c r="C385" s="18"/>
    </row>
    <row r="386" spans="2:3" x14ac:dyDescent="0.2">
      <c r="B386" s="18"/>
      <c r="C386" s="18"/>
    </row>
    <row r="387" spans="2:3" x14ac:dyDescent="0.2">
      <c r="B387" s="18"/>
      <c r="C387" s="18"/>
    </row>
    <row r="388" spans="2:3" x14ac:dyDescent="0.2">
      <c r="B388" s="18"/>
      <c r="C388" s="18"/>
    </row>
    <row r="389" spans="2:3" x14ac:dyDescent="0.2">
      <c r="B389" s="18"/>
      <c r="C389" s="18"/>
    </row>
    <row r="390" spans="2:3" x14ac:dyDescent="0.2">
      <c r="B390" s="18"/>
      <c r="C390" s="18"/>
    </row>
    <row r="391" spans="2:3" x14ac:dyDescent="0.2">
      <c r="B391" s="18"/>
      <c r="C391" s="18"/>
    </row>
    <row r="392" spans="2:3" x14ac:dyDescent="0.2">
      <c r="B392" s="18"/>
      <c r="C392" s="18"/>
    </row>
    <row r="393" spans="2:3" x14ac:dyDescent="0.2">
      <c r="B393" s="18"/>
      <c r="C393" s="18"/>
    </row>
    <row r="394" spans="2:3" x14ac:dyDescent="0.2">
      <c r="B394" s="18"/>
      <c r="C394" s="18"/>
    </row>
    <row r="395" spans="2:3" x14ac:dyDescent="0.2">
      <c r="B395" s="18"/>
      <c r="C395" s="18"/>
    </row>
    <row r="396" spans="2:3" x14ac:dyDescent="0.2">
      <c r="B396" s="18"/>
      <c r="C396" s="18"/>
    </row>
    <row r="397" spans="2:3" x14ac:dyDescent="0.2">
      <c r="B397" s="18"/>
      <c r="C397" s="18"/>
    </row>
    <row r="398" spans="2:3" x14ac:dyDescent="0.2">
      <c r="B398" s="18"/>
      <c r="C398" s="18"/>
    </row>
    <row r="399" spans="2:3" x14ac:dyDescent="0.2">
      <c r="B399" s="18"/>
      <c r="C399" s="18"/>
    </row>
    <row r="400" spans="2:3" x14ac:dyDescent="0.2">
      <c r="B400" s="18"/>
      <c r="C400" s="18"/>
    </row>
    <row r="401" spans="2:3" x14ac:dyDescent="0.2">
      <c r="B401" s="18"/>
      <c r="C401" s="18"/>
    </row>
    <row r="402" spans="2:3" x14ac:dyDescent="0.2">
      <c r="B402" s="18"/>
      <c r="C402" s="18"/>
    </row>
    <row r="403" spans="2:3" x14ac:dyDescent="0.2">
      <c r="B403" s="18"/>
      <c r="C403" s="18"/>
    </row>
    <row r="404" spans="2:3" x14ac:dyDescent="0.2">
      <c r="B404" s="18"/>
      <c r="C404" s="18"/>
    </row>
    <row r="405" spans="2:3" x14ac:dyDescent="0.2">
      <c r="B405" s="18"/>
      <c r="C405" s="18"/>
    </row>
    <row r="406" spans="2:3" x14ac:dyDescent="0.2">
      <c r="B406" s="18"/>
      <c r="C406" s="18"/>
    </row>
    <row r="407" spans="2:3" x14ac:dyDescent="0.2">
      <c r="B407" s="18"/>
      <c r="C407" s="18"/>
    </row>
    <row r="408" spans="2:3" x14ac:dyDescent="0.2">
      <c r="B408" s="18"/>
      <c r="C408" s="18"/>
    </row>
    <row r="409" spans="2:3" x14ac:dyDescent="0.2">
      <c r="B409" s="18"/>
      <c r="C409" s="18"/>
    </row>
    <row r="410" spans="2:3" x14ac:dyDescent="0.2">
      <c r="B410" s="18"/>
      <c r="C410" s="18"/>
    </row>
    <row r="411" spans="2:3" x14ac:dyDescent="0.2">
      <c r="B411" s="18"/>
      <c r="C411" s="18"/>
    </row>
    <row r="412" spans="2:3" x14ac:dyDescent="0.2">
      <c r="B412" s="18"/>
      <c r="C412" s="18"/>
    </row>
    <row r="413" spans="2:3" x14ac:dyDescent="0.2">
      <c r="B413" s="18"/>
      <c r="C413" s="18"/>
    </row>
    <row r="414" spans="2:3" x14ac:dyDescent="0.2">
      <c r="B414" s="18"/>
      <c r="C414" s="18"/>
    </row>
    <row r="415" spans="2:3" x14ac:dyDescent="0.2">
      <c r="B415" s="18"/>
      <c r="C415" s="18"/>
    </row>
    <row r="416" spans="2:3" x14ac:dyDescent="0.2">
      <c r="B416" s="18"/>
      <c r="C416" s="18"/>
    </row>
    <row r="417" spans="2:3" x14ac:dyDescent="0.2">
      <c r="B417" s="18"/>
      <c r="C417" s="18"/>
    </row>
    <row r="418" spans="2:3" x14ac:dyDescent="0.2">
      <c r="B418" s="18"/>
      <c r="C418" s="18"/>
    </row>
    <row r="419" spans="2:3" x14ac:dyDescent="0.2">
      <c r="B419" s="18"/>
      <c r="C419" s="18"/>
    </row>
    <row r="420" spans="2:3" x14ac:dyDescent="0.2">
      <c r="B420" s="18"/>
      <c r="C420" s="18"/>
    </row>
    <row r="421" spans="2:3" x14ac:dyDescent="0.2">
      <c r="B421" s="18"/>
      <c r="C421" s="18"/>
    </row>
    <row r="422" spans="2:3" x14ac:dyDescent="0.2">
      <c r="B422" s="18"/>
      <c r="C422" s="18"/>
    </row>
    <row r="423" spans="2:3" x14ac:dyDescent="0.2">
      <c r="B423" s="18"/>
      <c r="C423" s="18"/>
    </row>
    <row r="424" spans="2:3" x14ac:dyDescent="0.2">
      <c r="B424" s="18"/>
      <c r="C424" s="18"/>
    </row>
    <row r="425" spans="2:3" x14ac:dyDescent="0.2">
      <c r="B425" s="18"/>
      <c r="C425" s="18"/>
    </row>
    <row r="426" spans="2:3" x14ac:dyDescent="0.2">
      <c r="B426" s="18"/>
      <c r="C426" s="18"/>
    </row>
    <row r="427" spans="2:3" x14ac:dyDescent="0.2">
      <c r="B427" s="18"/>
      <c r="C427" s="18"/>
    </row>
    <row r="428" spans="2:3" x14ac:dyDescent="0.2">
      <c r="B428" s="18"/>
      <c r="C428" s="18"/>
    </row>
    <row r="429" spans="2:3" x14ac:dyDescent="0.2">
      <c r="B429" s="18"/>
      <c r="C429" s="18"/>
    </row>
    <row r="430" spans="2:3" x14ac:dyDescent="0.2">
      <c r="B430" s="18"/>
      <c r="C430" s="18"/>
    </row>
    <row r="431" spans="2:3" x14ac:dyDescent="0.2">
      <c r="B431" s="18"/>
      <c r="C431" s="18"/>
    </row>
    <row r="432" spans="2:3" x14ac:dyDescent="0.2">
      <c r="B432" s="18"/>
      <c r="C432" s="18"/>
    </row>
    <row r="433" spans="2:3" x14ac:dyDescent="0.2">
      <c r="B433" s="18"/>
      <c r="C433" s="18"/>
    </row>
    <row r="434" spans="2:3" x14ac:dyDescent="0.2">
      <c r="B434" s="18"/>
      <c r="C434" s="18"/>
    </row>
    <row r="435" spans="2:3" x14ac:dyDescent="0.2">
      <c r="B435" s="18"/>
      <c r="C435" s="18"/>
    </row>
    <row r="436" spans="2:3" x14ac:dyDescent="0.2">
      <c r="B436" s="18"/>
      <c r="C436" s="18"/>
    </row>
    <row r="437" spans="2:3" x14ac:dyDescent="0.2">
      <c r="B437" s="18"/>
      <c r="C437" s="18"/>
    </row>
    <row r="438" spans="2:3" x14ac:dyDescent="0.2">
      <c r="B438" s="18"/>
      <c r="C438" s="18"/>
    </row>
    <row r="439" spans="2:3" x14ac:dyDescent="0.2">
      <c r="B439" s="18"/>
      <c r="C439" s="18"/>
    </row>
    <row r="440" spans="2:3" x14ac:dyDescent="0.2">
      <c r="B440" s="18"/>
      <c r="C440" s="18"/>
    </row>
    <row r="441" spans="2:3" x14ac:dyDescent="0.2">
      <c r="B441" s="18"/>
      <c r="C441" s="18"/>
    </row>
    <row r="442" spans="2:3" x14ac:dyDescent="0.2">
      <c r="B442" s="18"/>
      <c r="C442" s="18"/>
    </row>
    <row r="443" spans="2:3" x14ac:dyDescent="0.2">
      <c r="B443" s="18"/>
      <c r="C443" s="18"/>
    </row>
    <row r="444" spans="2:3" x14ac:dyDescent="0.2">
      <c r="B444" s="18"/>
      <c r="C444" s="18"/>
    </row>
    <row r="445" spans="2:3" x14ac:dyDescent="0.2">
      <c r="B445" s="18"/>
      <c r="C445" s="18"/>
    </row>
    <row r="446" spans="2:3" x14ac:dyDescent="0.2">
      <c r="B446" s="18"/>
      <c r="C446" s="18"/>
    </row>
    <row r="447" spans="2:3" x14ac:dyDescent="0.2">
      <c r="B447" s="18"/>
      <c r="C447" s="18"/>
    </row>
    <row r="448" spans="2:3" x14ac:dyDescent="0.2">
      <c r="B448" s="18"/>
      <c r="C448" s="18"/>
    </row>
    <row r="449" spans="2:3" x14ac:dyDescent="0.2">
      <c r="B449" s="18"/>
      <c r="C449" s="18"/>
    </row>
    <row r="450" spans="2:3" x14ac:dyDescent="0.2">
      <c r="B450" s="18"/>
      <c r="C450" s="18"/>
    </row>
    <row r="451" spans="2:3" x14ac:dyDescent="0.2">
      <c r="B451" s="18"/>
      <c r="C451" s="18"/>
    </row>
    <row r="452" spans="2:3" x14ac:dyDescent="0.2">
      <c r="B452" s="18"/>
      <c r="C452" s="18"/>
    </row>
    <row r="453" spans="2:3" x14ac:dyDescent="0.2">
      <c r="B453" s="18"/>
      <c r="C453" s="18"/>
    </row>
    <row r="454" spans="2:3" x14ac:dyDescent="0.2">
      <c r="B454" s="18"/>
      <c r="C454" s="18"/>
    </row>
    <row r="455" spans="2:3" x14ac:dyDescent="0.2">
      <c r="B455" s="18"/>
      <c r="C455" s="18"/>
    </row>
    <row r="456" spans="2:3" x14ac:dyDescent="0.2">
      <c r="B456" s="18"/>
      <c r="C456" s="18"/>
    </row>
    <row r="457" spans="2:3" x14ac:dyDescent="0.2">
      <c r="B457" s="18"/>
      <c r="C457" s="18"/>
    </row>
    <row r="458" spans="2:3" x14ac:dyDescent="0.2">
      <c r="B458" s="18"/>
      <c r="C458" s="18"/>
    </row>
    <row r="459" spans="2:3" x14ac:dyDescent="0.2">
      <c r="B459" s="18"/>
      <c r="C459" s="18"/>
    </row>
    <row r="460" spans="2:3" x14ac:dyDescent="0.2">
      <c r="B460" s="18"/>
      <c r="C460" s="18"/>
    </row>
    <row r="461" spans="2:3" x14ac:dyDescent="0.2">
      <c r="B461" s="18"/>
      <c r="C461" s="18"/>
    </row>
    <row r="462" spans="2:3" x14ac:dyDescent="0.2">
      <c r="B462" s="18"/>
      <c r="C462" s="18"/>
    </row>
    <row r="463" spans="2:3" x14ac:dyDescent="0.2">
      <c r="B463" s="18"/>
      <c r="C463" s="18"/>
    </row>
    <row r="464" spans="2:3" x14ac:dyDescent="0.2">
      <c r="B464" s="18"/>
      <c r="C464" s="18"/>
    </row>
    <row r="465" spans="2:3" x14ac:dyDescent="0.2">
      <c r="B465" s="18"/>
      <c r="C465" s="18"/>
    </row>
    <row r="466" spans="2:3" x14ac:dyDescent="0.2">
      <c r="B466" s="18"/>
      <c r="C466" s="18"/>
    </row>
    <row r="467" spans="2:3" x14ac:dyDescent="0.2">
      <c r="B467" s="18"/>
      <c r="C467" s="18"/>
    </row>
    <row r="468" spans="2:3" x14ac:dyDescent="0.2">
      <c r="B468" s="18"/>
      <c r="C468" s="18"/>
    </row>
    <row r="469" spans="2:3" x14ac:dyDescent="0.2">
      <c r="B469" s="18"/>
      <c r="C469" s="18"/>
    </row>
    <row r="470" spans="2:3" x14ac:dyDescent="0.2">
      <c r="B470" s="18"/>
      <c r="C470" s="18"/>
    </row>
    <row r="471" spans="2:3" x14ac:dyDescent="0.2">
      <c r="B471" s="18"/>
      <c r="C471" s="18"/>
    </row>
    <row r="472" spans="2:3" x14ac:dyDescent="0.2">
      <c r="B472" s="18"/>
      <c r="C472" s="18"/>
    </row>
    <row r="473" spans="2:3" x14ac:dyDescent="0.2">
      <c r="B473" s="18"/>
      <c r="C473" s="18"/>
    </row>
    <row r="474" spans="2:3" x14ac:dyDescent="0.2">
      <c r="B474" s="18"/>
      <c r="C474" s="18"/>
    </row>
    <row r="475" spans="2:3" x14ac:dyDescent="0.2">
      <c r="B475" s="18"/>
      <c r="C475" s="18"/>
    </row>
    <row r="476" spans="2:3" x14ac:dyDescent="0.2">
      <c r="B476" s="18"/>
      <c r="C476" s="18"/>
    </row>
    <row r="477" spans="2:3" x14ac:dyDescent="0.2">
      <c r="B477" s="18"/>
      <c r="C477" s="18"/>
    </row>
    <row r="478" spans="2:3" x14ac:dyDescent="0.2">
      <c r="B478" s="18"/>
      <c r="C478" s="18"/>
    </row>
    <row r="479" spans="2:3" x14ac:dyDescent="0.2">
      <c r="B479" s="18"/>
      <c r="C479" s="18"/>
    </row>
    <row r="480" spans="2:3" x14ac:dyDescent="0.2">
      <c r="B480" s="18"/>
      <c r="C480" s="18"/>
    </row>
    <row r="481" spans="2:3" x14ac:dyDescent="0.2">
      <c r="B481" s="18"/>
      <c r="C481" s="18"/>
    </row>
    <row r="482" spans="2:3" x14ac:dyDescent="0.2">
      <c r="B482" s="18"/>
      <c r="C482" s="18"/>
    </row>
    <row r="483" spans="2:3" x14ac:dyDescent="0.2">
      <c r="B483" s="18"/>
      <c r="C483" s="18"/>
    </row>
    <row r="484" spans="2:3" x14ac:dyDescent="0.2">
      <c r="B484" s="18"/>
      <c r="C484" s="18"/>
    </row>
    <row r="485" spans="2:3" x14ac:dyDescent="0.2">
      <c r="B485" s="18"/>
      <c r="C485" s="18"/>
    </row>
    <row r="486" spans="2:3" x14ac:dyDescent="0.2">
      <c r="B486" s="18"/>
      <c r="C486" s="18"/>
    </row>
    <row r="487" spans="2:3" x14ac:dyDescent="0.2">
      <c r="B487" s="18"/>
      <c r="C487" s="18"/>
    </row>
    <row r="488" spans="2:3" x14ac:dyDescent="0.2">
      <c r="B488" s="18"/>
      <c r="C488" s="18"/>
    </row>
    <row r="489" spans="2:3" x14ac:dyDescent="0.2">
      <c r="B489" s="18"/>
      <c r="C489" s="18"/>
    </row>
    <row r="490" spans="2:3" x14ac:dyDescent="0.2">
      <c r="B490" s="18"/>
      <c r="C490" s="18"/>
    </row>
    <row r="491" spans="2:3" x14ac:dyDescent="0.2">
      <c r="B491" s="18"/>
      <c r="C491" s="18"/>
    </row>
    <row r="492" spans="2:3" x14ac:dyDescent="0.2">
      <c r="B492" s="18"/>
      <c r="C492" s="18"/>
    </row>
    <row r="493" spans="2:3" x14ac:dyDescent="0.2">
      <c r="B493" s="18"/>
      <c r="C493" s="18"/>
    </row>
    <row r="494" spans="2:3" x14ac:dyDescent="0.2">
      <c r="B494" s="18"/>
      <c r="C494" s="18"/>
    </row>
    <row r="495" spans="2:3" x14ac:dyDescent="0.2">
      <c r="B495" s="18"/>
      <c r="C495" s="18"/>
    </row>
    <row r="496" spans="2:3" x14ac:dyDescent="0.2">
      <c r="B496" s="18"/>
      <c r="C496" s="18"/>
    </row>
    <row r="497" spans="2:3" x14ac:dyDescent="0.2">
      <c r="B497" s="18"/>
      <c r="C497" s="18"/>
    </row>
    <row r="498" spans="2:3" x14ac:dyDescent="0.2">
      <c r="B498" s="18"/>
      <c r="C498" s="18"/>
    </row>
    <row r="499" spans="2:3" x14ac:dyDescent="0.2">
      <c r="B499" s="18"/>
      <c r="C499" s="18"/>
    </row>
    <row r="500" spans="2:3" x14ac:dyDescent="0.2">
      <c r="B500" s="18"/>
      <c r="C500" s="18"/>
    </row>
    <row r="501" spans="2:3" x14ac:dyDescent="0.2">
      <c r="B501" s="18"/>
      <c r="C501" s="18"/>
    </row>
    <row r="502" spans="2:3" x14ac:dyDescent="0.2">
      <c r="B502" s="18"/>
      <c r="C502" s="18"/>
    </row>
    <row r="503" spans="2:3" x14ac:dyDescent="0.2">
      <c r="B503" s="18"/>
      <c r="C503" s="18"/>
    </row>
    <row r="504" spans="2:3" x14ac:dyDescent="0.2">
      <c r="B504" s="18"/>
      <c r="C504" s="18"/>
    </row>
    <row r="505" spans="2:3" x14ac:dyDescent="0.2">
      <c r="B505" s="18"/>
      <c r="C505" s="18"/>
    </row>
    <row r="506" spans="2:3" x14ac:dyDescent="0.2">
      <c r="B506" s="18"/>
      <c r="C506" s="18"/>
    </row>
    <row r="507" spans="2:3" x14ac:dyDescent="0.2">
      <c r="B507" s="18"/>
      <c r="C507" s="18"/>
    </row>
    <row r="508" spans="2:3" x14ac:dyDescent="0.2">
      <c r="B508" s="18"/>
      <c r="C508" s="18"/>
    </row>
    <row r="509" spans="2:3" x14ac:dyDescent="0.2">
      <c r="B509" s="18"/>
      <c r="C509" s="18"/>
    </row>
    <row r="510" spans="2:3" x14ac:dyDescent="0.2">
      <c r="B510" s="18"/>
      <c r="C510" s="18"/>
    </row>
    <row r="511" spans="2:3" x14ac:dyDescent="0.2">
      <c r="B511" s="18"/>
      <c r="C511" s="18"/>
    </row>
    <row r="512" spans="2:3" x14ac:dyDescent="0.2">
      <c r="B512" s="18"/>
      <c r="C512" s="18"/>
    </row>
    <row r="513" spans="2:3" x14ac:dyDescent="0.2">
      <c r="B513" s="18"/>
      <c r="C513" s="18"/>
    </row>
    <row r="514" spans="2:3" x14ac:dyDescent="0.2">
      <c r="B514" s="18"/>
      <c r="C514" s="18"/>
    </row>
    <row r="515" spans="2:3" x14ac:dyDescent="0.2">
      <c r="B515" s="18"/>
      <c r="C515" s="18"/>
    </row>
    <row r="516" spans="2:3" x14ac:dyDescent="0.2">
      <c r="B516" s="18"/>
      <c r="C516" s="18"/>
    </row>
    <row r="517" spans="2:3" x14ac:dyDescent="0.2">
      <c r="B517" s="18"/>
      <c r="C517" s="18"/>
    </row>
    <row r="518" spans="2:3" x14ac:dyDescent="0.2">
      <c r="B518" s="18"/>
      <c r="C518" s="18"/>
    </row>
    <row r="519" spans="2:3" x14ac:dyDescent="0.2">
      <c r="B519" s="18"/>
      <c r="C519" s="18"/>
    </row>
    <row r="520" spans="2:3" x14ac:dyDescent="0.2">
      <c r="B520" s="18"/>
      <c r="C520" s="18"/>
    </row>
    <row r="521" spans="2:3" x14ac:dyDescent="0.2">
      <c r="B521" s="18"/>
      <c r="C521" s="18"/>
    </row>
    <row r="522" spans="2:3" x14ac:dyDescent="0.2">
      <c r="B522" s="18"/>
      <c r="C522" s="18"/>
    </row>
    <row r="523" spans="2:3" x14ac:dyDescent="0.2">
      <c r="B523" s="18"/>
      <c r="C523" s="18"/>
    </row>
    <row r="524" spans="2:3" x14ac:dyDescent="0.2">
      <c r="B524" s="18"/>
      <c r="C524" s="18"/>
    </row>
    <row r="525" spans="2:3" x14ac:dyDescent="0.2">
      <c r="B525" s="18"/>
      <c r="C525" s="18"/>
    </row>
    <row r="526" spans="2:3" x14ac:dyDescent="0.2">
      <c r="B526" s="18"/>
      <c r="C526" s="18"/>
    </row>
    <row r="527" spans="2:3" x14ac:dyDescent="0.2">
      <c r="B527" s="18"/>
      <c r="C527" s="18"/>
    </row>
    <row r="528" spans="2:3" x14ac:dyDescent="0.2">
      <c r="B528" s="18"/>
      <c r="C528" s="18"/>
    </row>
    <row r="529" spans="2:3" x14ac:dyDescent="0.2">
      <c r="B529" s="18"/>
      <c r="C529" s="18"/>
    </row>
    <row r="530" spans="2:3" x14ac:dyDescent="0.2">
      <c r="B530" s="18"/>
      <c r="C530" s="18"/>
    </row>
    <row r="531" spans="2:3" x14ac:dyDescent="0.2">
      <c r="B531" s="18"/>
      <c r="C531" s="18"/>
    </row>
    <row r="532" spans="2:3" x14ac:dyDescent="0.2">
      <c r="B532" s="18"/>
      <c r="C532" s="18"/>
    </row>
    <row r="533" spans="2:3" x14ac:dyDescent="0.2">
      <c r="B533" s="18"/>
      <c r="C533" s="18"/>
    </row>
    <row r="534" spans="2:3" x14ac:dyDescent="0.2">
      <c r="B534" s="18"/>
      <c r="C534" s="18"/>
    </row>
    <row r="535" spans="2:3" x14ac:dyDescent="0.2">
      <c r="B535" s="18"/>
      <c r="C535" s="18"/>
    </row>
    <row r="536" spans="2:3" x14ac:dyDescent="0.2">
      <c r="B536" s="18"/>
      <c r="C536" s="18"/>
    </row>
    <row r="537" spans="2:3" x14ac:dyDescent="0.2">
      <c r="B537" s="18"/>
      <c r="C537" s="18"/>
    </row>
    <row r="538" spans="2:3" x14ac:dyDescent="0.2">
      <c r="B538" s="18"/>
      <c r="C538" s="18"/>
    </row>
    <row r="539" spans="2:3" x14ac:dyDescent="0.2">
      <c r="B539" s="18"/>
      <c r="C539" s="18"/>
    </row>
    <row r="540" spans="2:3" x14ac:dyDescent="0.2">
      <c r="B540" s="18"/>
      <c r="C540" s="18"/>
    </row>
    <row r="541" spans="2:3" x14ac:dyDescent="0.2">
      <c r="B541" s="18"/>
      <c r="C541" s="18"/>
    </row>
    <row r="542" spans="2:3" x14ac:dyDescent="0.2">
      <c r="B542" s="18"/>
      <c r="C542" s="18"/>
    </row>
    <row r="543" spans="2:3" x14ac:dyDescent="0.2">
      <c r="B543" s="18"/>
      <c r="C543" s="18"/>
    </row>
    <row r="544" spans="2:3" x14ac:dyDescent="0.2">
      <c r="B544" s="18"/>
      <c r="C544" s="18"/>
    </row>
    <row r="545" spans="2:3" x14ac:dyDescent="0.2">
      <c r="B545" s="18"/>
      <c r="C545" s="18"/>
    </row>
    <row r="546" spans="2:3" x14ac:dyDescent="0.2">
      <c r="B546" s="18"/>
      <c r="C546" s="18"/>
    </row>
    <row r="547" spans="2:3" x14ac:dyDescent="0.2">
      <c r="B547" s="18"/>
      <c r="C547" s="18"/>
    </row>
    <row r="548" spans="2:3" x14ac:dyDescent="0.2">
      <c r="B548" s="18"/>
      <c r="C548" s="18"/>
    </row>
    <row r="549" spans="2:3" x14ac:dyDescent="0.2">
      <c r="B549" s="18"/>
      <c r="C549" s="18"/>
    </row>
    <row r="550" spans="2:3" x14ac:dyDescent="0.2">
      <c r="B550" s="18"/>
      <c r="C550" s="18"/>
    </row>
    <row r="551" spans="2:3" x14ac:dyDescent="0.2">
      <c r="B551" s="18"/>
      <c r="C551" s="18"/>
    </row>
    <row r="552" spans="2:3" x14ac:dyDescent="0.2">
      <c r="B552" s="18"/>
      <c r="C552" s="18"/>
    </row>
    <row r="553" spans="2:3" x14ac:dyDescent="0.2">
      <c r="B553" s="18"/>
      <c r="C553" s="18"/>
    </row>
    <row r="554" spans="2:3" x14ac:dyDescent="0.2">
      <c r="B554" s="18"/>
      <c r="C554" s="18"/>
    </row>
    <row r="555" spans="2:3" x14ac:dyDescent="0.2">
      <c r="B555" s="18"/>
      <c r="C555" s="18"/>
    </row>
    <row r="556" spans="2:3" x14ac:dyDescent="0.2">
      <c r="B556" s="18"/>
      <c r="C556" s="18"/>
    </row>
    <row r="557" spans="2:3" x14ac:dyDescent="0.2">
      <c r="B557" s="18"/>
      <c r="C557" s="18"/>
    </row>
    <row r="558" spans="2:3" x14ac:dyDescent="0.2">
      <c r="B558" s="18"/>
      <c r="C558" s="18"/>
    </row>
    <row r="559" spans="2:3" x14ac:dyDescent="0.2">
      <c r="B559" s="18"/>
      <c r="C559" s="18"/>
    </row>
    <row r="560" spans="2:3" x14ac:dyDescent="0.2">
      <c r="B560" s="18"/>
      <c r="C560" s="18"/>
    </row>
    <row r="561" spans="2:3" x14ac:dyDescent="0.2">
      <c r="B561" s="18"/>
      <c r="C561" s="18"/>
    </row>
    <row r="562" spans="2:3" x14ac:dyDescent="0.2">
      <c r="B562" s="18"/>
      <c r="C562" s="18"/>
    </row>
    <row r="563" spans="2:3" x14ac:dyDescent="0.2">
      <c r="B563" s="18"/>
      <c r="C563" s="18"/>
    </row>
    <row r="564" spans="2:3" x14ac:dyDescent="0.2">
      <c r="B564" s="18"/>
      <c r="C564" s="18"/>
    </row>
    <row r="565" spans="2:3" x14ac:dyDescent="0.2">
      <c r="B565" s="18"/>
      <c r="C565" s="18"/>
    </row>
    <row r="566" spans="2:3" x14ac:dyDescent="0.2">
      <c r="B566" s="18"/>
      <c r="C566" s="18"/>
    </row>
    <row r="567" spans="2:3" x14ac:dyDescent="0.2">
      <c r="B567" s="18"/>
      <c r="C567" s="18"/>
    </row>
    <row r="568" spans="2:3" x14ac:dyDescent="0.2">
      <c r="B568" s="18"/>
      <c r="C568" s="18"/>
    </row>
    <row r="569" spans="2:3" x14ac:dyDescent="0.2">
      <c r="B569" s="18"/>
      <c r="C569" s="18"/>
    </row>
    <row r="570" spans="2:3" x14ac:dyDescent="0.2">
      <c r="B570" s="18"/>
      <c r="C570" s="18"/>
    </row>
    <row r="571" spans="2:3" x14ac:dyDescent="0.2">
      <c r="B571" s="18"/>
      <c r="C571" s="18"/>
    </row>
    <row r="572" spans="2:3" x14ac:dyDescent="0.2">
      <c r="B572" s="18"/>
      <c r="C572" s="18"/>
    </row>
    <row r="573" spans="2:3" x14ac:dyDescent="0.2">
      <c r="B573" s="18"/>
      <c r="C573" s="18"/>
    </row>
    <row r="574" spans="2:3" x14ac:dyDescent="0.2">
      <c r="B574" s="18"/>
      <c r="C574" s="18"/>
    </row>
    <row r="575" spans="2:3" x14ac:dyDescent="0.2">
      <c r="B575" s="18"/>
      <c r="C575" s="18"/>
    </row>
    <row r="576" spans="2:3" x14ac:dyDescent="0.2">
      <c r="B576" s="18"/>
      <c r="C576" s="18"/>
    </row>
    <row r="577" spans="2:3" x14ac:dyDescent="0.2">
      <c r="B577" s="18"/>
      <c r="C577" s="18"/>
    </row>
    <row r="578" spans="2:3" x14ac:dyDescent="0.2">
      <c r="B578" s="18"/>
      <c r="C578" s="18"/>
    </row>
    <row r="579" spans="2:3" x14ac:dyDescent="0.2">
      <c r="B579" s="18"/>
      <c r="C579" s="18"/>
    </row>
    <row r="580" spans="2:3" x14ac:dyDescent="0.2">
      <c r="B580" s="18"/>
      <c r="C580" s="18"/>
    </row>
    <row r="581" spans="2:3" x14ac:dyDescent="0.2">
      <c r="B581" s="18"/>
      <c r="C581" s="18"/>
    </row>
    <row r="582" spans="2:3" x14ac:dyDescent="0.2">
      <c r="B582" s="18"/>
      <c r="C582" s="18"/>
    </row>
    <row r="583" spans="2:3" x14ac:dyDescent="0.2">
      <c r="B583" s="18"/>
      <c r="C583" s="18"/>
    </row>
    <row r="584" spans="2:3" x14ac:dyDescent="0.2">
      <c r="B584" s="18"/>
      <c r="C584" s="18"/>
    </row>
    <row r="585" spans="2:3" x14ac:dyDescent="0.2">
      <c r="B585" s="18"/>
      <c r="C585" s="18"/>
    </row>
    <row r="586" spans="2:3" x14ac:dyDescent="0.2">
      <c r="B586" s="18"/>
      <c r="C586" s="18"/>
    </row>
    <row r="587" spans="2:3" x14ac:dyDescent="0.2">
      <c r="B587" s="18"/>
      <c r="C587" s="18"/>
    </row>
    <row r="588" spans="2:3" x14ac:dyDescent="0.2">
      <c r="B588" s="18"/>
      <c r="C588" s="18"/>
    </row>
    <row r="589" spans="2:3" x14ac:dyDescent="0.2">
      <c r="B589" s="18"/>
      <c r="C589" s="18"/>
    </row>
    <row r="590" spans="2:3" x14ac:dyDescent="0.2">
      <c r="B590" s="18"/>
      <c r="C590" s="18"/>
    </row>
    <row r="591" spans="2:3" x14ac:dyDescent="0.2">
      <c r="B591" s="18"/>
      <c r="C591" s="18"/>
    </row>
    <row r="592" spans="2:3" x14ac:dyDescent="0.2">
      <c r="B592" s="18"/>
      <c r="C592" s="18"/>
    </row>
    <row r="593" spans="2:3" x14ac:dyDescent="0.2">
      <c r="B593" s="18"/>
      <c r="C593" s="18"/>
    </row>
    <row r="594" spans="2:3" x14ac:dyDescent="0.2">
      <c r="B594" s="18"/>
      <c r="C594" s="18"/>
    </row>
    <row r="595" spans="2:3" x14ac:dyDescent="0.2">
      <c r="B595" s="18"/>
      <c r="C595" s="18"/>
    </row>
    <row r="596" spans="2:3" x14ac:dyDescent="0.2">
      <c r="B596" s="18"/>
      <c r="C596" s="18"/>
    </row>
    <row r="597" spans="2:3" x14ac:dyDescent="0.2">
      <c r="B597" s="18"/>
      <c r="C597" s="18"/>
    </row>
    <row r="598" spans="2:3" x14ac:dyDescent="0.2">
      <c r="B598" s="18"/>
      <c r="C598" s="18"/>
    </row>
    <row r="599" spans="2:3" x14ac:dyDescent="0.2">
      <c r="B599" s="18"/>
      <c r="C599" s="18"/>
    </row>
    <row r="600" spans="2:3" x14ac:dyDescent="0.2">
      <c r="B600" s="18"/>
      <c r="C600" s="18"/>
    </row>
    <row r="601" spans="2:3" x14ac:dyDescent="0.2">
      <c r="B601" s="18"/>
      <c r="C601" s="18"/>
    </row>
    <row r="602" spans="2:3" x14ac:dyDescent="0.2">
      <c r="B602" s="18"/>
      <c r="C602" s="18"/>
    </row>
    <row r="603" spans="2:3" x14ac:dyDescent="0.2">
      <c r="B603" s="18"/>
      <c r="C603" s="18"/>
    </row>
    <row r="604" spans="2:3" x14ac:dyDescent="0.2">
      <c r="B604" s="18"/>
      <c r="C604" s="18"/>
    </row>
    <row r="605" spans="2:3" x14ac:dyDescent="0.2">
      <c r="B605" s="18"/>
      <c r="C605" s="18"/>
    </row>
    <row r="606" spans="2:3" x14ac:dyDescent="0.2">
      <c r="B606" s="18"/>
      <c r="C606" s="18"/>
    </row>
    <row r="607" spans="2:3" x14ac:dyDescent="0.2">
      <c r="B607" s="18"/>
      <c r="C607" s="18"/>
    </row>
    <row r="608" spans="2:3" x14ac:dyDescent="0.2">
      <c r="B608" s="18"/>
      <c r="C608" s="18"/>
    </row>
    <row r="609" spans="2:3" x14ac:dyDescent="0.2">
      <c r="B609" s="18"/>
      <c r="C609" s="18"/>
    </row>
    <row r="610" spans="2:3" x14ac:dyDescent="0.2">
      <c r="B610" s="18"/>
      <c r="C610" s="18"/>
    </row>
    <row r="611" spans="2:3" x14ac:dyDescent="0.2">
      <c r="B611" s="18"/>
      <c r="C611" s="18"/>
    </row>
    <row r="612" spans="2:3" x14ac:dyDescent="0.2">
      <c r="B612" s="18"/>
      <c r="C612" s="18"/>
    </row>
    <row r="613" spans="2:3" x14ac:dyDescent="0.2">
      <c r="B613" s="18"/>
      <c r="C613" s="18"/>
    </row>
    <row r="614" spans="2:3" x14ac:dyDescent="0.2">
      <c r="B614" s="18"/>
      <c r="C614" s="18"/>
    </row>
    <row r="615" spans="2:3" x14ac:dyDescent="0.2">
      <c r="B615" s="18"/>
      <c r="C615" s="18"/>
    </row>
    <row r="616" spans="2:3" x14ac:dyDescent="0.2">
      <c r="B616" s="18"/>
      <c r="C616" s="18"/>
    </row>
    <row r="617" spans="2:3" x14ac:dyDescent="0.2">
      <c r="B617" s="18"/>
      <c r="C617" s="18"/>
    </row>
    <row r="618" spans="2:3" x14ac:dyDescent="0.2">
      <c r="B618" s="18"/>
      <c r="C618" s="18"/>
    </row>
    <row r="619" spans="2:3" x14ac:dyDescent="0.2">
      <c r="B619" s="18"/>
      <c r="C619" s="18"/>
    </row>
    <row r="620" spans="2:3" x14ac:dyDescent="0.2">
      <c r="B620" s="18"/>
      <c r="C620" s="18"/>
    </row>
    <row r="621" spans="2:3" x14ac:dyDescent="0.2">
      <c r="B621" s="18"/>
      <c r="C621" s="18"/>
    </row>
    <row r="622" spans="2:3" x14ac:dyDescent="0.2">
      <c r="B622" s="18"/>
      <c r="C622" s="18"/>
    </row>
    <row r="623" spans="2:3" x14ac:dyDescent="0.2">
      <c r="B623" s="18"/>
      <c r="C623" s="18"/>
    </row>
    <row r="624" spans="2:3" x14ac:dyDescent="0.2">
      <c r="B624" s="18"/>
      <c r="C624" s="18"/>
    </row>
    <row r="625" spans="2:3" x14ac:dyDescent="0.2">
      <c r="B625" s="18"/>
      <c r="C625" s="18"/>
    </row>
    <row r="626" spans="2:3" x14ac:dyDescent="0.2">
      <c r="B626" s="18"/>
      <c r="C626" s="18"/>
    </row>
    <row r="627" spans="2:3" x14ac:dyDescent="0.2">
      <c r="B627" s="18"/>
      <c r="C627" s="18"/>
    </row>
    <row r="628" spans="2:3" x14ac:dyDescent="0.2">
      <c r="B628" s="18"/>
      <c r="C628" s="18"/>
    </row>
    <row r="629" spans="2:3" x14ac:dyDescent="0.2">
      <c r="B629" s="18"/>
      <c r="C629" s="18"/>
    </row>
    <row r="630" spans="2:3" x14ac:dyDescent="0.2">
      <c r="B630" s="18"/>
      <c r="C630" s="18"/>
    </row>
    <row r="631" spans="2:3" x14ac:dyDescent="0.2">
      <c r="B631" s="18"/>
      <c r="C631" s="18"/>
    </row>
    <row r="632" spans="2:3" x14ac:dyDescent="0.2">
      <c r="B632" s="18"/>
      <c r="C632" s="18"/>
    </row>
    <row r="633" spans="2:3" x14ac:dyDescent="0.2">
      <c r="B633" s="18"/>
      <c r="C633" s="18"/>
    </row>
    <row r="634" spans="2:3" x14ac:dyDescent="0.2">
      <c r="B634" s="18"/>
      <c r="C634" s="18"/>
    </row>
    <row r="635" spans="2:3" x14ac:dyDescent="0.2">
      <c r="B635" s="18"/>
      <c r="C635" s="18"/>
    </row>
    <row r="636" spans="2:3" x14ac:dyDescent="0.2">
      <c r="B636" s="18"/>
      <c r="C636" s="18"/>
    </row>
    <row r="637" spans="2:3" x14ac:dyDescent="0.2">
      <c r="B637" s="18"/>
      <c r="C637" s="18"/>
    </row>
    <row r="638" spans="2:3" x14ac:dyDescent="0.2">
      <c r="B638" s="18"/>
      <c r="C638" s="18"/>
    </row>
    <row r="639" spans="2:3" x14ac:dyDescent="0.2">
      <c r="B639" s="18"/>
      <c r="C639" s="18"/>
    </row>
    <row r="640" spans="2:3" x14ac:dyDescent="0.2">
      <c r="B640" s="18"/>
      <c r="C640" s="18"/>
    </row>
    <row r="641" spans="2:3" x14ac:dyDescent="0.2">
      <c r="B641" s="18"/>
      <c r="C641" s="18"/>
    </row>
    <row r="642" spans="2:3" x14ac:dyDescent="0.2">
      <c r="B642" s="18"/>
      <c r="C642" s="18"/>
    </row>
    <row r="643" spans="2:3" x14ac:dyDescent="0.2">
      <c r="B643" s="18"/>
      <c r="C643" s="18"/>
    </row>
    <row r="644" spans="2:3" x14ac:dyDescent="0.2">
      <c r="B644" s="18"/>
      <c r="C644" s="18"/>
    </row>
    <row r="645" spans="2:3" x14ac:dyDescent="0.2">
      <c r="B645" s="18"/>
      <c r="C645" s="18"/>
    </row>
    <row r="646" spans="2:3" x14ac:dyDescent="0.2">
      <c r="B646" s="18"/>
      <c r="C646" s="18"/>
    </row>
    <row r="647" spans="2:3" x14ac:dyDescent="0.2">
      <c r="B647" s="18"/>
      <c r="C647" s="18"/>
    </row>
    <row r="648" spans="2:3" x14ac:dyDescent="0.2">
      <c r="B648" s="18"/>
      <c r="C648" s="18"/>
    </row>
    <row r="649" spans="2:3" x14ac:dyDescent="0.2">
      <c r="B649" s="18"/>
      <c r="C649" s="18"/>
    </row>
    <row r="650" spans="2:3" x14ac:dyDescent="0.2">
      <c r="B650" s="18"/>
      <c r="C650" s="18"/>
    </row>
    <row r="651" spans="2:3" x14ac:dyDescent="0.2">
      <c r="B651" s="18"/>
      <c r="C651" s="18"/>
    </row>
    <row r="652" spans="2:3" x14ac:dyDescent="0.2">
      <c r="B652" s="18"/>
      <c r="C652" s="18"/>
    </row>
    <row r="653" spans="2:3" x14ac:dyDescent="0.2">
      <c r="B653" s="18"/>
      <c r="C653" s="18"/>
    </row>
    <row r="654" spans="2:3" x14ac:dyDescent="0.2">
      <c r="B654" s="18"/>
      <c r="C654" s="18"/>
    </row>
    <row r="655" spans="2:3" x14ac:dyDescent="0.2">
      <c r="B655" s="18"/>
      <c r="C655" s="18"/>
    </row>
    <row r="656" spans="2:3" x14ac:dyDescent="0.2">
      <c r="B656" s="18"/>
      <c r="C656" s="18"/>
    </row>
    <row r="657" spans="2:3" x14ac:dyDescent="0.2">
      <c r="B657" s="18"/>
      <c r="C657" s="18"/>
    </row>
    <row r="658" spans="2:3" x14ac:dyDescent="0.2">
      <c r="B658" s="18"/>
      <c r="C658" s="18"/>
    </row>
    <row r="659" spans="2:3" x14ac:dyDescent="0.2">
      <c r="B659" s="18"/>
      <c r="C659" s="18"/>
    </row>
    <row r="660" spans="2:3" x14ac:dyDescent="0.2">
      <c r="B660" s="18"/>
      <c r="C660" s="18"/>
    </row>
    <row r="661" spans="2:3" x14ac:dyDescent="0.2">
      <c r="B661" s="18"/>
      <c r="C661" s="18"/>
    </row>
    <row r="662" spans="2:3" x14ac:dyDescent="0.2">
      <c r="B662" s="18"/>
      <c r="C662" s="18"/>
    </row>
    <row r="663" spans="2:3" x14ac:dyDescent="0.2">
      <c r="B663" s="18"/>
      <c r="C663" s="18"/>
    </row>
    <row r="664" spans="2:3" x14ac:dyDescent="0.2">
      <c r="B664" s="18"/>
      <c r="C664" s="18"/>
    </row>
    <row r="665" spans="2:3" x14ac:dyDescent="0.2">
      <c r="B665" s="18"/>
      <c r="C665" s="18"/>
    </row>
    <row r="666" spans="2:3" x14ac:dyDescent="0.2">
      <c r="B666" s="18"/>
      <c r="C666" s="18"/>
    </row>
    <row r="667" spans="2:3" x14ac:dyDescent="0.2">
      <c r="B667" s="18"/>
      <c r="C667" s="18"/>
    </row>
    <row r="668" spans="2:3" x14ac:dyDescent="0.2">
      <c r="B668" s="18"/>
      <c r="C668" s="18"/>
    </row>
    <row r="669" spans="2:3" x14ac:dyDescent="0.2">
      <c r="B669" s="18"/>
      <c r="C669" s="18"/>
    </row>
    <row r="670" spans="2:3" x14ac:dyDescent="0.2">
      <c r="B670" s="18"/>
      <c r="C670" s="18"/>
    </row>
    <row r="671" spans="2:3" x14ac:dyDescent="0.2">
      <c r="B671" s="18"/>
      <c r="C671" s="18"/>
    </row>
    <row r="672" spans="2:3" x14ac:dyDescent="0.2">
      <c r="B672" s="18"/>
      <c r="C672" s="18"/>
    </row>
    <row r="673" spans="2:3" x14ac:dyDescent="0.2">
      <c r="B673" s="18"/>
      <c r="C673" s="18"/>
    </row>
    <row r="674" spans="2:3" x14ac:dyDescent="0.2">
      <c r="B674" s="18"/>
      <c r="C674" s="18"/>
    </row>
    <row r="675" spans="2:3" x14ac:dyDescent="0.2">
      <c r="B675" s="18"/>
      <c r="C675" s="18"/>
    </row>
    <row r="676" spans="2:3" x14ac:dyDescent="0.2">
      <c r="B676" s="18"/>
      <c r="C676" s="18"/>
    </row>
    <row r="677" spans="2:3" x14ac:dyDescent="0.2">
      <c r="B677" s="18"/>
      <c r="C677" s="18"/>
    </row>
    <row r="678" spans="2:3" x14ac:dyDescent="0.2">
      <c r="B678" s="18"/>
      <c r="C678" s="18"/>
    </row>
    <row r="679" spans="2:3" x14ac:dyDescent="0.2">
      <c r="B679" s="18"/>
      <c r="C679" s="18"/>
    </row>
    <row r="680" spans="2:3" x14ac:dyDescent="0.2">
      <c r="B680" s="18"/>
      <c r="C680" s="18"/>
    </row>
    <row r="681" spans="2:3" x14ac:dyDescent="0.2">
      <c r="B681" s="18"/>
      <c r="C681" s="18"/>
    </row>
    <row r="682" spans="2:3" x14ac:dyDescent="0.2">
      <c r="B682" s="18"/>
      <c r="C682" s="18"/>
    </row>
    <row r="683" spans="2:3" x14ac:dyDescent="0.2">
      <c r="B683" s="18"/>
      <c r="C683" s="18"/>
    </row>
    <row r="684" spans="2:3" x14ac:dyDescent="0.2">
      <c r="B684" s="18"/>
      <c r="C684" s="18"/>
    </row>
    <row r="685" spans="2:3" x14ac:dyDescent="0.2">
      <c r="B685" s="18"/>
      <c r="C685" s="18"/>
    </row>
    <row r="686" spans="2:3" x14ac:dyDescent="0.2">
      <c r="B686" s="18"/>
      <c r="C686" s="18"/>
    </row>
    <row r="687" spans="2:3" x14ac:dyDescent="0.2">
      <c r="B687" s="18"/>
      <c r="C687" s="18"/>
    </row>
    <row r="688" spans="2:3" x14ac:dyDescent="0.2">
      <c r="B688" s="18"/>
      <c r="C688" s="18"/>
    </row>
    <row r="689" spans="2:3" x14ac:dyDescent="0.2">
      <c r="B689" s="18"/>
      <c r="C689" s="18"/>
    </row>
    <row r="690" spans="2:3" x14ac:dyDescent="0.2">
      <c r="B690" s="18"/>
      <c r="C690" s="18"/>
    </row>
    <row r="691" spans="2:3" x14ac:dyDescent="0.2">
      <c r="B691" s="18"/>
      <c r="C691" s="18"/>
    </row>
    <row r="692" spans="2:3" x14ac:dyDescent="0.2">
      <c r="B692" s="18"/>
      <c r="C692" s="18"/>
    </row>
    <row r="693" spans="2:3" x14ac:dyDescent="0.2">
      <c r="B693" s="18"/>
      <c r="C693" s="18"/>
    </row>
    <row r="694" spans="2:3" x14ac:dyDescent="0.2">
      <c r="B694" s="18"/>
      <c r="C694" s="18"/>
    </row>
    <row r="695" spans="2:3" x14ac:dyDescent="0.2">
      <c r="B695" s="18"/>
      <c r="C695" s="18"/>
    </row>
    <row r="696" spans="2:3" x14ac:dyDescent="0.2">
      <c r="B696" s="18"/>
      <c r="C696" s="18"/>
    </row>
    <row r="697" spans="2:3" x14ac:dyDescent="0.2">
      <c r="B697" s="18"/>
      <c r="C697" s="18"/>
    </row>
    <row r="698" spans="2:3" x14ac:dyDescent="0.2">
      <c r="B698" s="18"/>
      <c r="C698" s="18"/>
    </row>
    <row r="699" spans="2:3" x14ac:dyDescent="0.2">
      <c r="B699" s="18"/>
      <c r="C699" s="18"/>
    </row>
    <row r="700" spans="2:3" x14ac:dyDescent="0.2">
      <c r="B700" s="18"/>
      <c r="C700" s="18"/>
    </row>
    <row r="701" spans="2:3" x14ac:dyDescent="0.2">
      <c r="B701" s="18"/>
      <c r="C701" s="18"/>
    </row>
    <row r="702" spans="2:3" x14ac:dyDescent="0.2">
      <c r="B702" s="18"/>
      <c r="C702" s="18"/>
    </row>
    <row r="703" spans="2:3" x14ac:dyDescent="0.2">
      <c r="B703" s="18"/>
      <c r="C703" s="18"/>
    </row>
    <row r="704" spans="2:3" x14ac:dyDescent="0.2">
      <c r="B704" s="18"/>
      <c r="C704" s="18"/>
    </row>
    <row r="705" spans="2:3" x14ac:dyDescent="0.2">
      <c r="B705" s="18"/>
      <c r="C705" s="18"/>
    </row>
    <row r="706" spans="2:3" x14ac:dyDescent="0.2">
      <c r="B706" s="18"/>
      <c r="C706" s="18"/>
    </row>
    <row r="707" spans="2:3" x14ac:dyDescent="0.2">
      <c r="B707" s="18"/>
      <c r="C707" s="18"/>
    </row>
    <row r="708" spans="2:3" x14ac:dyDescent="0.2">
      <c r="B708" s="18"/>
      <c r="C708" s="18"/>
    </row>
    <row r="709" spans="2:3" x14ac:dyDescent="0.2">
      <c r="B709" s="18"/>
      <c r="C709" s="18"/>
    </row>
    <row r="710" spans="2:3" x14ac:dyDescent="0.2">
      <c r="B710" s="18"/>
      <c r="C710" s="18"/>
    </row>
    <row r="711" spans="2:3" x14ac:dyDescent="0.2">
      <c r="B711" s="18"/>
      <c r="C711" s="18"/>
    </row>
    <row r="712" spans="2:3" x14ac:dyDescent="0.2">
      <c r="B712" s="18"/>
      <c r="C712" s="18"/>
    </row>
    <row r="713" spans="2:3" x14ac:dyDescent="0.2">
      <c r="B713" s="18"/>
      <c r="C713" s="18"/>
    </row>
    <row r="714" spans="2:3" x14ac:dyDescent="0.2">
      <c r="B714" s="18"/>
      <c r="C714" s="18"/>
    </row>
    <row r="715" spans="2:3" x14ac:dyDescent="0.2">
      <c r="B715" s="18"/>
      <c r="C715" s="18"/>
    </row>
    <row r="716" spans="2:3" x14ac:dyDescent="0.2">
      <c r="B716" s="18"/>
      <c r="C716" s="18"/>
    </row>
    <row r="717" spans="2:3" x14ac:dyDescent="0.2">
      <c r="B717" s="18"/>
      <c r="C717" s="18"/>
    </row>
    <row r="718" spans="2:3" x14ac:dyDescent="0.2">
      <c r="B718" s="18"/>
      <c r="C718" s="18"/>
    </row>
    <row r="719" spans="2:3" x14ac:dyDescent="0.2">
      <c r="B719" s="18"/>
    </row>
    <row r="720" spans="2:3" x14ac:dyDescent="0.2">
      <c r="B720" s="18"/>
    </row>
    <row r="721" spans="2:2" x14ac:dyDescent="0.2">
      <c r="B721" s="18"/>
    </row>
    <row r="722" spans="2:2" x14ac:dyDescent="0.2">
      <c r="B722" s="18"/>
    </row>
    <row r="723" spans="2:2" x14ac:dyDescent="0.2">
      <c r="B723" s="18"/>
    </row>
    <row r="724" spans="2:2" x14ac:dyDescent="0.2">
      <c r="B724" s="18"/>
    </row>
    <row r="725" spans="2:2" x14ac:dyDescent="0.2">
      <c r="B725" s="18"/>
    </row>
    <row r="726" spans="2:2" x14ac:dyDescent="0.2">
      <c r="B726" s="18"/>
    </row>
    <row r="727" spans="2:2" x14ac:dyDescent="0.2">
      <c r="B727" s="18"/>
    </row>
    <row r="728" spans="2:2" x14ac:dyDescent="0.2">
      <c r="B728" s="18"/>
    </row>
    <row r="729" spans="2:2" x14ac:dyDescent="0.2">
      <c r="B729" s="18"/>
    </row>
    <row r="730" spans="2:2" x14ac:dyDescent="0.2">
      <c r="B730" s="18"/>
    </row>
    <row r="731" spans="2:2" x14ac:dyDescent="0.2">
      <c r="B731" s="18"/>
    </row>
    <row r="732" spans="2:2" x14ac:dyDescent="0.2">
      <c r="B732" s="18"/>
    </row>
    <row r="733" spans="2:2" x14ac:dyDescent="0.2">
      <c r="B733" s="18"/>
    </row>
    <row r="734" spans="2:2" x14ac:dyDescent="0.2">
      <c r="B734" s="18"/>
    </row>
    <row r="735" spans="2:2" x14ac:dyDescent="0.2">
      <c r="B735" s="18"/>
    </row>
    <row r="736" spans="2:2" x14ac:dyDescent="0.2">
      <c r="B736" s="18"/>
    </row>
    <row r="737" spans="2:2" x14ac:dyDescent="0.2">
      <c r="B737" s="18"/>
    </row>
    <row r="738" spans="2:2" x14ac:dyDescent="0.2">
      <c r="B738" s="18"/>
    </row>
    <row r="739" spans="2:2" x14ac:dyDescent="0.2">
      <c r="B739" s="18"/>
    </row>
    <row r="740" spans="2:2" x14ac:dyDescent="0.2">
      <c r="B740" s="18"/>
    </row>
    <row r="741" spans="2:2" x14ac:dyDescent="0.2">
      <c r="B741" s="18"/>
    </row>
    <row r="742" spans="2:2" x14ac:dyDescent="0.2">
      <c r="B742" s="18"/>
    </row>
    <row r="743" spans="2:2" x14ac:dyDescent="0.2">
      <c r="B743" s="18"/>
    </row>
    <row r="744" spans="2:2" x14ac:dyDescent="0.2">
      <c r="B744" s="18"/>
    </row>
    <row r="745" spans="2:2" x14ac:dyDescent="0.2">
      <c r="B745" s="18"/>
    </row>
    <row r="746" spans="2:2" x14ac:dyDescent="0.2">
      <c r="B746" s="18"/>
    </row>
    <row r="747" spans="2:2" x14ac:dyDescent="0.2">
      <c r="B747" s="18"/>
    </row>
    <row r="748" spans="2:2" x14ac:dyDescent="0.2">
      <c r="B748" s="18"/>
    </row>
    <row r="749" spans="2:2" x14ac:dyDescent="0.2">
      <c r="B749" s="18"/>
    </row>
    <row r="750" spans="2:2" x14ac:dyDescent="0.2">
      <c r="B750" s="18"/>
    </row>
    <row r="751" spans="2:2" x14ac:dyDescent="0.2">
      <c r="B751" s="18"/>
    </row>
    <row r="752" spans="2:2" x14ac:dyDescent="0.2">
      <c r="B752" s="18"/>
    </row>
    <row r="753" spans="2:2" x14ac:dyDescent="0.2">
      <c r="B753" s="18"/>
    </row>
    <row r="754" spans="2:2" x14ac:dyDescent="0.2">
      <c r="B754" s="18"/>
    </row>
    <row r="755" spans="2:2" x14ac:dyDescent="0.2">
      <c r="B755" s="18"/>
    </row>
    <row r="756" spans="2:2" x14ac:dyDescent="0.2">
      <c r="B756" s="18"/>
    </row>
    <row r="757" spans="2:2" x14ac:dyDescent="0.2">
      <c r="B757" s="18"/>
    </row>
    <row r="758" spans="2:2" x14ac:dyDescent="0.2">
      <c r="B758" s="18"/>
    </row>
    <row r="759" spans="2:2" x14ac:dyDescent="0.2">
      <c r="B759" s="18"/>
    </row>
    <row r="760" spans="2:2" x14ac:dyDescent="0.2">
      <c r="B760" s="18"/>
    </row>
    <row r="761" spans="2:2" x14ac:dyDescent="0.2">
      <c r="B761" s="18"/>
    </row>
    <row r="762" spans="2:2" x14ac:dyDescent="0.2">
      <c r="B762" s="18"/>
    </row>
    <row r="763" spans="2:2" x14ac:dyDescent="0.2">
      <c r="B763" s="18"/>
    </row>
    <row r="764" spans="2:2" x14ac:dyDescent="0.2">
      <c r="B764" s="18"/>
    </row>
    <row r="765" spans="2:2" x14ac:dyDescent="0.2">
      <c r="B765" s="18"/>
    </row>
    <row r="766" spans="2:2" x14ac:dyDescent="0.2">
      <c r="B766" s="18"/>
    </row>
    <row r="767" spans="2:2" x14ac:dyDescent="0.2">
      <c r="B767" s="18"/>
    </row>
    <row r="768" spans="2:2" x14ac:dyDescent="0.2">
      <c r="B768" s="18"/>
    </row>
    <row r="769" spans="2:2" x14ac:dyDescent="0.2">
      <c r="B769" s="18"/>
    </row>
    <row r="770" spans="2:2" x14ac:dyDescent="0.2">
      <c r="B770" s="18"/>
    </row>
    <row r="771" spans="2:2" x14ac:dyDescent="0.2">
      <c r="B771" s="18"/>
    </row>
    <row r="772" spans="2:2" x14ac:dyDescent="0.2">
      <c r="B772" s="18"/>
    </row>
    <row r="773" spans="2:2" x14ac:dyDescent="0.2">
      <c r="B773" s="18"/>
    </row>
    <row r="774" spans="2:2" x14ac:dyDescent="0.2">
      <c r="B774" s="18"/>
    </row>
    <row r="775" spans="2:2" x14ac:dyDescent="0.2">
      <c r="B775" s="18"/>
    </row>
    <row r="776" spans="2:2" x14ac:dyDescent="0.2">
      <c r="B776" s="18"/>
    </row>
    <row r="777" spans="2:2" x14ac:dyDescent="0.2">
      <c r="B777" s="18"/>
    </row>
    <row r="778" spans="2:2" x14ac:dyDescent="0.2">
      <c r="B778" s="18"/>
    </row>
    <row r="779" spans="2:2" x14ac:dyDescent="0.2">
      <c r="B779" s="18"/>
    </row>
    <row r="780" spans="2:2" x14ac:dyDescent="0.2">
      <c r="B780" s="18"/>
    </row>
    <row r="781" spans="2:2" x14ac:dyDescent="0.2">
      <c r="B781" s="18"/>
    </row>
    <row r="782" spans="2:2" x14ac:dyDescent="0.2">
      <c r="B782" s="18"/>
    </row>
    <row r="783" spans="2:2" x14ac:dyDescent="0.2">
      <c r="B783" s="18"/>
    </row>
    <row r="784" spans="2:2" x14ac:dyDescent="0.2">
      <c r="B784" s="18"/>
    </row>
    <row r="785" spans="2:2" x14ac:dyDescent="0.2">
      <c r="B785" s="18"/>
    </row>
    <row r="786" spans="2:2" x14ac:dyDescent="0.2">
      <c r="B786" s="18"/>
    </row>
    <row r="787" spans="2:2" x14ac:dyDescent="0.2">
      <c r="B787" s="18"/>
    </row>
    <row r="788" spans="2:2" x14ac:dyDescent="0.2">
      <c r="B788" s="18"/>
    </row>
    <row r="789" spans="2:2" x14ac:dyDescent="0.2">
      <c r="B789" s="18"/>
    </row>
    <row r="790" spans="2:2" x14ac:dyDescent="0.2">
      <c r="B790" s="18"/>
    </row>
    <row r="791" spans="2:2" x14ac:dyDescent="0.2">
      <c r="B791" s="18"/>
    </row>
    <row r="792" spans="2:2" x14ac:dyDescent="0.2">
      <c r="B792" s="18"/>
    </row>
    <row r="793" spans="2:2" x14ac:dyDescent="0.2">
      <c r="B793" s="18"/>
    </row>
    <row r="794" spans="2:2" x14ac:dyDescent="0.2">
      <c r="B794" s="18"/>
    </row>
    <row r="795" spans="2:2" x14ac:dyDescent="0.2">
      <c r="B795" s="18"/>
    </row>
    <row r="796" spans="2:2" x14ac:dyDescent="0.2">
      <c r="B796" s="18"/>
    </row>
    <row r="797" spans="2:2" x14ac:dyDescent="0.2">
      <c r="B797" s="18"/>
    </row>
    <row r="798" spans="2:2" x14ac:dyDescent="0.2">
      <c r="B798" s="18"/>
    </row>
    <row r="799" spans="2:2" x14ac:dyDescent="0.2">
      <c r="B799" s="18"/>
    </row>
    <row r="800" spans="2:2" x14ac:dyDescent="0.2">
      <c r="B800" s="18"/>
    </row>
    <row r="801" spans="2:2" x14ac:dyDescent="0.2">
      <c r="B801" s="18"/>
    </row>
    <row r="802" spans="2:2" x14ac:dyDescent="0.2">
      <c r="B802" s="18"/>
    </row>
    <row r="803" spans="2:2" x14ac:dyDescent="0.2">
      <c r="B803" s="18"/>
    </row>
    <row r="804" spans="2:2" x14ac:dyDescent="0.2">
      <c r="B804" s="18"/>
    </row>
    <row r="805" spans="2:2" x14ac:dyDescent="0.2">
      <c r="B805" s="18"/>
    </row>
    <row r="806" spans="2:2" x14ac:dyDescent="0.2">
      <c r="B806" s="18"/>
    </row>
    <row r="807" spans="2:2" x14ac:dyDescent="0.2">
      <c r="B807" s="18"/>
    </row>
    <row r="808" spans="2:2" x14ac:dyDescent="0.2">
      <c r="B808" s="18"/>
    </row>
    <row r="809" spans="2:2" x14ac:dyDescent="0.2">
      <c r="B809" s="18"/>
    </row>
    <row r="810" spans="2:2" x14ac:dyDescent="0.2">
      <c r="B810" s="18"/>
    </row>
    <row r="811" spans="2:2" x14ac:dyDescent="0.2">
      <c r="B811" s="18"/>
    </row>
    <row r="812" spans="2:2" x14ac:dyDescent="0.2">
      <c r="B812" s="18"/>
    </row>
    <row r="813" spans="2:2" x14ac:dyDescent="0.2">
      <c r="B813" s="18"/>
    </row>
    <row r="814" spans="2:2" x14ac:dyDescent="0.2">
      <c r="B814" s="18"/>
    </row>
    <row r="815" spans="2:2" x14ac:dyDescent="0.2">
      <c r="B815" s="18"/>
    </row>
    <row r="816" spans="2:2" x14ac:dyDescent="0.2">
      <c r="B816" s="18"/>
    </row>
    <row r="817" spans="2:2" x14ac:dyDescent="0.2">
      <c r="B817" s="18"/>
    </row>
    <row r="818" spans="2:2" x14ac:dyDescent="0.2">
      <c r="B818" s="18"/>
    </row>
    <row r="819" spans="2:2" x14ac:dyDescent="0.2">
      <c r="B819" s="18"/>
    </row>
    <row r="820" spans="2:2" x14ac:dyDescent="0.2">
      <c r="B820" s="18"/>
    </row>
    <row r="821" spans="2:2" x14ac:dyDescent="0.2">
      <c r="B821" s="18"/>
    </row>
    <row r="822" spans="2:2" x14ac:dyDescent="0.2">
      <c r="B822" s="18"/>
    </row>
    <row r="823" spans="2:2" x14ac:dyDescent="0.2">
      <c r="B823" s="18"/>
    </row>
    <row r="824" spans="2:2" x14ac:dyDescent="0.2">
      <c r="B824" s="18"/>
    </row>
    <row r="825" spans="2:2" x14ac:dyDescent="0.2">
      <c r="B825" s="18"/>
    </row>
    <row r="826" spans="2:2" x14ac:dyDescent="0.2">
      <c r="B826" s="18"/>
    </row>
    <row r="827" spans="2:2" x14ac:dyDescent="0.2">
      <c r="B827" s="18"/>
    </row>
    <row r="828" spans="2:2" x14ac:dyDescent="0.2">
      <c r="B828" s="18"/>
    </row>
    <row r="829" spans="2:2" x14ac:dyDescent="0.2">
      <c r="B829" s="18"/>
    </row>
    <row r="830" spans="2:2" x14ac:dyDescent="0.2">
      <c r="B830" s="18"/>
    </row>
  </sheetData>
  <pageMargins left="0.75" right="0.75" top="1.18" bottom="1" header="0.25" footer="0.5"/>
  <pageSetup paperSize="5" orientation="landscape" horizontalDpi="300" verticalDpi="300" r:id="rId1"/>
  <headerFooter alignWithMargins="0">
    <oddHeader xml:space="preserve">&amp;C&amp;"Arial,Bold"&amp;12Laboratory Report
U.S. Geological Survey
Lakewood,Colorado&amp;RReported Date: &amp;D
</oddHead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121A6-8E59-48BB-A591-9E12E0F7D434}">
  <dimension ref="A1:CA830"/>
  <sheetViews>
    <sheetView topLeftCell="BR1" zoomScaleNormal="100" workbookViewId="0">
      <selection activeCell="A5" sqref="A5:BW6"/>
    </sheetView>
  </sheetViews>
  <sheetFormatPr defaultRowHeight="12.75" x14ac:dyDescent="0.2"/>
  <cols>
    <col min="1" max="1" width="14.140625" style="12" customWidth="1"/>
    <col min="2" max="2" width="23.140625" style="12" customWidth="1"/>
    <col min="3" max="3" width="113.28515625" style="12" customWidth="1"/>
    <col min="4" max="64" width="16.42578125" style="12" bestFit="1" customWidth="1"/>
    <col min="65" max="65" width="10" style="12" bestFit="1" customWidth="1"/>
    <col min="66" max="79" width="18" style="12" bestFit="1" customWidth="1"/>
    <col min="80" max="80" width="18.42578125" style="12" bestFit="1" customWidth="1"/>
    <col min="81" max="256" width="9.140625" style="12"/>
    <col min="257" max="257" width="9.5703125" style="12" customWidth="1"/>
    <col min="258" max="258" width="29.140625" style="12" customWidth="1"/>
    <col min="259" max="259" width="25.28515625" style="12" customWidth="1"/>
    <col min="260" max="260" width="29.85546875" style="12" customWidth="1"/>
    <col min="261" max="261" width="25.85546875" style="12" customWidth="1"/>
    <col min="262" max="262" width="21.140625" style="12" customWidth="1"/>
    <col min="263" max="263" width="27.140625" style="12" customWidth="1"/>
    <col min="264" max="512" width="9.140625" style="12"/>
    <col min="513" max="513" width="9.5703125" style="12" customWidth="1"/>
    <col min="514" max="514" width="29.140625" style="12" customWidth="1"/>
    <col min="515" max="515" width="25.28515625" style="12" customWidth="1"/>
    <col min="516" max="516" width="29.85546875" style="12" customWidth="1"/>
    <col min="517" max="517" width="25.85546875" style="12" customWidth="1"/>
    <col min="518" max="518" width="21.140625" style="12" customWidth="1"/>
    <col min="519" max="519" width="27.140625" style="12" customWidth="1"/>
    <col min="520" max="768" width="9.140625" style="12"/>
    <col min="769" max="769" width="9.5703125" style="12" customWidth="1"/>
    <col min="770" max="770" width="29.140625" style="12" customWidth="1"/>
    <col min="771" max="771" width="25.28515625" style="12" customWidth="1"/>
    <col min="772" max="772" width="29.85546875" style="12" customWidth="1"/>
    <col min="773" max="773" width="25.85546875" style="12" customWidth="1"/>
    <col min="774" max="774" width="21.140625" style="12" customWidth="1"/>
    <col min="775" max="775" width="27.140625" style="12" customWidth="1"/>
    <col min="776" max="1024" width="9.140625" style="12"/>
    <col min="1025" max="1025" width="9.5703125" style="12" customWidth="1"/>
    <col min="1026" max="1026" width="29.140625" style="12" customWidth="1"/>
    <col min="1027" max="1027" width="25.28515625" style="12" customWidth="1"/>
    <col min="1028" max="1028" width="29.85546875" style="12" customWidth="1"/>
    <col min="1029" max="1029" width="25.85546875" style="12" customWidth="1"/>
    <col min="1030" max="1030" width="21.140625" style="12" customWidth="1"/>
    <col min="1031" max="1031" width="27.140625" style="12" customWidth="1"/>
    <col min="1032" max="1280" width="9.140625" style="12"/>
    <col min="1281" max="1281" width="9.5703125" style="12" customWidth="1"/>
    <col min="1282" max="1282" width="29.140625" style="12" customWidth="1"/>
    <col min="1283" max="1283" width="25.28515625" style="12" customWidth="1"/>
    <col min="1284" max="1284" width="29.85546875" style="12" customWidth="1"/>
    <col min="1285" max="1285" width="25.85546875" style="12" customWidth="1"/>
    <col min="1286" max="1286" width="21.140625" style="12" customWidth="1"/>
    <col min="1287" max="1287" width="27.140625" style="12" customWidth="1"/>
    <col min="1288" max="1536" width="9.140625" style="12"/>
    <col min="1537" max="1537" width="9.5703125" style="12" customWidth="1"/>
    <col min="1538" max="1538" width="29.140625" style="12" customWidth="1"/>
    <col min="1539" max="1539" width="25.28515625" style="12" customWidth="1"/>
    <col min="1540" max="1540" width="29.85546875" style="12" customWidth="1"/>
    <col min="1541" max="1541" width="25.85546875" style="12" customWidth="1"/>
    <col min="1542" max="1542" width="21.140625" style="12" customWidth="1"/>
    <col min="1543" max="1543" width="27.140625" style="12" customWidth="1"/>
    <col min="1544" max="1792" width="9.140625" style="12"/>
    <col min="1793" max="1793" width="9.5703125" style="12" customWidth="1"/>
    <col min="1794" max="1794" width="29.140625" style="12" customWidth="1"/>
    <col min="1795" max="1795" width="25.28515625" style="12" customWidth="1"/>
    <col min="1796" max="1796" width="29.85546875" style="12" customWidth="1"/>
    <col min="1797" max="1797" width="25.85546875" style="12" customWidth="1"/>
    <col min="1798" max="1798" width="21.140625" style="12" customWidth="1"/>
    <col min="1799" max="1799" width="27.140625" style="12" customWidth="1"/>
    <col min="1800" max="2048" width="9.140625" style="12"/>
    <col min="2049" max="2049" width="9.5703125" style="12" customWidth="1"/>
    <col min="2050" max="2050" width="29.140625" style="12" customWidth="1"/>
    <col min="2051" max="2051" width="25.28515625" style="12" customWidth="1"/>
    <col min="2052" max="2052" width="29.85546875" style="12" customWidth="1"/>
    <col min="2053" max="2053" width="25.85546875" style="12" customWidth="1"/>
    <col min="2054" max="2054" width="21.140625" style="12" customWidth="1"/>
    <col min="2055" max="2055" width="27.140625" style="12" customWidth="1"/>
    <col min="2056" max="2304" width="9.140625" style="12"/>
    <col min="2305" max="2305" width="9.5703125" style="12" customWidth="1"/>
    <col min="2306" max="2306" width="29.140625" style="12" customWidth="1"/>
    <col min="2307" max="2307" width="25.28515625" style="12" customWidth="1"/>
    <col min="2308" max="2308" width="29.85546875" style="12" customWidth="1"/>
    <col min="2309" max="2309" width="25.85546875" style="12" customWidth="1"/>
    <col min="2310" max="2310" width="21.140625" style="12" customWidth="1"/>
    <col min="2311" max="2311" width="27.140625" style="12" customWidth="1"/>
    <col min="2312" max="2560" width="9.140625" style="12"/>
    <col min="2561" max="2561" width="9.5703125" style="12" customWidth="1"/>
    <col min="2562" max="2562" width="29.140625" style="12" customWidth="1"/>
    <col min="2563" max="2563" width="25.28515625" style="12" customWidth="1"/>
    <col min="2564" max="2564" width="29.85546875" style="12" customWidth="1"/>
    <col min="2565" max="2565" width="25.85546875" style="12" customWidth="1"/>
    <col min="2566" max="2566" width="21.140625" style="12" customWidth="1"/>
    <col min="2567" max="2567" width="27.140625" style="12" customWidth="1"/>
    <col min="2568" max="2816" width="9.140625" style="12"/>
    <col min="2817" max="2817" width="9.5703125" style="12" customWidth="1"/>
    <col min="2818" max="2818" width="29.140625" style="12" customWidth="1"/>
    <col min="2819" max="2819" width="25.28515625" style="12" customWidth="1"/>
    <col min="2820" max="2820" width="29.85546875" style="12" customWidth="1"/>
    <col min="2821" max="2821" width="25.85546875" style="12" customWidth="1"/>
    <col min="2822" max="2822" width="21.140625" style="12" customWidth="1"/>
    <col min="2823" max="2823" width="27.140625" style="12" customWidth="1"/>
    <col min="2824" max="3072" width="9.140625" style="12"/>
    <col min="3073" max="3073" width="9.5703125" style="12" customWidth="1"/>
    <col min="3074" max="3074" width="29.140625" style="12" customWidth="1"/>
    <col min="3075" max="3075" width="25.28515625" style="12" customWidth="1"/>
    <col min="3076" max="3076" width="29.85546875" style="12" customWidth="1"/>
    <col min="3077" max="3077" width="25.85546875" style="12" customWidth="1"/>
    <col min="3078" max="3078" width="21.140625" style="12" customWidth="1"/>
    <col min="3079" max="3079" width="27.140625" style="12" customWidth="1"/>
    <col min="3080" max="3328" width="9.140625" style="12"/>
    <col min="3329" max="3329" width="9.5703125" style="12" customWidth="1"/>
    <col min="3330" max="3330" width="29.140625" style="12" customWidth="1"/>
    <col min="3331" max="3331" width="25.28515625" style="12" customWidth="1"/>
    <col min="3332" max="3332" width="29.85546875" style="12" customWidth="1"/>
    <col min="3333" max="3333" width="25.85546875" style="12" customWidth="1"/>
    <col min="3334" max="3334" width="21.140625" style="12" customWidth="1"/>
    <col min="3335" max="3335" width="27.140625" style="12" customWidth="1"/>
    <col min="3336" max="3584" width="9.140625" style="12"/>
    <col min="3585" max="3585" width="9.5703125" style="12" customWidth="1"/>
    <col min="3586" max="3586" width="29.140625" style="12" customWidth="1"/>
    <col min="3587" max="3587" width="25.28515625" style="12" customWidth="1"/>
    <col min="3588" max="3588" width="29.85546875" style="12" customWidth="1"/>
    <col min="3589" max="3589" width="25.85546875" style="12" customWidth="1"/>
    <col min="3590" max="3590" width="21.140625" style="12" customWidth="1"/>
    <col min="3591" max="3591" width="27.140625" style="12" customWidth="1"/>
    <col min="3592" max="3840" width="9.140625" style="12"/>
    <col min="3841" max="3841" width="9.5703125" style="12" customWidth="1"/>
    <col min="3842" max="3842" width="29.140625" style="12" customWidth="1"/>
    <col min="3843" max="3843" width="25.28515625" style="12" customWidth="1"/>
    <col min="3844" max="3844" width="29.85546875" style="12" customWidth="1"/>
    <col min="3845" max="3845" width="25.85546875" style="12" customWidth="1"/>
    <col min="3846" max="3846" width="21.140625" style="12" customWidth="1"/>
    <col min="3847" max="3847" width="27.140625" style="12" customWidth="1"/>
    <col min="3848" max="4096" width="9.140625" style="12"/>
    <col min="4097" max="4097" width="9.5703125" style="12" customWidth="1"/>
    <col min="4098" max="4098" width="29.140625" style="12" customWidth="1"/>
    <col min="4099" max="4099" width="25.28515625" style="12" customWidth="1"/>
    <col min="4100" max="4100" width="29.85546875" style="12" customWidth="1"/>
    <col min="4101" max="4101" width="25.85546875" style="12" customWidth="1"/>
    <col min="4102" max="4102" width="21.140625" style="12" customWidth="1"/>
    <col min="4103" max="4103" width="27.140625" style="12" customWidth="1"/>
    <col min="4104" max="4352" width="9.140625" style="12"/>
    <col min="4353" max="4353" width="9.5703125" style="12" customWidth="1"/>
    <col min="4354" max="4354" width="29.140625" style="12" customWidth="1"/>
    <col min="4355" max="4355" width="25.28515625" style="12" customWidth="1"/>
    <col min="4356" max="4356" width="29.85546875" style="12" customWidth="1"/>
    <col min="4357" max="4357" width="25.85546875" style="12" customWidth="1"/>
    <col min="4358" max="4358" width="21.140625" style="12" customWidth="1"/>
    <col min="4359" max="4359" width="27.140625" style="12" customWidth="1"/>
    <col min="4360" max="4608" width="9.140625" style="12"/>
    <col min="4609" max="4609" width="9.5703125" style="12" customWidth="1"/>
    <col min="4610" max="4610" width="29.140625" style="12" customWidth="1"/>
    <col min="4611" max="4611" width="25.28515625" style="12" customWidth="1"/>
    <col min="4612" max="4612" width="29.85546875" style="12" customWidth="1"/>
    <col min="4613" max="4613" width="25.85546875" style="12" customWidth="1"/>
    <col min="4614" max="4614" width="21.140625" style="12" customWidth="1"/>
    <col min="4615" max="4615" width="27.140625" style="12" customWidth="1"/>
    <col min="4616" max="4864" width="9.140625" style="12"/>
    <col min="4865" max="4865" width="9.5703125" style="12" customWidth="1"/>
    <col min="4866" max="4866" width="29.140625" style="12" customWidth="1"/>
    <col min="4867" max="4867" width="25.28515625" style="12" customWidth="1"/>
    <col min="4868" max="4868" width="29.85546875" style="12" customWidth="1"/>
    <col min="4869" max="4869" width="25.85546875" style="12" customWidth="1"/>
    <col min="4870" max="4870" width="21.140625" style="12" customWidth="1"/>
    <col min="4871" max="4871" width="27.140625" style="12" customWidth="1"/>
    <col min="4872" max="5120" width="9.140625" style="12"/>
    <col min="5121" max="5121" width="9.5703125" style="12" customWidth="1"/>
    <col min="5122" max="5122" width="29.140625" style="12" customWidth="1"/>
    <col min="5123" max="5123" width="25.28515625" style="12" customWidth="1"/>
    <col min="5124" max="5124" width="29.85546875" style="12" customWidth="1"/>
    <col min="5125" max="5125" width="25.85546875" style="12" customWidth="1"/>
    <col min="5126" max="5126" width="21.140625" style="12" customWidth="1"/>
    <col min="5127" max="5127" width="27.140625" style="12" customWidth="1"/>
    <col min="5128" max="5376" width="9.140625" style="12"/>
    <col min="5377" max="5377" width="9.5703125" style="12" customWidth="1"/>
    <col min="5378" max="5378" width="29.140625" style="12" customWidth="1"/>
    <col min="5379" max="5379" width="25.28515625" style="12" customWidth="1"/>
    <col min="5380" max="5380" width="29.85546875" style="12" customWidth="1"/>
    <col min="5381" max="5381" width="25.85546875" style="12" customWidth="1"/>
    <col min="5382" max="5382" width="21.140625" style="12" customWidth="1"/>
    <col min="5383" max="5383" width="27.140625" style="12" customWidth="1"/>
    <col min="5384" max="5632" width="9.140625" style="12"/>
    <col min="5633" max="5633" width="9.5703125" style="12" customWidth="1"/>
    <col min="5634" max="5634" width="29.140625" style="12" customWidth="1"/>
    <col min="5635" max="5635" width="25.28515625" style="12" customWidth="1"/>
    <col min="5636" max="5636" width="29.85546875" style="12" customWidth="1"/>
    <col min="5637" max="5637" width="25.85546875" style="12" customWidth="1"/>
    <col min="5638" max="5638" width="21.140625" style="12" customWidth="1"/>
    <col min="5639" max="5639" width="27.140625" style="12" customWidth="1"/>
    <col min="5640" max="5888" width="9.140625" style="12"/>
    <col min="5889" max="5889" width="9.5703125" style="12" customWidth="1"/>
    <col min="5890" max="5890" width="29.140625" style="12" customWidth="1"/>
    <col min="5891" max="5891" width="25.28515625" style="12" customWidth="1"/>
    <col min="5892" max="5892" width="29.85546875" style="12" customWidth="1"/>
    <col min="5893" max="5893" width="25.85546875" style="12" customWidth="1"/>
    <col min="5894" max="5894" width="21.140625" style="12" customWidth="1"/>
    <col min="5895" max="5895" width="27.140625" style="12" customWidth="1"/>
    <col min="5896" max="6144" width="9.140625" style="12"/>
    <col min="6145" max="6145" width="9.5703125" style="12" customWidth="1"/>
    <col min="6146" max="6146" width="29.140625" style="12" customWidth="1"/>
    <col min="6147" max="6147" width="25.28515625" style="12" customWidth="1"/>
    <col min="6148" max="6148" width="29.85546875" style="12" customWidth="1"/>
    <col min="6149" max="6149" width="25.85546875" style="12" customWidth="1"/>
    <col min="6150" max="6150" width="21.140625" style="12" customWidth="1"/>
    <col min="6151" max="6151" width="27.140625" style="12" customWidth="1"/>
    <col min="6152" max="6400" width="9.140625" style="12"/>
    <col min="6401" max="6401" width="9.5703125" style="12" customWidth="1"/>
    <col min="6402" max="6402" width="29.140625" style="12" customWidth="1"/>
    <col min="6403" max="6403" width="25.28515625" style="12" customWidth="1"/>
    <col min="6404" max="6404" width="29.85546875" style="12" customWidth="1"/>
    <col min="6405" max="6405" width="25.85546875" style="12" customWidth="1"/>
    <col min="6406" max="6406" width="21.140625" style="12" customWidth="1"/>
    <col min="6407" max="6407" width="27.140625" style="12" customWidth="1"/>
    <col min="6408" max="6656" width="9.140625" style="12"/>
    <col min="6657" max="6657" width="9.5703125" style="12" customWidth="1"/>
    <col min="6658" max="6658" width="29.140625" style="12" customWidth="1"/>
    <col min="6659" max="6659" width="25.28515625" style="12" customWidth="1"/>
    <col min="6660" max="6660" width="29.85546875" style="12" customWidth="1"/>
    <col min="6661" max="6661" width="25.85546875" style="12" customWidth="1"/>
    <col min="6662" max="6662" width="21.140625" style="12" customWidth="1"/>
    <col min="6663" max="6663" width="27.140625" style="12" customWidth="1"/>
    <col min="6664" max="6912" width="9.140625" style="12"/>
    <col min="6913" max="6913" width="9.5703125" style="12" customWidth="1"/>
    <col min="6914" max="6914" width="29.140625" style="12" customWidth="1"/>
    <col min="6915" max="6915" width="25.28515625" style="12" customWidth="1"/>
    <col min="6916" max="6916" width="29.85546875" style="12" customWidth="1"/>
    <col min="6917" max="6917" width="25.85546875" style="12" customWidth="1"/>
    <col min="6918" max="6918" width="21.140625" style="12" customWidth="1"/>
    <col min="6919" max="6919" width="27.140625" style="12" customWidth="1"/>
    <col min="6920" max="7168" width="9.140625" style="12"/>
    <col min="7169" max="7169" width="9.5703125" style="12" customWidth="1"/>
    <col min="7170" max="7170" width="29.140625" style="12" customWidth="1"/>
    <col min="7171" max="7171" width="25.28515625" style="12" customWidth="1"/>
    <col min="7172" max="7172" width="29.85546875" style="12" customWidth="1"/>
    <col min="7173" max="7173" width="25.85546875" style="12" customWidth="1"/>
    <col min="7174" max="7174" width="21.140625" style="12" customWidth="1"/>
    <col min="7175" max="7175" width="27.140625" style="12" customWidth="1"/>
    <col min="7176" max="7424" width="9.140625" style="12"/>
    <col min="7425" max="7425" width="9.5703125" style="12" customWidth="1"/>
    <col min="7426" max="7426" width="29.140625" style="12" customWidth="1"/>
    <col min="7427" max="7427" width="25.28515625" style="12" customWidth="1"/>
    <col min="7428" max="7428" width="29.85546875" style="12" customWidth="1"/>
    <col min="7429" max="7429" width="25.85546875" style="12" customWidth="1"/>
    <col min="7430" max="7430" width="21.140625" style="12" customWidth="1"/>
    <col min="7431" max="7431" width="27.140625" style="12" customWidth="1"/>
    <col min="7432" max="7680" width="9.140625" style="12"/>
    <col min="7681" max="7681" width="9.5703125" style="12" customWidth="1"/>
    <col min="7682" max="7682" width="29.140625" style="12" customWidth="1"/>
    <col min="7683" max="7683" width="25.28515625" style="12" customWidth="1"/>
    <col min="7684" max="7684" width="29.85546875" style="12" customWidth="1"/>
    <col min="7685" max="7685" width="25.85546875" style="12" customWidth="1"/>
    <col min="7686" max="7686" width="21.140625" style="12" customWidth="1"/>
    <col min="7687" max="7687" width="27.140625" style="12" customWidth="1"/>
    <col min="7688" max="7936" width="9.140625" style="12"/>
    <col min="7937" max="7937" width="9.5703125" style="12" customWidth="1"/>
    <col min="7938" max="7938" width="29.140625" style="12" customWidth="1"/>
    <col min="7939" max="7939" width="25.28515625" style="12" customWidth="1"/>
    <col min="7940" max="7940" width="29.85546875" style="12" customWidth="1"/>
    <col min="7941" max="7941" width="25.85546875" style="12" customWidth="1"/>
    <col min="7942" max="7942" width="21.140625" style="12" customWidth="1"/>
    <col min="7943" max="7943" width="27.140625" style="12" customWidth="1"/>
    <col min="7944" max="8192" width="9.140625" style="12"/>
    <col min="8193" max="8193" width="9.5703125" style="12" customWidth="1"/>
    <col min="8194" max="8194" width="29.140625" style="12" customWidth="1"/>
    <col min="8195" max="8195" width="25.28515625" style="12" customWidth="1"/>
    <col min="8196" max="8196" width="29.85546875" style="12" customWidth="1"/>
    <col min="8197" max="8197" width="25.85546875" style="12" customWidth="1"/>
    <col min="8198" max="8198" width="21.140625" style="12" customWidth="1"/>
    <col min="8199" max="8199" width="27.140625" style="12" customWidth="1"/>
    <col min="8200" max="8448" width="9.140625" style="12"/>
    <col min="8449" max="8449" width="9.5703125" style="12" customWidth="1"/>
    <col min="8450" max="8450" width="29.140625" style="12" customWidth="1"/>
    <col min="8451" max="8451" width="25.28515625" style="12" customWidth="1"/>
    <col min="8452" max="8452" width="29.85546875" style="12" customWidth="1"/>
    <col min="8453" max="8453" width="25.85546875" style="12" customWidth="1"/>
    <col min="8454" max="8454" width="21.140625" style="12" customWidth="1"/>
    <col min="8455" max="8455" width="27.140625" style="12" customWidth="1"/>
    <col min="8456" max="8704" width="9.140625" style="12"/>
    <col min="8705" max="8705" width="9.5703125" style="12" customWidth="1"/>
    <col min="8706" max="8706" width="29.140625" style="12" customWidth="1"/>
    <col min="8707" max="8707" width="25.28515625" style="12" customWidth="1"/>
    <col min="8708" max="8708" width="29.85546875" style="12" customWidth="1"/>
    <col min="8709" max="8709" width="25.85546875" style="12" customWidth="1"/>
    <col min="8710" max="8710" width="21.140625" style="12" customWidth="1"/>
    <col min="8711" max="8711" width="27.140625" style="12" customWidth="1"/>
    <col min="8712" max="8960" width="9.140625" style="12"/>
    <col min="8961" max="8961" width="9.5703125" style="12" customWidth="1"/>
    <col min="8962" max="8962" width="29.140625" style="12" customWidth="1"/>
    <col min="8963" max="8963" width="25.28515625" style="12" customWidth="1"/>
    <col min="8964" max="8964" width="29.85546875" style="12" customWidth="1"/>
    <col min="8965" max="8965" width="25.85546875" style="12" customWidth="1"/>
    <col min="8966" max="8966" width="21.140625" style="12" customWidth="1"/>
    <col min="8967" max="8967" width="27.140625" style="12" customWidth="1"/>
    <col min="8968" max="9216" width="9.140625" style="12"/>
    <col min="9217" max="9217" width="9.5703125" style="12" customWidth="1"/>
    <col min="9218" max="9218" width="29.140625" style="12" customWidth="1"/>
    <col min="9219" max="9219" width="25.28515625" style="12" customWidth="1"/>
    <col min="9220" max="9220" width="29.85546875" style="12" customWidth="1"/>
    <col min="9221" max="9221" width="25.85546875" style="12" customWidth="1"/>
    <col min="9222" max="9222" width="21.140625" style="12" customWidth="1"/>
    <col min="9223" max="9223" width="27.140625" style="12" customWidth="1"/>
    <col min="9224" max="9472" width="9.140625" style="12"/>
    <col min="9473" max="9473" width="9.5703125" style="12" customWidth="1"/>
    <col min="9474" max="9474" width="29.140625" style="12" customWidth="1"/>
    <col min="9475" max="9475" width="25.28515625" style="12" customWidth="1"/>
    <col min="9476" max="9476" width="29.85546875" style="12" customWidth="1"/>
    <col min="9477" max="9477" width="25.85546875" style="12" customWidth="1"/>
    <col min="9478" max="9478" width="21.140625" style="12" customWidth="1"/>
    <col min="9479" max="9479" width="27.140625" style="12" customWidth="1"/>
    <col min="9480" max="9728" width="9.140625" style="12"/>
    <col min="9729" max="9729" width="9.5703125" style="12" customWidth="1"/>
    <col min="9730" max="9730" width="29.140625" style="12" customWidth="1"/>
    <col min="9731" max="9731" width="25.28515625" style="12" customWidth="1"/>
    <col min="9732" max="9732" width="29.85546875" style="12" customWidth="1"/>
    <col min="9733" max="9733" width="25.85546875" style="12" customWidth="1"/>
    <col min="9734" max="9734" width="21.140625" style="12" customWidth="1"/>
    <col min="9735" max="9735" width="27.140625" style="12" customWidth="1"/>
    <col min="9736" max="9984" width="9.140625" style="12"/>
    <col min="9985" max="9985" width="9.5703125" style="12" customWidth="1"/>
    <col min="9986" max="9986" width="29.140625" style="12" customWidth="1"/>
    <col min="9987" max="9987" width="25.28515625" style="12" customWidth="1"/>
    <col min="9988" max="9988" width="29.85546875" style="12" customWidth="1"/>
    <col min="9989" max="9989" width="25.85546875" style="12" customWidth="1"/>
    <col min="9990" max="9990" width="21.140625" style="12" customWidth="1"/>
    <col min="9991" max="9991" width="27.140625" style="12" customWidth="1"/>
    <col min="9992" max="10240" width="9.140625" style="12"/>
    <col min="10241" max="10241" width="9.5703125" style="12" customWidth="1"/>
    <col min="10242" max="10242" width="29.140625" style="12" customWidth="1"/>
    <col min="10243" max="10243" width="25.28515625" style="12" customWidth="1"/>
    <col min="10244" max="10244" width="29.85546875" style="12" customWidth="1"/>
    <col min="10245" max="10245" width="25.85546875" style="12" customWidth="1"/>
    <col min="10246" max="10246" width="21.140625" style="12" customWidth="1"/>
    <col min="10247" max="10247" width="27.140625" style="12" customWidth="1"/>
    <col min="10248" max="10496" width="9.140625" style="12"/>
    <col min="10497" max="10497" width="9.5703125" style="12" customWidth="1"/>
    <col min="10498" max="10498" width="29.140625" style="12" customWidth="1"/>
    <col min="10499" max="10499" width="25.28515625" style="12" customWidth="1"/>
    <col min="10500" max="10500" width="29.85546875" style="12" customWidth="1"/>
    <col min="10501" max="10501" width="25.85546875" style="12" customWidth="1"/>
    <col min="10502" max="10502" width="21.140625" style="12" customWidth="1"/>
    <col min="10503" max="10503" width="27.140625" style="12" customWidth="1"/>
    <col min="10504" max="10752" width="9.140625" style="12"/>
    <col min="10753" max="10753" width="9.5703125" style="12" customWidth="1"/>
    <col min="10754" max="10754" width="29.140625" style="12" customWidth="1"/>
    <col min="10755" max="10755" width="25.28515625" style="12" customWidth="1"/>
    <col min="10756" max="10756" width="29.85546875" style="12" customWidth="1"/>
    <col min="10757" max="10757" width="25.85546875" style="12" customWidth="1"/>
    <col min="10758" max="10758" width="21.140625" style="12" customWidth="1"/>
    <col min="10759" max="10759" width="27.140625" style="12" customWidth="1"/>
    <col min="10760" max="11008" width="9.140625" style="12"/>
    <col min="11009" max="11009" width="9.5703125" style="12" customWidth="1"/>
    <col min="11010" max="11010" width="29.140625" style="12" customWidth="1"/>
    <col min="11011" max="11011" width="25.28515625" style="12" customWidth="1"/>
    <col min="11012" max="11012" width="29.85546875" style="12" customWidth="1"/>
    <col min="11013" max="11013" width="25.85546875" style="12" customWidth="1"/>
    <col min="11014" max="11014" width="21.140625" style="12" customWidth="1"/>
    <col min="11015" max="11015" width="27.140625" style="12" customWidth="1"/>
    <col min="11016" max="11264" width="9.140625" style="12"/>
    <col min="11265" max="11265" width="9.5703125" style="12" customWidth="1"/>
    <col min="11266" max="11266" width="29.140625" style="12" customWidth="1"/>
    <col min="11267" max="11267" width="25.28515625" style="12" customWidth="1"/>
    <col min="11268" max="11268" width="29.85546875" style="12" customWidth="1"/>
    <col min="11269" max="11269" width="25.85546875" style="12" customWidth="1"/>
    <col min="11270" max="11270" width="21.140625" style="12" customWidth="1"/>
    <col min="11271" max="11271" width="27.140625" style="12" customWidth="1"/>
    <col min="11272" max="11520" width="9.140625" style="12"/>
    <col min="11521" max="11521" width="9.5703125" style="12" customWidth="1"/>
    <col min="11522" max="11522" width="29.140625" style="12" customWidth="1"/>
    <col min="11523" max="11523" width="25.28515625" style="12" customWidth="1"/>
    <col min="11524" max="11524" width="29.85546875" style="12" customWidth="1"/>
    <col min="11525" max="11525" width="25.85546875" style="12" customWidth="1"/>
    <col min="11526" max="11526" width="21.140625" style="12" customWidth="1"/>
    <col min="11527" max="11527" width="27.140625" style="12" customWidth="1"/>
    <col min="11528" max="11776" width="9.140625" style="12"/>
    <col min="11777" max="11777" width="9.5703125" style="12" customWidth="1"/>
    <col min="11778" max="11778" width="29.140625" style="12" customWidth="1"/>
    <col min="11779" max="11779" width="25.28515625" style="12" customWidth="1"/>
    <col min="11780" max="11780" width="29.85546875" style="12" customWidth="1"/>
    <col min="11781" max="11781" width="25.85546875" style="12" customWidth="1"/>
    <col min="11782" max="11782" width="21.140625" style="12" customWidth="1"/>
    <col min="11783" max="11783" width="27.140625" style="12" customWidth="1"/>
    <col min="11784" max="12032" width="9.140625" style="12"/>
    <col min="12033" max="12033" width="9.5703125" style="12" customWidth="1"/>
    <col min="12034" max="12034" width="29.140625" style="12" customWidth="1"/>
    <col min="12035" max="12035" width="25.28515625" style="12" customWidth="1"/>
    <col min="12036" max="12036" width="29.85546875" style="12" customWidth="1"/>
    <col min="12037" max="12037" width="25.85546875" style="12" customWidth="1"/>
    <col min="12038" max="12038" width="21.140625" style="12" customWidth="1"/>
    <col min="12039" max="12039" width="27.140625" style="12" customWidth="1"/>
    <col min="12040" max="12288" width="9.140625" style="12"/>
    <col min="12289" max="12289" width="9.5703125" style="12" customWidth="1"/>
    <col min="12290" max="12290" width="29.140625" style="12" customWidth="1"/>
    <col min="12291" max="12291" width="25.28515625" style="12" customWidth="1"/>
    <col min="12292" max="12292" width="29.85546875" style="12" customWidth="1"/>
    <col min="12293" max="12293" width="25.85546875" style="12" customWidth="1"/>
    <col min="12294" max="12294" width="21.140625" style="12" customWidth="1"/>
    <col min="12295" max="12295" width="27.140625" style="12" customWidth="1"/>
    <col min="12296" max="12544" width="9.140625" style="12"/>
    <col min="12545" max="12545" width="9.5703125" style="12" customWidth="1"/>
    <col min="12546" max="12546" width="29.140625" style="12" customWidth="1"/>
    <col min="12547" max="12547" width="25.28515625" style="12" customWidth="1"/>
    <col min="12548" max="12548" width="29.85546875" style="12" customWidth="1"/>
    <col min="12549" max="12549" width="25.85546875" style="12" customWidth="1"/>
    <col min="12550" max="12550" width="21.140625" style="12" customWidth="1"/>
    <col min="12551" max="12551" width="27.140625" style="12" customWidth="1"/>
    <col min="12552" max="12800" width="9.140625" style="12"/>
    <col min="12801" max="12801" width="9.5703125" style="12" customWidth="1"/>
    <col min="12802" max="12802" width="29.140625" style="12" customWidth="1"/>
    <col min="12803" max="12803" width="25.28515625" style="12" customWidth="1"/>
    <col min="12804" max="12804" width="29.85546875" style="12" customWidth="1"/>
    <col min="12805" max="12805" width="25.85546875" style="12" customWidth="1"/>
    <col min="12806" max="12806" width="21.140625" style="12" customWidth="1"/>
    <col min="12807" max="12807" width="27.140625" style="12" customWidth="1"/>
    <col min="12808" max="13056" width="9.140625" style="12"/>
    <col min="13057" max="13057" width="9.5703125" style="12" customWidth="1"/>
    <col min="13058" max="13058" width="29.140625" style="12" customWidth="1"/>
    <col min="13059" max="13059" width="25.28515625" style="12" customWidth="1"/>
    <col min="13060" max="13060" width="29.85546875" style="12" customWidth="1"/>
    <col min="13061" max="13061" width="25.85546875" style="12" customWidth="1"/>
    <col min="13062" max="13062" width="21.140625" style="12" customWidth="1"/>
    <col min="13063" max="13063" width="27.140625" style="12" customWidth="1"/>
    <col min="13064" max="13312" width="9.140625" style="12"/>
    <col min="13313" max="13313" width="9.5703125" style="12" customWidth="1"/>
    <col min="13314" max="13314" width="29.140625" style="12" customWidth="1"/>
    <col min="13315" max="13315" width="25.28515625" style="12" customWidth="1"/>
    <col min="13316" max="13316" width="29.85546875" style="12" customWidth="1"/>
    <col min="13317" max="13317" width="25.85546875" style="12" customWidth="1"/>
    <col min="13318" max="13318" width="21.140625" style="12" customWidth="1"/>
    <col min="13319" max="13319" width="27.140625" style="12" customWidth="1"/>
    <col min="13320" max="13568" width="9.140625" style="12"/>
    <col min="13569" max="13569" width="9.5703125" style="12" customWidth="1"/>
    <col min="13570" max="13570" width="29.140625" style="12" customWidth="1"/>
    <col min="13571" max="13571" width="25.28515625" style="12" customWidth="1"/>
    <col min="13572" max="13572" width="29.85546875" style="12" customWidth="1"/>
    <col min="13573" max="13573" width="25.85546875" style="12" customWidth="1"/>
    <col min="13574" max="13574" width="21.140625" style="12" customWidth="1"/>
    <col min="13575" max="13575" width="27.140625" style="12" customWidth="1"/>
    <col min="13576" max="13824" width="9.140625" style="12"/>
    <col min="13825" max="13825" width="9.5703125" style="12" customWidth="1"/>
    <col min="13826" max="13826" width="29.140625" style="12" customWidth="1"/>
    <col min="13827" max="13827" width="25.28515625" style="12" customWidth="1"/>
    <col min="13828" max="13828" width="29.85546875" style="12" customWidth="1"/>
    <col min="13829" max="13829" width="25.85546875" style="12" customWidth="1"/>
    <col min="13830" max="13830" width="21.140625" style="12" customWidth="1"/>
    <col min="13831" max="13831" width="27.140625" style="12" customWidth="1"/>
    <col min="13832" max="14080" width="9.140625" style="12"/>
    <col min="14081" max="14081" width="9.5703125" style="12" customWidth="1"/>
    <col min="14082" max="14082" width="29.140625" style="12" customWidth="1"/>
    <col min="14083" max="14083" width="25.28515625" style="12" customWidth="1"/>
    <col min="14084" max="14084" width="29.85546875" style="12" customWidth="1"/>
    <col min="14085" max="14085" width="25.85546875" style="12" customWidth="1"/>
    <col min="14086" max="14086" width="21.140625" style="12" customWidth="1"/>
    <col min="14087" max="14087" width="27.140625" style="12" customWidth="1"/>
    <col min="14088" max="14336" width="9.140625" style="12"/>
    <col min="14337" max="14337" width="9.5703125" style="12" customWidth="1"/>
    <col min="14338" max="14338" width="29.140625" style="12" customWidth="1"/>
    <col min="14339" max="14339" width="25.28515625" style="12" customWidth="1"/>
    <col min="14340" max="14340" width="29.85546875" style="12" customWidth="1"/>
    <col min="14341" max="14341" width="25.85546875" style="12" customWidth="1"/>
    <col min="14342" max="14342" width="21.140625" style="12" customWidth="1"/>
    <col min="14343" max="14343" width="27.140625" style="12" customWidth="1"/>
    <col min="14344" max="14592" width="9.140625" style="12"/>
    <col min="14593" max="14593" width="9.5703125" style="12" customWidth="1"/>
    <col min="14594" max="14594" width="29.140625" style="12" customWidth="1"/>
    <col min="14595" max="14595" width="25.28515625" style="12" customWidth="1"/>
    <col min="14596" max="14596" width="29.85546875" style="12" customWidth="1"/>
    <col min="14597" max="14597" width="25.85546875" style="12" customWidth="1"/>
    <col min="14598" max="14598" width="21.140625" style="12" customWidth="1"/>
    <col min="14599" max="14599" width="27.140625" style="12" customWidth="1"/>
    <col min="14600" max="14848" width="9.140625" style="12"/>
    <col min="14849" max="14849" width="9.5703125" style="12" customWidth="1"/>
    <col min="14850" max="14850" width="29.140625" style="12" customWidth="1"/>
    <col min="14851" max="14851" width="25.28515625" style="12" customWidth="1"/>
    <col min="14852" max="14852" width="29.85546875" style="12" customWidth="1"/>
    <col min="14853" max="14853" width="25.85546875" style="12" customWidth="1"/>
    <col min="14854" max="14854" width="21.140625" style="12" customWidth="1"/>
    <col min="14855" max="14855" width="27.140625" style="12" customWidth="1"/>
    <col min="14856" max="15104" width="9.140625" style="12"/>
    <col min="15105" max="15105" width="9.5703125" style="12" customWidth="1"/>
    <col min="15106" max="15106" width="29.140625" style="12" customWidth="1"/>
    <col min="15107" max="15107" width="25.28515625" style="12" customWidth="1"/>
    <col min="15108" max="15108" width="29.85546875" style="12" customWidth="1"/>
    <col min="15109" max="15109" width="25.85546875" style="12" customWidth="1"/>
    <col min="15110" max="15110" width="21.140625" style="12" customWidth="1"/>
    <col min="15111" max="15111" width="27.140625" style="12" customWidth="1"/>
    <col min="15112" max="15360" width="9.140625" style="12"/>
    <col min="15361" max="15361" width="9.5703125" style="12" customWidth="1"/>
    <col min="15362" max="15362" width="29.140625" style="12" customWidth="1"/>
    <col min="15363" max="15363" width="25.28515625" style="12" customWidth="1"/>
    <col min="15364" max="15364" width="29.85546875" style="12" customWidth="1"/>
    <col min="15365" max="15365" width="25.85546875" style="12" customWidth="1"/>
    <col min="15366" max="15366" width="21.140625" style="12" customWidth="1"/>
    <col min="15367" max="15367" width="27.140625" style="12" customWidth="1"/>
    <col min="15368" max="15616" width="9.140625" style="12"/>
    <col min="15617" max="15617" width="9.5703125" style="12" customWidth="1"/>
    <col min="15618" max="15618" width="29.140625" style="12" customWidth="1"/>
    <col min="15619" max="15619" width="25.28515625" style="12" customWidth="1"/>
    <col min="15620" max="15620" width="29.85546875" style="12" customWidth="1"/>
    <col min="15621" max="15621" width="25.85546875" style="12" customWidth="1"/>
    <col min="15622" max="15622" width="21.140625" style="12" customWidth="1"/>
    <col min="15623" max="15623" width="27.140625" style="12" customWidth="1"/>
    <col min="15624" max="15872" width="9.140625" style="12"/>
    <col min="15873" max="15873" width="9.5703125" style="12" customWidth="1"/>
    <col min="15874" max="15874" width="29.140625" style="12" customWidth="1"/>
    <col min="15875" max="15875" width="25.28515625" style="12" customWidth="1"/>
    <col min="15876" max="15876" width="29.85546875" style="12" customWidth="1"/>
    <col min="15877" max="15877" width="25.85546875" style="12" customWidth="1"/>
    <col min="15878" max="15878" width="21.140625" style="12" customWidth="1"/>
    <col min="15879" max="15879" width="27.140625" style="12" customWidth="1"/>
    <col min="15880" max="16128" width="9.140625" style="12"/>
    <col min="16129" max="16129" width="9.5703125" style="12" customWidth="1"/>
    <col min="16130" max="16130" width="29.140625" style="12" customWidth="1"/>
    <col min="16131" max="16131" width="25.28515625" style="12" customWidth="1"/>
    <col min="16132" max="16132" width="29.85546875" style="12" customWidth="1"/>
    <col min="16133" max="16133" width="25.85546875" style="12" customWidth="1"/>
    <col min="16134" max="16134" width="21.140625" style="12" customWidth="1"/>
    <col min="16135" max="16135" width="27.140625" style="12" customWidth="1"/>
    <col min="16136" max="16384" width="9.140625" style="12"/>
  </cols>
  <sheetData>
    <row r="1" spans="1:79" ht="15" x14ac:dyDescent="0.25">
      <c r="C1" s="13" t="s">
        <v>0</v>
      </c>
      <c r="D1" s="13" t="s">
        <v>1</v>
      </c>
      <c r="E1" s="13" t="s">
        <v>2</v>
      </c>
      <c r="F1" s="13" t="s">
        <v>3</v>
      </c>
      <c r="G1" s="13" t="s">
        <v>4</v>
      </c>
      <c r="H1" s="67" t="s">
        <v>271</v>
      </c>
      <c r="I1"/>
      <c r="J1"/>
      <c r="K1"/>
      <c r="L1"/>
      <c r="M1"/>
    </row>
    <row r="2" spans="1:79" ht="15" x14ac:dyDescent="0.25">
      <c r="C2" s="14" t="s">
        <v>321</v>
      </c>
      <c r="D2" s="14" t="s">
        <v>10</v>
      </c>
      <c r="E2" s="15" t="s">
        <v>320</v>
      </c>
      <c r="F2" s="14" t="s">
        <v>325</v>
      </c>
      <c r="G2" s="16">
        <v>45436</v>
      </c>
      <c r="H2" s="76" t="s">
        <v>272</v>
      </c>
      <c r="I2" s="76"/>
      <c r="J2" s="76"/>
      <c r="K2" s="76"/>
      <c r="L2" s="76"/>
      <c r="M2" s="76"/>
    </row>
    <row r="3" spans="1:79" x14ac:dyDescent="0.2">
      <c r="D3" s="17"/>
    </row>
    <row r="4" spans="1:79" ht="15" x14ac:dyDescent="0.25">
      <c r="D4" s="11" t="s">
        <v>11</v>
      </c>
      <c r="E4" s="11" t="s">
        <v>11</v>
      </c>
      <c r="F4" s="11" t="s">
        <v>11</v>
      </c>
      <c r="G4" s="11" t="s">
        <v>11</v>
      </c>
      <c r="H4" s="11" t="s">
        <v>11</v>
      </c>
      <c r="I4" s="11" t="s">
        <v>11</v>
      </c>
      <c r="J4" s="11" t="s">
        <v>11</v>
      </c>
      <c r="K4" s="11" t="s">
        <v>11</v>
      </c>
      <c r="L4" s="11" t="s">
        <v>11</v>
      </c>
      <c r="M4" s="11" t="s">
        <v>11</v>
      </c>
      <c r="N4" s="11" t="s">
        <v>11</v>
      </c>
      <c r="O4" s="29" t="s">
        <v>11</v>
      </c>
      <c r="P4" s="11" t="s">
        <v>11</v>
      </c>
      <c r="Q4" s="11" t="s">
        <v>11</v>
      </c>
      <c r="R4" s="11" t="s">
        <v>11</v>
      </c>
      <c r="S4" s="11" t="s">
        <v>11</v>
      </c>
      <c r="T4" s="11" t="s">
        <v>11</v>
      </c>
      <c r="U4" s="11" t="s">
        <v>11</v>
      </c>
      <c r="V4" s="11" t="s">
        <v>11</v>
      </c>
      <c r="W4" s="11" t="s">
        <v>11</v>
      </c>
      <c r="X4" s="11" t="s">
        <v>11</v>
      </c>
      <c r="Y4" s="11" t="s">
        <v>11</v>
      </c>
      <c r="Z4" s="11" t="s">
        <v>11</v>
      </c>
      <c r="AA4" s="11" t="s">
        <v>11</v>
      </c>
      <c r="AB4" s="11" t="s">
        <v>11</v>
      </c>
      <c r="AC4" s="11" t="s">
        <v>11</v>
      </c>
      <c r="AD4" s="11" t="s">
        <v>11</v>
      </c>
      <c r="AE4" s="11" t="s">
        <v>11</v>
      </c>
      <c r="AF4" s="11" t="s">
        <v>11</v>
      </c>
      <c r="AG4" s="11" t="s">
        <v>11</v>
      </c>
      <c r="AH4" s="11" t="s">
        <v>11</v>
      </c>
      <c r="AI4" s="11" t="s">
        <v>11</v>
      </c>
      <c r="AJ4" s="11" t="s">
        <v>11</v>
      </c>
      <c r="AK4" s="11" t="s">
        <v>11</v>
      </c>
      <c r="AL4" s="11" t="s">
        <v>11</v>
      </c>
      <c r="AM4" s="11" t="s">
        <v>11</v>
      </c>
      <c r="AN4" s="11" t="s">
        <v>11</v>
      </c>
      <c r="AO4" s="11" t="s">
        <v>11</v>
      </c>
      <c r="AP4" s="11" t="s">
        <v>11</v>
      </c>
      <c r="AQ4" s="11" t="s">
        <v>11</v>
      </c>
      <c r="AR4" s="11" t="s">
        <v>11</v>
      </c>
      <c r="AS4" s="29" t="s">
        <v>11</v>
      </c>
      <c r="AT4" s="11" t="s">
        <v>11</v>
      </c>
      <c r="AU4" s="11" t="s">
        <v>11</v>
      </c>
      <c r="AV4" s="11" t="s">
        <v>11</v>
      </c>
      <c r="AW4" s="11" t="s">
        <v>11</v>
      </c>
      <c r="AX4" s="11" t="s">
        <v>11</v>
      </c>
      <c r="AY4" s="11" t="s">
        <v>11</v>
      </c>
      <c r="AZ4" s="11" t="s">
        <v>11</v>
      </c>
      <c r="BA4" s="11" t="s">
        <v>11</v>
      </c>
      <c r="BB4" s="11" t="s">
        <v>11</v>
      </c>
      <c r="BC4" s="11" t="s">
        <v>11</v>
      </c>
      <c r="BD4" s="11" t="s">
        <v>11</v>
      </c>
      <c r="BE4" s="11" t="s">
        <v>11</v>
      </c>
      <c r="BF4" s="11" t="s">
        <v>11</v>
      </c>
      <c r="BG4" s="11" t="s">
        <v>11</v>
      </c>
      <c r="BH4" s="11" t="s">
        <v>11</v>
      </c>
      <c r="BI4" s="11" t="s">
        <v>11</v>
      </c>
      <c r="BJ4" s="11" t="s">
        <v>11</v>
      </c>
      <c r="BK4" s="11" t="s">
        <v>11</v>
      </c>
      <c r="BL4" s="11" t="s">
        <v>11</v>
      </c>
      <c r="BM4" s="11" t="s">
        <v>12</v>
      </c>
      <c r="BN4" s="11" t="s">
        <v>12</v>
      </c>
      <c r="BO4" s="11" t="s">
        <v>12</v>
      </c>
      <c r="BP4" s="11" t="s">
        <v>12</v>
      </c>
      <c r="BQ4" s="11" t="s">
        <v>12</v>
      </c>
      <c r="BR4" s="11" t="s">
        <v>12</v>
      </c>
      <c r="BS4" s="11" t="s">
        <v>12</v>
      </c>
      <c r="BT4" s="11" t="s">
        <v>12</v>
      </c>
      <c r="BU4" s="11" t="s">
        <v>12</v>
      </c>
      <c r="BV4" s="11" t="s">
        <v>12</v>
      </c>
      <c r="BW4" s="11" t="s">
        <v>12</v>
      </c>
      <c r="BX4" s="11" t="s">
        <v>12</v>
      </c>
      <c r="BY4" s="11" t="s">
        <v>12</v>
      </c>
      <c r="BZ4" s="11" t="s">
        <v>12</v>
      </c>
      <c r="CA4" s="11" t="s">
        <v>12</v>
      </c>
    </row>
    <row r="5" spans="1:79" customFormat="1" ht="15" x14ac:dyDescent="0.25">
      <c r="A5" s="9" t="s">
        <v>6</v>
      </c>
      <c r="B5" s="9" t="s">
        <v>7</v>
      </c>
      <c r="C5" s="9" t="s">
        <v>8</v>
      </c>
      <c r="D5" s="11" t="s">
        <v>13</v>
      </c>
      <c r="E5" s="11" t="s">
        <v>14</v>
      </c>
      <c r="F5" s="11" t="s">
        <v>15</v>
      </c>
      <c r="G5" s="11" t="s">
        <v>16</v>
      </c>
      <c r="H5" s="11" t="s">
        <v>17</v>
      </c>
      <c r="I5" s="11" t="s">
        <v>18</v>
      </c>
      <c r="J5" s="11" t="s">
        <v>19</v>
      </c>
      <c r="K5" s="11" t="s">
        <v>20</v>
      </c>
      <c r="L5" s="11" t="s">
        <v>21</v>
      </c>
      <c r="M5" s="11" t="s">
        <v>22</v>
      </c>
      <c r="N5" s="11" t="s">
        <v>23</v>
      </c>
      <c r="O5" s="29" t="s">
        <v>24</v>
      </c>
      <c r="P5" s="11" t="s">
        <v>25</v>
      </c>
      <c r="Q5" s="11" t="s">
        <v>26</v>
      </c>
      <c r="R5" s="11" t="s">
        <v>27</v>
      </c>
      <c r="S5" s="11" t="s">
        <v>28</v>
      </c>
      <c r="T5" s="11" t="s">
        <v>29</v>
      </c>
      <c r="U5" s="11" t="s">
        <v>30</v>
      </c>
      <c r="V5" s="11" t="s">
        <v>31</v>
      </c>
      <c r="W5" s="11" t="s">
        <v>32</v>
      </c>
      <c r="X5" s="11" t="s">
        <v>33</v>
      </c>
      <c r="Y5" s="11" t="s">
        <v>34</v>
      </c>
      <c r="Z5" s="11" t="s">
        <v>35</v>
      </c>
      <c r="AA5" s="11" t="s">
        <v>36</v>
      </c>
      <c r="AB5" s="11" t="s">
        <v>37</v>
      </c>
      <c r="AC5" s="11" t="s">
        <v>38</v>
      </c>
      <c r="AD5" s="11" t="s">
        <v>39</v>
      </c>
      <c r="AE5" s="11" t="s">
        <v>40</v>
      </c>
      <c r="AF5" s="11" t="s">
        <v>41</v>
      </c>
      <c r="AG5" s="11" t="s">
        <v>42</v>
      </c>
      <c r="AH5" s="11" t="s">
        <v>43</v>
      </c>
      <c r="AI5" s="11" t="s">
        <v>44</v>
      </c>
      <c r="AJ5" s="11" t="s">
        <v>45</v>
      </c>
      <c r="AK5" s="11" t="s">
        <v>46</v>
      </c>
      <c r="AL5" s="11" t="s">
        <v>47</v>
      </c>
      <c r="AM5" s="11" t="s">
        <v>48</v>
      </c>
      <c r="AN5" s="11" t="s">
        <v>49</v>
      </c>
      <c r="AO5" s="11" t="s">
        <v>50</v>
      </c>
      <c r="AP5" s="11" t="s">
        <v>51</v>
      </c>
      <c r="AQ5" s="11" t="s">
        <v>52</v>
      </c>
      <c r="AR5" s="11" t="s">
        <v>53</v>
      </c>
      <c r="AS5" s="29" t="s">
        <v>54</v>
      </c>
      <c r="AT5" s="11" t="s">
        <v>55</v>
      </c>
      <c r="AU5" s="11" t="s">
        <v>56</v>
      </c>
      <c r="AV5" s="11" t="s">
        <v>57</v>
      </c>
      <c r="AW5" s="11" t="s">
        <v>58</v>
      </c>
      <c r="AX5" s="11" t="s">
        <v>59</v>
      </c>
      <c r="AY5" s="11" t="s">
        <v>60</v>
      </c>
      <c r="AZ5" s="11" t="s">
        <v>61</v>
      </c>
      <c r="BA5" s="11" t="s">
        <v>62</v>
      </c>
      <c r="BB5" s="11" t="s">
        <v>63</v>
      </c>
      <c r="BC5" s="11" t="s">
        <v>64</v>
      </c>
      <c r="BD5" s="11" t="s">
        <v>65</v>
      </c>
      <c r="BE5" s="11" t="s">
        <v>66</v>
      </c>
      <c r="BF5" s="11" t="s">
        <v>67</v>
      </c>
      <c r="BG5" s="11" t="s">
        <v>68</v>
      </c>
      <c r="BH5" s="11" t="s">
        <v>69</v>
      </c>
      <c r="BI5" s="11" t="s">
        <v>70</v>
      </c>
      <c r="BJ5" s="11" t="s">
        <v>71</v>
      </c>
      <c r="BK5" s="11" t="s">
        <v>72</v>
      </c>
      <c r="BL5" s="11" t="s">
        <v>73</v>
      </c>
      <c r="BM5" s="11" t="s">
        <v>74</v>
      </c>
      <c r="BN5" s="11" t="s">
        <v>75</v>
      </c>
      <c r="BO5" s="11" t="s">
        <v>76</v>
      </c>
      <c r="BP5" s="11" t="s">
        <v>77</v>
      </c>
      <c r="BQ5" s="11" t="s">
        <v>78</v>
      </c>
      <c r="BR5" s="11" t="s">
        <v>79</v>
      </c>
      <c r="BS5" s="11" t="s">
        <v>80</v>
      </c>
      <c r="BT5" s="11" t="s">
        <v>81</v>
      </c>
      <c r="BU5" s="11" t="s">
        <v>82</v>
      </c>
      <c r="BV5" s="11" t="s">
        <v>83</v>
      </c>
      <c r="BW5" s="11" t="s">
        <v>84</v>
      </c>
      <c r="BX5" s="11" t="s">
        <v>85</v>
      </c>
      <c r="BY5" s="11" t="s">
        <v>86</v>
      </c>
      <c r="BZ5" s="11" t="s">
        <v>87</v>
      </c>
      <c r="CA5" s="11" t="s">
        <v>88</v>
      </c>
    </row>
    <row r="6" spans="1:79" customFormat="1" ht="15" x14ac:dyDescent="0.25">
      <c r="A6" s="10"/>
      <c r="B6" s="10"/>
      <c r="C6" s="10"/>
      <c r="D6" s="11" t="s">
        <v>89</v>
      </c>
      <c r="E6" s="11" t="s">
        <v>89</v>
      </c>
      <c r="F6" s="11" t="s">
        <v>89</v>
      </c>
      <c r="G6" s="11" t="s">
        <v>89</v>
      </c>
      <c r="H6" s="11" t="s">
        <v>89</v>
      </c>
      <c r="I6" s="11" t="s">
        <v>89</v>
      </c>
      <c r="J6" s="11" t="s">
        <v>89</v>
      </c>
      <c r="K6" s="11" t="s">
        <v>89</v>
      </c>
      <c r="L6" s="11" t="s">
        <v>89</v>
      </c>
      <c r="M6" s="11" t="s">
        <v>90</v>
      </c>
      <c r="N6" s="11" t="s">
        <v>90</v>
      </c>
      <c r="O6" s="29" t="s">
        <v>90</v>
      </c>
      <c r="P6" s="11" t="s">
        <v>90</v>
      </c>
      <c r="Q6" s="11" t="s">
        <v>90</v>
      </c>
      <c r="R6" s="11" t="s">
        <v>90</v>
      </c>
      <c r="S6" s="11" t="s">
        <v>90</v>
      </c>
      <c r="T6" s="11" t="s">
        <v>90</v>
      </c>
      <c r="U6" s="11" t="s">
        <v>90</v>
      </c>
      <c r="V6" s="11" t="s">
        <v>90</v>
      </c>
      <c r="W6" s="11" t="s">
        <v>90</v>
      </c>
      <c r="X6" s="11" t="s">
        <v>90</v>
      </c>
      <c r="Y6" s="11" t="s">
        <v>90</v>
      </c>
      <c r="Z6" s="11" t="s">
        <v>90</v>
      </c>
      <c r="AA6" s="11" t="s">
        <v>90</v>
      </c>
      <c r="AB6" s="11" t="s">
        <v>90</v>
      </c>
      <c r="AC6" s="11" t="s">
        <v>90</v>
      </c>
      <c r="AD6" s="11" t="s">
        <v>90</v>
      </c>
      <c r="AE6" s="11" t="s">
        <v>90</v>
      </c>
      <c r="AF6" s="11" t="s">
        <v>90</v>
      </c>
      <c r="AG6" s="11" t="s">
        <v>90</v>
      </c>
      <c r="AH6" s="11" t="s">
        <v>90</v>
      </c>
      <c r="AI6" s="11" t="s">
        <v>90</v>
      </c>
      <c r="AJ6" s="11" t="s">
        <v>90</v>
      </c>
      <c r="AK6" s="11" t="s">
        <v>90</v>
      </c>
      <c r="AL6" s="11" t="s">
        <v>90</v>
      </c>
      <c r="AM6" s="11" t="s">
        <v>90</v>
      </c>
      <c r="AN6" s="11" t="s">
        <v>90</v>
      </c>
      <c r="AO6" s="11" t="s">
        <v>90</v>
      </c>
      <c r="AP6" s="11" t="s">
        <v>90</v>
      </c>
      <c r="AQ6" s="11" t="s">
        <v>90</v>
      </c>
      <c r="AR6" s="11" t="s">
        <v>90</v>
      </c>
      <c r="AS6" s="29" t="s">
        <v>90</v>
      </c>
      <c r="AT6" s="11" t="s">
        <v>90</v>
      </c>
      <c r="AU6" s="11" t="s">
        <v>90</v>
      </c>
      <c r="AV6" s="11" t="s">
        <v>90</v>
      </c>
      <c r="AW6" s="11" t="s">
        <v>90</v>
      </c>
      <c r="AX6" s="11" t="s">
        <v>90</v>
      </c>
      <c r="AY6" s="11" t="s">
        <v>90</v>
      </c>
      <c r="AZ6" s="11" t="s">
        <v>90</v>
      </c>
      <c r="BA6" s="11" t="s">
        <v>90</v>
      </c>
      <c r="BB6" s="11" t="s">
        <v>90</v>
      </c>
      <c r="BC6" s="11" t="s">
        <v>90</v>
      </c>
      <c r="BD6" s="11" t="s">
        <v>90</v>
      </c>
      <c r="BE6" s="11" t="s">
        <v>90</v>
      </c>
      <c r="BF6" s="11" t="s">
        <v>90</v>
      </c>
      <c r="BG6" s="11" t="s">
        <v>90</v>
      </c>
      <c r="BH6" s="11" t="s">
        <v>90</v>
      </c>
      <c r="BI6" s="11" t="s">
        <v>90</v>
      </c>
      <c r="BJ6" s="11" t="s">
        <v>90</v>
      </c>
      <c r="BK6" s="11" t="s">
        <v>90</v>
      </c>
      <c r="BL6" s="11" t="s">
        <v>90</v>
      </c>
      <c r="BM6" s="11" t="s">
        <v>89</v>
      </c>
      <c r="BN6" s="11" t="s">
        <v>89</v>
      </c>
      <c r="BO6" s="11" t="s">
        <v>89</v>
      </c>
      <c r="BP6" s="11" t="s">
        <v>89</v>
      </c>
      <c r="BQ6" s="11" t="s">
        <v>89</v>
      </c>
      <c r="BR6" s="11" t="s">
        <v>89</v>
      </c>
      <c r="BS6" s="11" t="s">
        <v>89</v>
      </c>
      <c r="BT6" s="11" t="s">
        <v>89</v>
      </c>
      <c r="BU6" s="11" t="s">
        <v>89</v>
      </c>
      <c r="BV6" s="11" t="s">
        <v>89</v>
      </c>
      <c r="BW6" s="11" t="s">
        <v>89</v>
      </c>
      <c r="BX6" s="11" t="s">
        <v>89</v>
      </c>
      <c r="BY6" s="11" t="s">
        <v>89</v>
      </c>
      <c r="BZ6" s="11" t="s">
        <v>89</v>
      </c>
      <c r="CA6" s="11" t="s">
        <v>89</v>
      </c>
    </row>
    <row r="7" spans="1:79" s="19" customFormat="1" x14ac:dyDescent="0.2">
      <c r="A7" s="19" t="s">
        <v>273</v>
      </c>
      <c r="B7" s="19">
        <v>125329</v>
      </c>
      <c r="C7" s="20" t="s">
        <v>274</v>
      </c>
      <c r="D7" s="19">
        <v>2.54</v>
      </c>
      <c r="E7" s="19">
        <v>0.9</v>
      </c>
      <c r="F7" s="19">
        <v>0.6</v>
      </c>
      <c r="G7" s="19">
        <v>2</v>
      </c>
      <c r="H7" s="19">
        <v>0.46</v>
      </c>
      <c r="I7" s="19">
        <v>0.02</v>
      </c>
      <c r="J7" s="19">
        <v>0.01</v>
      </c>
      <c r="K7" s="19" t="s">
        <v>94</v>
      </c>
      <c r="L7" s="19">
        <v>0.16</v>
      </c>
      <c r="M7" s="19" t="s">
        <v>95</v>
      </c>
      <c r="N7" s="19" t="s">
        <v>96</v>
      </c>
      <c r="O7" s="19">
        <v>47</v>
      </c>
      <c r="P7" s="19">
        <v>438</v>
      </c>
      <c r="Q7" s="19" t="s">
        <v>96</v>
      </c>
      <c r="R7" s="19">
        <v>0.1</v>
      </c>
      <c r="S7" s="19" t="s">
        <v>97</v>
      </c>
      <c r="T7" s="19">
        <v>28.9</v>
      </c>
      <c r="U7" s="19">
        <v>2.2000000000000002</v>
      </c>
      <c r="V7" s="19">
        <v>23</v>
      </c>
      <c r="W7" s="19">
        <v>1.6</v>
      </c>
      <c r="X7" s="19" t="s">
        <v>110</v>
      </c>
      <c r="Y7" s="19">
        <v>2.06</v>
      </c>
      <c r="Z7" s="19">
        <v>1.36</v>
      </c>
      <c r="AA7" s="19">
        <v>0.47</v>
      </c>
      <c r="AB7" s="19">
        <v>6</v>
      </c>
      <c r="AC7" s="19">
        <v>2.25</v>
      </c>
      <c r="AD7" s="19">
        <v>1</v>
      </c>
      <c r="AE7" s="19">
        <v>15</v>
      </c>
      <c r="AF7" s="19">
        <v>0.42</v>
      </c>
      <c r="AG7" s="19" t="s">
        <v>97</v>
      </c>
      <c r="AH7" s="19">
        <v>14.3</v>
      </c>
      <c r="AI7" s="19">
        <v>12</v>
      </c>
      <c r="AJ7" s="19">
        <v>0.27</v>
      </c>
      <c r="AK7" s="19">
        <v>152</v>
      </c>
      <c r="AL7" s="19" t="s">
        <v>98</v>
      </c>
      <c r="AM7" s="19">
        <v>5</v>
      </c>
      <c r="AN7" s="19">
        <v>13</v>
      </c>
      <c r="AO7" s="19" t="s">
        <v>96</v>
      </c>
      <c r="AP7" s="19">
        <v>13</v>
      </c>
      <c r="AQ7" s="19">
        <v>3.46</v>
      </c>
      <c r="AR7" s="19">
        <v>59</v>
      </c>
      <c r="AS7" s="19" t="s">
        <v>99</v>
      </c>
      <c r="AT7" s="19">
        <v>0.4</v>
      </c>
      <c r="AU7" s="19" t="s">
        <v>96</v>
      </c>
      <c r="AV7" s="19" t="s">
        <v>95</v>
      </c>
      <c r="AW7" s="19">
        <v>2.7</v>
      </c>
      <c r="AX7" s="19" t="s">
        <v>95</v>
      </c>
      <c r="AY7" s="19">
        <v>75</v>
      </c>
      <c r="AZ7" s="19" t="s">
        <v>101</v>
      </c>
      <c r="BA7" s="19">
        <v>0.32</v>
      </c>
      <c r="BB7" s="19" t="s">
        <v>100</v>
      </c>
      <c r="BC7" s="19">
        <v>4.7</v>
      </c>
      <c r="BD7" s="19" t="s">
        <v>101</v>
      </c>
      <c r="BE7" s="19">
        <v>0.22</v>
      </c>
      <c r="BF7" s="19">
        <v>2.1800000000000002</v>
      </c>
      <c r="BG7" s="19">
        <v>23</v>
      </c>
      <c r="BH7" s="19" t="s">
        <v>95</v>
      </c>
      <c r="BI7" s="19">
        <v>12.4</v>
      </c>
      <c r="BJ7" s="19">
        <v>1.6</v>
      </c>
      <c r="BK7" s="19">
        <v>21</v>
      </c>
      <c r="BL7" s="19">
        <v>606</v>
      </c>
      <c r="BM7" s="19">
        <v>4.75</v>
      </c>
      <c r="BN7" s="19">
        <v>0.05</v>
      </c>
      <c r="BO7" s="19">
        <v>1.31</v>
      </c>
      <c r="BP7" s="19" t="s">
        <v>93</v>
      </c>
      <c r="BQ7" s="19">
        <v>0.87</v>
      </c>
      <c r="BR7" s="19">
        <v>2.41</v>
      </c>
      <c r="BS7" s="19">
        <v>3.1093799999999998</v>
      </c>
      <c r="BT7" s="19">
        <v>0.8</v>
      </c>
      <c r="BU7" s="19">
        <v>0.02</v>
      </c>
      <c r="BV7" s="19">
        <v>0.3</v>
      </c>
      <c r="BW7" s="19">
        <v>0.05</v>
      </c>
      <c r="BX7" s="19">
        <v>86.78</v>
      </c>
      <c r="BY7" s="19" t="s">
        <v>93</v>
      </c>
      <c r="BZ7" s="19">
        <v>0.26</v>
      </c>
      <c r="CA7" s="19" t="s">
        <v>93</v>
      </c>
    </row>
    <row r="8" spans="1:79" s="19" customFormat="1" x14ac:dyDescent="0.2">
      <c r="A8" s="19" t="s">
        <v>275</v>
      </c>
      <c r="B8" s="19">
        <v>125330</v>
      </c>
      <c r="C8" s="20" t="s">
        <v>211</v>
      </c>
      <c r="D8" s="19">
        <v>2.06</v>
      </c>
      <c r="E8" s="19">
        <v>0.8</v>
      </c>
      <c r="F8" s="19">
        <v>0.62</v>
      </c>
      <c r="G8" s="19">
        <v>1.7</v>
      </c>
      <c r="H8" s="19">
        <v>0.43</v>
      </c>
      <c r="I8" s="19">
        <v>0.02</v>
      </c>
      <c r="J8" s="19">
        <v>0.02</v>
      </c>
      <c r="K8" s="19" t="s">
        <v>94</v>
      </c>
      <c r="L8" s="19">
        <v>0.13</v>
      </c>
      <c r="M8" s="19" t="s">
        <v>95</v>
      </c>
      <c r="N8" s="19" t="s">
        <v>96</v>
      </c>
      <c r="O8" s="19">
        <v>40</v>
      </c>
      <c r="P8" s="19">
        <v>441</v>
      </c>
      <c r="Q8" s="19" t="s">
        <v>96</v>
      </c>
      <c r="R8" s="19" t="s">
        <v>105</v>
      </c>
      <c r="S8" s="19" t="s">
        <v>97</v>
      </c>
      <c r="T8" s="19">
        <v>17.3</v>
      </c>
      <c r="U8" s="19">
        <v>1.9</v>
      </c>
      <c r="V8" s="19">
        <v>31</v>
      </c>
      <c r="W8" s="19">
        <v>1.3</v>
      </c>
      <c r="X8" s="19" t="s">
        <v>110</v>
      </c>
      <c r="Y8" s="19">
        <v>1.62</v>
      </c>
      <c r="Z8" s="19">
        <v>1.26</v>
      </c>
      <c r="AA8" s="19">
        <v>0.34</v>
      </c>
      <c r="AB8" s="19">
        <v>5</v>
      </c>
      <c r="AC8" s="19">
        <v>1.48</v>
      </c>
      <c r="AD8" s="19">
        <v>1</v>
      </c>
      <c r="AE8" s="19">
        <v>18</v>
      </c>
      <c r="AF8" s="19">
        <v>0.38</v>
      </c>
      <c r="AG8" s="19" t="s">
        <v>97</v>
      </c>
      <c r="AH8" s="19">
        <v>8.9</v>
      </c>
      <c r="AI8" s="19">
        <v>10</v>
      </c>
      <c r="AJ8" s="19">
        <v>0.28999999999999998</v>
      </c>
      <c r="AK8" s="19">
        <v>127</v>
      </c>
      <c r="AL8" s="19" t="s">
        <v>98</v>
      </c>
      <c r="AM8" s="19">
        <v>4</v>
      </c>
      <c r="AN8" s="19">
        <v>7.5</v>
      </c>
      <c r="AO8" s="19">
        <v>6</v>
      </c>
      <c r="AP8" s="19">
        <v>17</v>
      </c>
      <c r="AQ8" s="19">
        <v>2.02</v>
      </c>
      <c r="AR8" s="19">
        <v>50.9</v>
      </c>
      <c r="AS8" s="19" t="s">
        <v>99</v>
      </c>
      <c r="AT8" s="19">
        <v>0.3</v>
      </c>
      <c r="AU8" s="19" t="s">
        <v>96</v>
      </c>
      <c r="AV8" s="19" t="s">
        <v>95</v>
      </c>
      <c r="AW8" s="19">
        <v>1.5</v>
      </c>
      <c r="AX8" s="19" t="s">
        <v>95</v>
      </c>
      <c r="AY8" s="19">
        <v>64</v>
      </c>
      <c r="AZ8" s="19" t="s">
        <v>101</v>
      </c>
      <c r="BA8" s="19">
        <v>0.26</v>
      </c>
      <c r="BB8" s="19" t="s">
        <v>100</v>
      </c>
      <c r="BC8" s="19">
        <v>3</v>
      </c>
      <c r="BD8" s="19" t="s">
        <v>101</v>
      </c>
      <c r="BE8" s="19">
        <v>0.2</v>
      </c>
      <c r="BF8" s="19">
        <v>2.02</v>
      </c>
      <c r="BG8" s="19">
        <v>22</v>
      </c>
      <c r="BH8" s="19" t="s">
        <v>95</v>
      </c>
      <c r="BI8" s="19">
        <v>10.8</v>
      </c>
      <c r="BJ8" s="19">
        <v>1.7</v>
      </c>
      <c r="BK8" s="19">
        <v>24</v>
      </c>
      <c r="BL8" s="19">
        <v>734</v>
      </c>
      <c r="BM8" s="19">
        <v>3.98</v>
      </c>
      <c r="BN8" s="19">
        <v>0.05</v>
      </c>
      <c r="BO8" s="19">
        <v>1.21</v>
      </c>
      <c r="BP8" s="19" t="s">
        <v>93</v>
      </c>
      <c r="BQ8" s="19">
        <v>0.87</v>
      </c>
      <c r="BR8" s="19">
        <v>2.0699999999999998</v>
      </c>
      <c r="BS8" s="19">
        <v>2.5792299999999999</v>
      </c>
      <c r="BT8" s="19">
        <v>0.77</v>
      </c>
      <c r="BU8" s="19">
        <v>0.01</v>
      </c>
      <c r="BV8" s="19">
        <v>0.18</v>
      </c>
      <c r="BW8" s="19">
        <v>0.04</v>
      </c>
      <c r="BX8" s="19">
        <v>88.63</v>
      </c>
      <c r="BY8" s="19">
        <v>0.01</v>
      </c>
      <c r="BZ8" s="19">
        <v>0.22</v>
      </c>
      <c r="CA8" s="19" t="s">
        <v>93</v>
      </c>
    </row>
    <row r="9" spans="1:79" s="19" customFormat="1" x14ac:dyDescent="0.2">
      <c r="A9" s="19" t="s">
        <v>276</v>
      </c>
      <c r="B9" s="19" t="s">
        <v>277</v>
      </c>
      <c r="C9" s="20" t="s">
        <v>214</v>
      </c>
      <c r="D9" s="19">
        <v>2.25</v>
      </c>
      <c r="E9" s="19">
        <v>0.2</v>
      </c>
      <c r="F9" s="19">
        <v>0.71</v>
      </c>
      <c r="G9" s="19">
        <v>1.1000000000000001</v>
      </c>
      <c r="H9" s="19">
        <v>0.18</v>
      </c>
      <c r="I9" s="19">
        <v>0.01</v>
      </c>
      <c r="J9" s="19" t="s">
        <v>93</v>
      </c>
      <c r="K9" s="19" t="s">
        <v>94</v>
      </c>
      <c r="L9" s="19">
        <v>0.18</v>
      </c>
      <c r="M9" s="19" t="s">
        <v>95</v>
      </c>
      <c r="N9" s="19">
        <v>5</v>
      </c>
      <c r="O9" s="19">
        <v>39</v>
      </c>
      <c r="P9" s="19">
        <v>289</v>
      </c>
      <c r="Q9" s="19" t="s">
        <v>96</v>
      </c>
      <c r="R9" s="19" t="s">
        <v>105</v>
      </c>
      <c r="S9" s="19" t="s">
        <v>97</v>
      </c>
      <c r="T9" s="19">
        <v>27.6</v>
      </c>
      <c r="U9" s="19">
        <v>2.8</v>
      </c>
      <c r="V9" s="19">
        <v>26</v>
      </c>
      <c r="W9" s="19">
        <v>1.8</v>
      </c>
      <c r="X9" s="19" t="s">
        <v>110</v>
      </c>
      <c r="Y9" s="19">
        <v>2.0099999999999998</v>
      </c>
      <c r="Z9" s="19">
        <v>1.34</v>
      </c>
      <c r="AA9" s="19">
        <v>0.48</v>
      </c>
      <c r="AB9" s="19">
        <v>5</v>
      </c>
      <c r="AC9" s="19">
        <v>1.99</v>
      </c>
      <c r="AD9" s="19">
        <v>1</v>
      </c>
      <c r="AE9" s="19">
        <v>11</v>
      </c>
      <c r="AF9" s="19">
        <v>0.43</v>
      </c>
      <c r="AG9" s="19" t="s">
        <v>97</v>
      </c>
      <c r="AH9" s="19">
        <v>14.3</v>
      </c>
      <c r="AI9" s="19">
        <v>17</v>
      </c>
      <c r="AJ9" s="19">
        <v>0.26</v>
      </c>
      <c r="AK9" s="19">
        <v>207</v>
      </c>
      <c r="AL9" s="19" t="s">
        <v>98</v>
      </c>
      <c r="AM9" s="19">
        <v>7</v>
      </c>
      <c r="AN9" s="19">
        <v>11.4</v>
      </c>
      <c r="AO9" s="19" t="s">
        <v>96</v>
      </c>
      <c r="AP9" s="19">
        <v>13</v>
      </c>
      <c r="AQ9" s="19">
        <v>3.13</v>
      </c>
      <c r="AR9" s="19">
        <v>42.1</v>
      </c>
      <c r="AS9" s="19" t="s">
        <v>99</v>
      </c>
      <c r="AT9" s="19">
        <v>0.4</v>
      </c>
      <c r="AU9" s="19" t="s">
        <v>96</v>
      </c>
      <c r="AV9" s="19" t="s">
        <v>95</v>
      </c>
      <c r="AW9" s="19">
        <v>2.2999999999999998</v>
      </c>
      <c r="AX9" s="19" t="s">
        <v>95</v>
      </c>
      <c r="AY9" s="19">
        <v>59</v>
      </c>
      <c r="AZ9" s="19" t="s">
        <v>101</v>
      </c>
      <c r="BA9" s="19">
        <v>0.31</v>
      </c>
      <c r="BB9" s="19" t="s">
        <v>100</v>
      </c>
      <c r="BC9" s="19">
        <v>4.2</v>
      </c>
      <c r="BD9" s="19" t="s">
        <v>101</v>
      </c>
      <c r="BE9" s="19">
        <v>0.22</v>
      </c>
      <c r="BF9" s="19">
        <v>1.66</v>
      </c>
      <c r="BG9" s="19">
        <v>20</v>
      </c>
      <c r="BH9" s="19" t="s">
        <v>95</v>
      </c>
      <c r="BI9" s="19">
        <v>12.2</v>
      </c>
      <c r="BJ9" s="19">
        <v>1.5</v>
      </c>
      <c r="BK9" s="19">
        <v>29</v>
      </c>
      <c r="BL9" s="19">
        <v>420</v>
      </c>
      <c r="BM9" s="19">
        <v>4.26</v>
      </c>
      <c r="BN9" s="19">
        <v>0.04</v>
      </c>
      <c r="BO9" s="19">
        <v>0.3</v>
      </c>
      <c r="BP9" s="19" t="s">
        <v>93</v>
      </c>
      <c r="BQ9" s="19">
        <v>1.03</v>
      </c>
      <c r="BR9" s="19">
        <v>1.32</v>
      </c>
      <c r="BS9" s="19">
        <v>3.18</v>
      </c>
      <c r="BT9" s="19">
        <v>0.31</v>
      </c>
      <c r="BU9" s="19">
        <v>0.02</v>
      </c>
      <c r="BV9" s="19">
        <v>0.36</v>
      </c>
      <c r="BW9" s="19">
        <v>0.04</v>
      </c>
      <c r="BX9" s="19">
        <v>89.75</v>
      </c>
      <c r="BY9" s="19" t="s">
        <v>93</v>
      </c>
      <c r="BZ9" s="19">
        <v>0.28999999999999998</v>
      </c>
      <c r="CA9" s="19" t="s">
        <v>93</v>
      </c>
    </row>
    <row r="10" spans="1:79" s="19" customFormat="1" x14ac:dyDescent="0.2">
      <c r="A10" s="19" t="s">
        <v>278</v>
      </c>
      <c r="B10" s="19">
        <v>125331</v>
      </c>
      <c r="C10" s="20" t="s">
        <v>92</v>
      </c>
      <c r="D10" s="19">
        <v>1.79</v>
      </c>
      <c r="E10" s="19">
        <v>0.9</v>
      </c>
      <c r="F10" s="19">
        <v>0.54</v>
      </c>
      <c r="G10" s="19">
        <v>1.5</v>
      </c>
      <c r="H10" s="19">
        <v>0.42</v>
      </c>
      <c r="I10" s="19">
        <v>0.01</v>
      </c>
      <c r="J10" s="19">
        <v>0.03</v>
      </c>
      <c r="K10" s="19" t="s">
        <v>94</v>
      </c>
      <c r="L10" s="19">
        <v>0.09</v>
      </c>
      <c r="M10" s="19" t="s">
        <v>95</v>
      </c>
      <c r="N10" s="19">
        <v>6</v>
      </c>
      <c r="O10" s="19">
        <v>32</v>
      </c>
      <c r="P10" s="19">
        <v>376</v>
      </c>
      <c r="Q10" s="19" t="s">
        <v>96</v>
      </c>
      <c r="R10" s="19" t="s">
        <v>105</v>
      </c>
      <c r="S10" s="19" t="s">
        <v>97</v>
      </c>
      <c r="T10" s="19">
        <v>15.2</v>
      </c>
      <c r="U10" s="19">
        <v>1.9</v>
      </c>
      <c r="V10" s="19">
        <v>32</v>
      </c>
      <c r="W10" s="19">
        <v>1.1000000000000001</v>
      </c>
      <c r="X10" s="19">
        <v>11</v>
      </c>
      <c r="Y10" s="19">
        <v>1.21</v>
      </c>
      <c r="Z10" s="19">
        <v>0.82</v>
      </c>
      <c r="AA10" s="19">
        <v>0.31</v>
      </c>
      <c r="AB10" s="19">
        <v>4</v>
      </c>
      <c r="AC10" s="19">
        <v>1.24</v>
      </c>
      <c r="AD10" s="19">
        <v>1</v>
      </c>
      <c r="AE10" s="19">
        <v>8</v>
      </c>
      <c r="AF10" s="19">
        <v>0.27</v>
      </c>
      <c r="AG10" s="19" t="s">
        <v>97</v>
      </c>
      <c r="AH10" s="19">
        <v>7.7</v>
      </c>
      <c r="AI10" s="19" t="s">
        <v>110</v>
      </c>
      <c r="AJ10" s="19">
        <v>0.16</v>
      </c>
      <c r="AK10" s="19">
        <v>123</v>
      </c>
      <c r="AL10" s="19" t="s">
        <v>98</v>
      </c>
      <c r="AM10" s="19">
        <v>3</v>
      </c>
      <c r="AN10" s="19">
        <v>6.9</v>
      </c>
      <c r="AO10" s="19">
        <v>6</v>
      </c>
      <c r="AP10" s="19">
        <v>17</v>
      </c>
      <c r="AQ10" s="19">
        <v>1.82</v>
      </c>
      <c r="AR10" s="19">
        <v>44.1</v>
      </c>
      <c r="AS10" s="19" t="s">
        <v>99</v>
      </c>
      <c r="AT10" s="19">
        <v>0.3</v>
      </c>
      <c r="AU10" s="19" t="s">
        <v>96</v>
      </c>
      <c r="AV10" s="19" t="s">
        <v>95</v>
      </c>
      <c r="AW10" s="19">
        <v>1.4</v>
      </c>
      <c r="AX10" s="19" t="s">
        <v>95</v>
      </c>
      <c r="AY10" s="19">
        <v>60</v>
      </c>
      <c r="AZ10" s="19" t="s">
        <v>101</v>
      </c>
      <c r="BA10" s="19">
        <v>0.2</v>
      </c>
      <c r="BB10" s="19" t="s">
        <v>100</v>
      </c>
      <c r="BC10" s="19">
        <v>2.5</v>
      </c>
      <c r="BD10" s="19" t="s">
        <v>101</v>
      </c>
      <c r="BE10" s="19">
        <v>0.14000000000000001</v>
      </c>
      <c r="BF10" s="19">
        <v>1.1100000000000001</v>
      </c>
      <c r="BG10" s="19">
        <v>15</v>
      </c>
      <c r="BH10" s="19" t="s">
        <v>95</v>
      </c>
      <c r="BI10" s="19">
        <v>7.5</v>
      </c>
      <c r="BJ10" s="19">
        <v>1</v>
      </c>
      <c r="BK10" s="19">
        <v>23</v>
      </c>
      <c r="BL10" s="19">
        <v>307</v>
      </c>
      <c r="BM10" s="19">
        <v>3.43</v>
      </c>
      <c r="BN10" s="19">
        <v>0.04</v>
      </c>
      <c r="BO10" s="19">
        <v>1.28</v>
      </c>
      <c r="BP10" s="19" t="s">
        <v>93</v>
      </c>
      <c r="BQ10" s="19">
        <v>0.79</v>
      </c>
      <c r="BR10" s="19">
        <v>1.8</v>
      </c>
      <c r="BS10" s="19">
        <v>2.47926</v>
      </c>
      <c r="BT10" s="19">
        <v>0.75</v>
      </c>
      <c r="BU10" s="19">
        <v>0.02</v>
      </c>
      <c r="BV10" s="19">
        <v>0.12</v>
      </c>
      <c r="BW10" s="19">
        <v>0.04</v>
      </c>
      <c r="BX10" s="19">
        <v>89.6</v>
      </c>
      <c r="BY10" s="19" t="s">
        <v>93</v>
      </c>
      <c r="BZ10" s="19">
        <v>0.15</v>
      </c>
      <c r="CA10" s="19" t="s">
        <v>93</v>
      </c>
    </row>
    <row r="11" spans="1:79" s="19" customFormat="1" x14ac:dyDescent="0.2">
      <c r="A11" s="19" t="s">
        <v>279</v>
      </c>
      <c r="B11" s="19">
        <v>125332</v>
      </c>
      <c r="C11" s="20" t="s">
        <v>211</v>
      </c>
      <c r="D11" s="19">
        <v>2.81</v>
      </c>
      <c r="E11" s="19">
        <v>1.4</v>
      </c>
      <c r="F11" s="19">
        <v>0.83</v>
      </c>
      <c r="G11" s="19">
        <v>1.8</v>
      </c>
      <c r="H11" s="19">
        <v>0.41</v>
      </c>
      <c r="I11" s="19">
        <v>0.02</v>
      </c>
      <c r="J11" s="19">
        <v>0.01</v>
      </c>
      <c r="K11" s="19" t="s">
        <v>94</v>
      </c>
      <c r="L11" s="19">
        <v>0.17</v>
      </c>
      <c r="M11" s="19" t="s">
        <v>95</v>
      </c>
      <c r="N11" s="19" t="s">
        <v>96</v>
      </c>
      <c r="O11" s="19">
        <v>32</v>
      </c>
      <c r="P11" s="19">
        <v>562</v>
      </c>
      <c r="Q11" s="19" t="s">
        <v>96</v>
      </c>
      <c r="R11" s="19" t="s">
        <v>105</v>
      </c>
      <c r="S11" s="19" t="s">
        <v>97</v>
      </c>
      <c r="T11" s="19">
        <v>29.8</v>
      </c>
      <c r="U11" s="19">
        <v>2.6</v>
      </c>
      <c r="V11" s="19">
        <v>21</v>
      </c>
      <c r="W11" s="19">
        <v>1.9</v>
      </c>
      <c r="X11" s="19" t="s">
        <v>110</v>
      </c>
      <c r="Y11" s="19">
        <v>2.2400000000000002</v>
      </c>
      <c r="Z11" s="19">
        <v>1.53</v>
      </c>
      <c r="AA11" s="19">
        <v>0.53</v>
      </c>
      <c r="AB11" s="19">
        <v>6</v>
      </c>
      <c r="AC11" s="19">
        <v>2.23</v>
      </c>
      <c r="AD11" s="19">
        <v>1</v>
      </c>
      <c r="AE11" s="19">
        <v>13</v>
      </c>
      <c r="AF11" s="19">
        <v>0.5</v>
      </c>
      <c r="AG11" s="19" t="s">
        <v>97</v>
      </c>
      <c r="AH11" s="19">
        <v>15</v>
      </c>
      <c r="AI11" s="19">
        <v>16</v>
      </c>
      <c r="AJ11" s="19">
        <v>0.27</v>
      </c>
      <c r="AK11" s="19">
        <v>256</v>
      </c>
      <c r="AL11" s="19" t="s">
        <v>98</v>
      </c>
      <c r="AM11" s="19">
        <v>6</v>
      </c>
      <c r="AN11" s="19">
        <v>12.9</v>
      </c>
      <c r="AO11" s="19" t="s">
        <v>96</v>
      </c>
      <c r="AP11" s="19">
        <v>13</v>
      </c>
      <c r="AQ11" s="19">
        <v>3.48</v>
      </c>
      <c r="AR11" s="19">
        <v>59.5</v>
      </c>
      <c r="AS11" s="19" t="s">
        <v>99</v>
      </c>
      <c r="AT11" s="19">
        <v>0.4</v>
      </c>
      <c r="AU11" s="19" t="s">
        <v>96</v>
      </c>
      <c r="AV11" s="19" t="s">
        <v>95</v>
      </c>
      <c r="AW11" s="19">
        <v>2.5</v>
      </c>
      <c r="AX11" s="19" t="s">
        <v>95</v>
      </c>
      <c r="AY11" s="19">
        <v>92</v>
      </c>
      <c r="AZ11" s="19" t="s">
        <v>101</v>
      </c>
      <c r="BA11" s="19">
        <v>0.36</v>
      </c>
      <c r="BB11" s="19" t="s">
        <v>100</v>
      </c>
      <c r="BC11" s="19">
        <v>4.7</v>
      </c>
      <c r="BD11" s="19" t="s">
        <v>101</v>
      </c>
      <c r="BE11" s="19">
        <v>0.25</v>
      </c>
      <c r="BF11" s="19">
        <v>2.0699999999999998</v>
      </c>
      <c r="BG11" s="19">
        <v>23</v>
      </c>
      <c r="BH11" s="19" t="s">
        <v>95</v>
      </c>
      <c r="BI11" s="19">
        <v>13.7</v>
      </c>
      <c r="BJ11" s="19">
        <v>1.9</v>
      </c>
      <c r="BK11" s="19">
        <v>25</v>
      </c>
      <c r="BL11" s="19">
        <v>510</v>
      </c>
      <c r="BM11" s="19">
        <v>5.22</v>
      </c>
      <c r="BN11" s="19">
        <v>7.0000000000000007E-2</v>
      </c>
      <c r="BO11" s="19">
        <v>1.98</v>
      </c>
      <c r="BP11" s="19" t="s">
        <v>93</v>
      </c>
      <c r="BQ11" s="19">
        <v>1.2</v>
      </c>
      <c r="BR11" s="19">
        <v>2.13</v>
      </c>
      <c r="BS11" s="19">
        <v>3.88</v>
      </c>
      <c r="BT11" s="19">
        <v>0.71</v>
      </c>
      <c r="BU11" s="19">
        <v>0.03</v>
      </c>
      <c r="BV11" s="19">
        <v>0.34</v>
      </c>
      <c r="BW11" s="19">
        <v>0.05</v>
      </c>
      <c r="BX11" s="19">
        <v>84.78</v>
      </c>
      <c r="BY11" s="19">
        <v>0.01</v>
      </c>
      <c r="BZ11" s="19">
        <v>0.28000000000000003</v>
      </c>
      <c r="CA11" s="19" t="s">
        <v>93</v>
      </c>
    </row>
    <row r="12" spans="1:79" s="19" customFormat="1" x14ac:dyDescent="0.2">
      <c r="A12" s="19" t="s">
        <v>280</v>
      </c>
      <c r="B12" s="19" t="s">
        <v>112</v>
      </c>
      <c r="C12" s="20" t="s">
        <v>113</v>
      </c>
      <c r="D12" s="19">
        <v>5.79</v>
      </c>
      <c r="E12" s="19">
        <v>1</v>
      </c>
      <c r="F12" s="19">
        <v>2.64</v>
      </c>
      <c r="G12" s="19">
        <v>3.1</v>
      </c>
      <c r="H12" s="19">
        <v>0.52</v>
      </c>
      <c r="I12" s="19">
        <v>7.0000000000000007E-2</v>
      </c>
      <c r="J12" s="19">
        <v>7.0000000000000007E-2</v>
      </c>
      <c r="K12" s="19" t="s">
        <v>94</v>
      </c>
      <c r="L12" s="19">
        <v>0.31</v>
      </c>
      <c r="M12" s="19">
        <v>5</v>
      </c>
      <c r="N12" s="19">
        <v>16</v>
      </c>
      <c r="O12" s="19">
        <v>12</v>
      </c>
      <c r="P12" s="19">
        <v>907</v>
      </c>
      <c r="Q12" s="19" t="s">
        <v>96</v>
      </c>
      <c r="R12" s="19">
        <v>1.1000000000000001</v>
      </c>
      <c r="S12" s="19">
        <v>3.1</v>
      </c>
      <c r="T12" s="19">
        <v>164</v>
      </c>
      <c r="U12" s="19">
        <v>7.4</v>
      </c>
      <c r="V12" s="19">
        <v>103</v>
      </c>
      <c r="W12" s="19">
        <v>4.0999999999999996</v>
      </c>
      <c r="X12" s="19">
        <v>396</v>
      </c>
      <c r="Y12" s="19">
        <v>11.36</v>
      </c>
      <c r="Z12" s="19">
        <v>6.84</v>
      </c>
      <c r="AA12" s="19">
        <v>1.5</v>
      </c>
      <c r="AB12" s="19">
        <v>17</v>
      </c>
      <c r="AC12" s="19">
        <v>11.12</v>
      </c>
      <c r="AD12" s="19">
        <v>1</v>
      </c>
      <c r="AE12" s="19">
        <v>11</v>
      </c>
      <c r="AF12" s="19">
        <v>2.31</v>
      </c>
      <c r="AG12" s="19">
        <v>0.3</v>
      </c>
      <c r="AH12" s="19">
        <v>77.3</v>
      </c>
      <c r="AI12" s="19">
        <v>30</v>
      </c>
      <c r="AJ12" s="19">
        <v>1.02</v>
      </c>
      <c r="AK12" s="19">
        <v>2163</v>
      </c>
      <c r="AL12" s="19">
        <v>14</v>
      </c>
      <c r="AM12" s="19">
        <v>44</v>
      </c>
      <c r="AN12" s="19">
        <v>69.099999999999994</v>
      </c>
      <c r="AO12" s="19">
        <v>54</v>
      </c>
      <c r="AP12" s="19">
        <v>628</v>
      </c>
      <c r="AQ12" s="19">
        <v>18.95</v>
      </c>
      <c r="AR12" s="19">
        <v>141</v>
      </c>
      <c r="AS12" s="19" t="s">
        <v>99</v>
      </c>
      <c r="AT12" s="19">
        <v>5.2</v>
      </c>
      <c r="AU12" s="19">
        <v>8</v>
      </c>
      <c r="AV12" s="19">
        <v>2</v>
      </c>
      <c r="AW12" s="19">
        <v>13.1</v>
      </c>
      <c r="AX12" s="19">
        <v>5</v>
      </c>
      <c r="AY12" s="19">
        <v>152</v>
      </c>
      <c r="AZ12" s="19">
        <v>2.2999999999999998</v>
      </c>
      <c r="BA12" s="19">
        <v>1.84</v>
      </c>
      <c r="BB12" s="19">
        <v>0.45</v>
      </c>
      <c r="BC12" s="19">
        <v>22.6</v>
      </c>
      <c r="BD12" s="19">
        <v>1.3</v>
      </c>
      <c r="BE12" s="19">
        <v>1.02</v>
      </c>
      <c r="BF12" s="19">
        <v>4.87</v>
      </c>
      <c r="BG12" s="19">
        <v>131</v>
      </c>
      <c r="BH12" s="19">
        <v>4</v>
      </c>
      <c r="BI12" s="19">
        <v>61.4</v>
      </c>
      <c r="BJ12" s="19">
        <v>7</v>
      </c>
      <c r="BK12" s="19">
        <v>485</v>
      </c>
      <c r="BL12" s="19">
        <v>362</v>
      </c>
      <c r="BM12" s="19">
        <v>11.08</v>
      </c>
      <c r="BN12" s="19">
        <v>0.11</v>
      </c>
      <c r="BO12" s="19">
        <v>1.46</v>
      </c>
      <c r="BP12" s="19">
        <v>0.01</v>
      </c>
      <c r="BQ12" s="19">
        <v>3.83</v>
      </c>
      <c r="BR12" s="19">
        <v>3.68</v>
      </c>
      <c r="BS12" s="19">
        <v>3.5592899999999998</v>
      </c>
      <c r="BT12" s="19">
        <v>0.91</v>
      </c>
      <c r="BU12" s="19">
        <v>0.28000000000000003</v>
      </c>
      <c r="BV12" s="19">
        <v>2.0499999999999998</v>
      </c>
      <c r="BW12" s="19">
        <v>0.17</v>
      </c>
      <c r="BX12" s="19">
        <v>72.17</v>
      </c>
      <c r="BY12" s="19">
        <v>0.03</v>
      </c>
      <c r="BZ12" s="19">
        <v>0.52</v>
      </c>
      <c r="CA12" s="19">
        <v>0.03</v>
      </c>
    </row>
    <row r="13" spans="1:79" s="19" customFormat="1" x14ac:dyDescent="0.2">
      <c r="A13" s="19" t="s">
        <v>281</v>
      </c>
      <c r="B13" s="19">
        <v>125333</v>
      </c>
      <c r="C13" s="20" t="s">
        <v>92</v>
      </c>
      <c r="D13" s="19">
        <v>2.87</v>
      </c>
      <c r="E13" s="19">
        <v>1.6</v>
      </c>
      <c r="F13" s="19">
        <v>0.84</v>
      </c>
      <c r="G13" s="19">
        <v>1.9</v>
      </c>
      <c r="H13" s="19">
        <v>0.6</v>
      </c>
      <c r="I13" s="19">
        <v>0.02</v>
      </c>
      <c r="J13" s="19" t="s">
        <v>93</v>
      </c>
      <c r="K13" s="19" t="s">
        <v>94</v>
      </c>
      <c r="L13" s="19">
        <v>0.16</v>
      </c>
      <c r="M13" s="19" t="s">
        <v>95</v>
      </c>
      <c r="N13" s="19" t="s">
        <v>96</v>
      </c>
      <c r="O13" s="19">
        <v>39</v>
      </c>
      <c r="P13" s="19">
        <v>449</v>
      </c>
      <c r="Q13" s="19" t="s">
        <v>96</v>
      </c>
      <c r="R13" s="19" t="s">
        <v>105</v>
      </c>
      <c r="S13" s="19" t="s">
        <v>97</v>
      </c>
      <c r="T13" s="19">
        <v>28.5</v>
      </c>
      <c r="U13" s="19">
        <v>3</v>
      </c>
      <c r="V13" s="19">
        <v>23</v>
      </c>
      <c r="W13" s="19">
        <v>1.9</v>
      </c>
      <c r="X13" s="19" t="s">
        <v>110</v>
      </c>
      <c r="Y13" s="19">
        <v>2.59</v>
      </c>
      <c r="Z13" s="19">
        <v>1.74</v>
      </c>
      <c r="AA13" s="19">
        <v>0.53</v>
      </c>
      <c r="AB13" s="19">
        <v>6</v>
      </c>
      <c r="AC13" s="19">
        <v>2.39</v>
      </c>
      <c r="AD13" s="19">
        <v>1</v>
      </c>
      <c r="AE13" s="19">
        <v>8</v>
      </c>
      <c r="AF13" s="19">
        <v>0.55000000000000004</v>
      </c>
      <c r="AG13" s="19" t="s">
        <v>97</v>
      </c>
      <c r="AH13" s="19">
        <v>14.4</v>
      </c>
      <c r="AI13" s="19">
        <v>15</v>
      </c>
      <c r="AJ13" s="19">
        <v>0.3</v>
      </c>
      <c r="AK13" s="19">
        <v>240</v>
      </c>
      <c r="AL13" s="19" t="s">
        <v>98</v>
      </c>
      <c r="AM13" s="19">
        <v>6</v>
      </c>
      <c r="AN13" s="19">
        <v>12.4</v>
      </c>
      <c r="AO13" s="19">
        <v>10</v>
      </c>
      <c r="AP13" s="19">
        <v>15</v>
      </c>
      <c r="AQ13" s="19">
        <v>3.27</v>
      </c>
      <c r="AR13" s="19">
        <v>61.5</v>
      </c>
      <c r="AS13" s="19" t="s">
        <v>99</v>
      </c>
      <c r="AT13" s="19">
        <v>0.5</v>
      </c>
      <c r="AU13" s="19" t="s">
        <v>96</v>
      </c>
      <c r="AV13" s="19" t="s">
        <v>95</v>
      </c>
      <c r="AW13" s="19">
        <v>2.6</v>
      </c>
      <c r="AX13" s="19" t="s">
        <v>95</v>
      </c>
      <c r="AY13" s="19">
        <v>99</v>
      </c>
      <c r="AZ13" s="19" t="s">
        <v>101</v>
      </c>
      <c r="BA13" s="19">
        <v>0.4</v>
      </c>
      <c r="BB13" s="19" t="s">
        <v>100</v>
      </c>
      <c r="BC13" s="19">
        <v>4.3</v>
      </c>
      <c r="BD13" s="19" t="s">
        <v>101</v>
      </c>
      <c r="BE13" s="19">
        <v>0.26</v>
      </c>
      <c r="BF13" s="19">
        <v>1.62</v>
      </c>
      <c r="BG13" s="19">
        <v>22</v>
      </c>
      <c r="BH13" s="19" t="s">
        <v>95</v>
      </c>
      <c r="BI13" s="19">
        <v>15.6</v>
      </c>
      <c r="BJ13" s="19">
        <v>1.9</v>
      </c>
      <c r="BK13" s="19">
        <v>28</v>
      </c>
      <c r="BL13" s="19">
        <v>301</v>
      </c>
      <c r="BM13" s="19">
        <v>5.43</v>
      </c>
      <c r="BN13" s="19">
        <v>0.05</v>
      </c>
      <c r="BO13" s="19">
        <v>2.2799999999999998</v>
      </c>
      <c r="BP13" s="19" t="s">
        <v>93</v>
      </c>
      <c r="BQ13" s="19">
        <v>1.24</v>
      </c>
      <c r="BR13" s="19">
        <v>2.21</v>
      </c>
      <c r="BS13" s="19">
        <v>4.8795099999999998</v>
      </c>
      <c r="BT13" s="19">
        <v>1.03</v>
      </c>
      <c r="BU13" s="19">
        <v>0.03</v>
      </c>
      <c r="BV13" s="19">
        <v>0.26</v>
      </c>
      <c r="BW13" s="19">
        <v>0.05</v>
      </c>
      <c r="BX13" s="19">
        <v>83.13</v>
      </c>
      <c r="BY13" s="19">
        <v>0.02</v>
      </c>
      <c r="BZ13" s="19">
        <v>0.26</v>
      </c>
      <c r="CA13" s="19" t="s">
        <v>93</v>
      </c>
    </row>
    <row r="14" spans="1:79" s="19" customFormat="1" x14ac:dyDescent="0.2">
      <c r="A14" s="19" t="s">
        <v>282</v>
      </c>
      <c r="B14" s="19">
        <v>125334</v>
      </c>
      <c r="C14" s="20" t="s">
        <v>92</v>
      </c>
      <c r="D14" s="19">
        <v>2.59</v>
      </c>
      <c r="E14" s="19">
        <v>2</v>
      </c>
      <c r="F14" s="19">
        <v>0.77</v>
      </c>
      <c r="G14" s="19">
        <v>2.1</v>
      </c>
      <c r="H14" s="19">
        <v>0.83</v>
      </c>
      <c r="I14" s="19">
        <v>0.03</v>
      </c>
      <c r="J14" s="19" t="s">
        <v>93</v>
      </c>
      <c r="K14" s="19" t="s">
        <v>94</v>
      </c>
      <c r="L14" s="19">
        <v>0.16</v>
      </c>
      <c r="M14" s="19" t="s">
        <v>95</v>
      </c>
      <c r="N14" s="19" t="s">
        <v>96</v>
      </c>
      <c r="O14" s="19">
        <v>50</v>
      </c>
      <c r="P14" s="19">
        <v>441</v>
      </c>
      <c r="Q14" s="19" t="s">
        <v>96</v>
      </c>
      <c r="R14" s="19" t="s">
        <v>105</v>
      </c>
      <c r="S14" s="19" t="s">
        <v>97</v>
      </c>
      <c r="T14" s="19">
        <v>22.4</v>
      </c>
      <c r="U14" s="19">
        <v>2.9</v>
      </c>
      <c r="V14" s="19">
        <v>22</v>
      </c>
      <c r="W14" s="19">
        <v>1.9</v>
      </c>
      <c r="X14" s="19" t="s">
        <v>110</v>
      </c>
      <c r="Y14" s="19">
        <v>2.06</v>
      </c>
      <c r="Z14" s="19">
        <v>1.3</v>
      </c>
      <c r="AA14" s="19">
        <v>0.46</v>
      </c>
      <c r="AB14" s="19">
        <v>6</v>
      </c>
      <c r="AC14" s="19">
        <v>1.9</v>
      </c>
      <c r="AD14" s="19">
        <v>1</v>
      </c>
      <c r="AE14" s="19">
        <v>7</v>
      </c>
      <c r="AF14" s="19">
        <v>0.41</v>
      </c>
      <c r="AG14" s="19" t="s">
        <v>97</v>
      </c>
      <c r="AH14" s="19">
        <v>11.3</v>
      </c>
      <c r="AI14" s="19">
        <v>12</v>
      </c>
      <c r="AJ14" s="19">
        <v>0.2</v>
      </c>
      <c r="AK14" s="19">
        <v>243</v>
      </c>
      <c r="AL14" s="19" t="s">
        <v>98</v>
      </c>
      <c r="AM14" s="19">
        <v>5</v>
      </c>
      <c r="AN14" s="19">
        <v>10.199999999999999</v>
      </c>
      <c r="AO14" s="19">
        <v>6</v>
      </c>
      <c r="AP14" s="19">
        <v>11</v>
      </c>
      <c r="AQ14" s="19">
        <v>2.75</v>
      </c>
      <c r="AR14" s="19">
        <v>61</v>
      </c>
      <c r="AS14" s="19" t="s">
        <v>99</v>
      </c>
      <c r="AT14" s="19">
        <v>0.4</v>
      </c>
      <c r="AU14" s="19" t="s">
        <v>96</v>
      </c>
      <c r="AV14" s="19" t="s">
        <v>95</v>
      </c>
      <c r="AW14" s="19">
        <v>2</v>
      </c>
      <c r="AX14" s="19" t="s">
        <v>95</v>
      </c>
      <c r="AY14" s="19">
        <v>93</v>
      </c>
      <c r="AZ14" s="19" t="s">
        <v>101</v>
      </c>
      <c r="BA14" s="19">
        <v>0.3</v>
      </c>
      <c r="BB14" s="19" t="s">
        <v>100</v>
      </c>
      <c r="BC14" s="19">
        <v>3.4</v>
      </c>
      <c r="BD14" s="19" t="s">
        <v>101</v>
      </c>
      <c r="BE14" s="19">
        <v>0.18</v>
      </c>
      <c r="BF14" s="19">
        <v>1.28</v>
      </c>
      <c r="BG14" s="19">
        <v>21</v>
      </c>
      <c r="BH14" s="19" t="s">
        <v>95</v>
      </c>
      <c r="BI14" s="19">
        <v>11.1</v>
      </c>
      <c r="BJ14" s="19">
        <v>1.4</v>
      </c>
      <c r="BK14" s="19">
        <v>20</v>
      </c>
      <c r="BL14" s="19">
        <v>258</v>
      </c>
      <c r="BM14" s="19">
        <v>5.0199999999999996</v>
      </c>
      <c r="BN14" s="19">
        <v>0.06</v>
      </c>
      <c r="BO14" s="19">
        <v>2.8</v>
      </c>
      <c r="BP14" s="19" t="s">
        <v>93</v>
      </c>
      <c r="BQ14" s="19">
        <v>1.1299999999999999</v>
      </c>
      <c r="BR14" s="19">
        <v>2.4700000000000002</v>
      </c>
      <c r="BS14" s="19">
        <v>4.7004700000000001</v>
      </c>
      <c r="BT14" s="19">
        <v>1.42</v>
      </c>
      <c r="BU14" s="19">
        <v>0.03</v>
      </c>
      <c r="BV14" s="19">
        <v>0.3</v>
      </c>
      <c r="BW14" s="19">
        <v>0.06</v>
      </c>
      <c r="BX14" s="19">
        <v>82.19</v>
      </c>
      <c r="BY14" s="19" t="s">
        <v>93</v>
      </c>
      <c r="BZ14" s="19">
        <v>0.27</v>
      </c>
      <c r="CA14" s="19" t="s">
        <v>93</v>
      </c>
    </row>
    <row r="15" spans="1:79" s="19" customFormat="1" x14ac:dyDescent="0.2">
      <c r="A15" s="19" t="s">
        <v>283</v>
      </c>
      <c r="B15" s="19">
        <v>125335</v>
      </c>
      <c r="C15" s="20" t="s">
        <v>119</v>
      </c>
      <c r="D15" s="19">
        <v>3.28</v>
      </c>
      <c r="E15" s="19">
        <v>2.9</v>
      </c>
      <c r="F15" s="19">
        <v>1.17</v>
      </c>
      <c r="G15" s="19">
        <v>2.7</v>
      </c>
      <c r="H15" s="19">
        <v>1.51</v>
      </c>
      <c r="I15" s="19">
        <v>0.04</v>
      </c>
      <c r="J15" s="19">
        <v>0.03</v>
      </c>
      <c r="K15" s="19" t="s">
        <v>94</v>
      </c>
      <c r="L15" s="19">
        <v>0.2</v>
      </c>
      <c r="M15" s="19" t="s">
        <v>95</v>
      </c>
      <c r="N15" s="19" t="s">
        <v>96</v>
      </c>
      <c r="O15" s="19">
        <v>62</v>
      </c>
      <c r="P15" s="19">
        <v>511</v>
      </c>
      <c r="Q15" s="19" t="s">
        <v>96</v>
      </c>
      <c r="R15" s="19" t="s">
        <v>105</v>
      </c>
      <c r="S15" s="19">
        <v>1.1000000000000001</v>
      </c>
      <c r="T15" s="19">
        <v>34.9</v>
      </c>
      <c r="U15" s="19">
        <v>5.0999999999999996</v>
      </c>
      <c r="V15" s="19">
        <v>29</v>
      </c>
      <c r="W15" s="19">
        <v>2</v>
      </c>
      <c r="X15" s="19">
        <v>13</v>
      </c>
      <c r="Y15" s="19">
        <v>2.4500000000000002</v>
      </c>
      <c r="Z15" s="19">
        <v>1.55</v>
      </c>
      <c r="AA15" s="19">
        <v>0.62</v>
      </c>
      <c r="AB15" s="19">
        <v>7</v>
      </c>
      <c r="AC15" s="19">
        <v>2.6</v>
      </c>
      <c r="AD15" s="19">
        <v>1</v>
      </c>
      <c r="AE15" s="19">
        <v>7</v>
      </c>
      <c r="AF15" s="19">
        <v>0.52</v>
      </c>
      <c r="AG15" s="19" t="s">
        <v>97</v>
      </c>
      <c r="AH15" s="19">
        <v>16.8</v>
      </c>
      <c r="AI15" s="19">
        <v>15</v>
      </c>
      <c r="AJ15" s="19">
        <v>0.26</v>
      </c>
      <c r="AK15" s="19">
        <v>373</v>
      </c>
      <c r="AL15" s="19">
        <v>6</v>
      </c>
      <c r="AM15" s="19">
        <v>7</v>
      </c>
      <c r="AN15" s="19">
        <v>15.8</v>
      </c>
      <c r="AO15" s="19">
        <v>13</v>
      </c>
      <c r="AP15" s="19">
        <v>16</v>
      </c>
      <c r="AQ15" s="19">
        <v>4.08</v>
      </c>
      <c r="AR15" s="19">
        <v>69.099999999999994</v>
      </c>
      <c r="AS15" s="19" t="s">
        <v>99</v>
      </c>
      <c r="AT15" s="19">
        <v>0.5</v>
      </c>
      <c r="AU15" s="19" t="s">
        <v>96</v>
      </c>
      <c r="AV15" s="19">
        <v>1</v>
      </c>
      <c r="AW15" s="19">
        <v>3</v>
      </c>
      <c r="AX15" s="19" t="s">
        <v>95</v>
      </c>
      <c r="AY15" s="19">
        <v>173</v>
      </c>
      <c r="AZ15" s="19" t="s">
        <v>101</v>
      </c>
      <c r="BA15" s="19">
        <v>0.42</v>
      </c>
      <c r="BB15" s="19" t="s">
        <v>100</v>
      </c>
      <c r="BC15" s="19">
        <v>4.3</v>
      </c>
      <c r="BD15" s="19">
        <v>0.5</v>
      </c>
      <c r="BE15" s="19">
        <v>0.25</v>
      </c>
      <c r="BF15" s="19">
        <v>2.71</v>
      </c>
      <c r="BG15" s="19">
        <v>33</v>
      </c>
      <c r="BH15" s="19" t="s">
        <v>95</v>
      </c>
      <c r="BI15" s="19">
        <v>14.3</v>
      </c>
      <c r="BJ15" s="19">
        <v>1.6</v>
      </c>
      <c r="BK15" s="19">
        <v>68</v>
      </c>
      <c r="BL15" s="19">
        <v>280</v>
      </c>
      <c r="BM15" s="19">
        <v>6.16</v>
      </c>
      <c r="BN15" s="19">
        <v>0.05</v>
      </c>
      <c r="BO15" s="19">
        <v>3.92</v>
      </c>
      <c r="BP15" s="19" t="s">
        <v>93</v>
      </c>
      <c r="BQ15" s="19">
        <v>1.65</v>
      </c>
      <c r="BR15" s="19">
        <v>3.08</v>
      </c>
      <c r="BS15" s="19">
        <v>7.23855</v>
      </c>
      <c r="BT15" s="19">
        <v>2.38</v>
      </c>
      <c r="BU15" s="19">
        <v>0.05</v>
      </c>
      <c r="BV15" s="19">
        <v>0.24</v>
      </c>
      <c r="BW15" s="19">
        <v>0.09</v>
      </c>
      <c r="BX15" s="19">
        <v>75.19</v>
      </c>
      <c r="BY15" s="19">
        <v>0.01</v>
      </c>
      <c r="BZ15" s="19">
        <v>0.31</v>
      </c>
      <c r="CA15" s="19" t="s">
        <v>93</v>
      </c>
    </row>
    <row r="16" spans="1:79" s="19" customFormat="1" x14ac:dyDescent="0.2">
      <c r="A16" s="19" t="s">
        <v>284</v>
      </c>
      <c r="B16" s="19">
        <v>125336</v>
      </c>
      <c r="C16" s="20" t="s">
        <v>92</v>
      </c>
      <c r="D16" s="19">
        <v>4.1500000000000004</v>
      </c>
      <c r="E16" s="19">
        <v>2</v>
      </c>
      <c r="F16" s="19">
        <v>1.29</v>
      </c>
      <c r="G16" s="19">
        <v>2.1</v>
      </c>
      <c r="H16" s="19">
        <v>0.62</v>
      </c>
      <c r="I16" s="19">
        <v>0.04</v>
      </c>
      <c r="J16" s="19">
        <v>0.03</v>
      </c>
      <c r="K16" s="19" t="s">
        <v>94</v>
      </c>
      <c r="L16" s="19">
        <v>0.25</v>
      </c>
      <c r="M16" s="19" t="s">
        <v>95</v>
      </c>
      <c r="N16" s="19">
        <v>6</v>
      </c>
      <c r="O16" s="19">
        <v>41</v>
      </c>
      <c r="P16" s="19">
        <v>543</v>
      </c>
      <c r="Q16" s="19" t="s">
        <v>96</v>
      </c>
      <c r="R16" s="19">
        <v>0.1</v>
      </c>
      <c r="S16" s="19" t="s">
        <v>97</v>
      </c>
      <c r="T16" s="19">
        <v>44.4</v>
      </c>
      <c r="U16" s="19">
        <v>4.3</v>
      </c>
      <c r="V16" s="19">
        <v>29</v>
      </c>
      <c r="W16" s="19">
        <v>3.2</v>
      </c>
      <c r="X16" s="19" t="s">
        <v>110</v>
      </c>
      <c r="Y16" s="19">
        <v>3.73</v>
      </c>
      <c r="Z16" s="19">
        <v>2.39</v>
      </c>
      <c r="AA16" s="19">
        <v>0.82</v>
      </c>
      <c r="AB16" s="19">
        <v>9</v>
      </c>
      <c r="AC16" s="19">
        <v>3.4</v>
      </c>
      <c r="AD16" s="19">
        <v>1</v>
      </c>
      <c r="AE16" s="19">
        <v>11</v>
      </c>
      <c r="AF16" s="19">
        <v>0.77</v>
      </c>
      <c r="AG16" s="19" t="s">
        <v>97</v>
      </c>
      <c r="AH16" s="19">
        <v>22.4</v>
      </c>
      <c r="AI16" s="19">
        <v>23</v>
      </c>
      <c r="AJ16" s="19">
        <v>0.4</v>
      </c>
      <c r="AK16" s="19">
        <v>375</v>
      </c>
      <c r="AL16" s="19" t="s">
        <v>98</v>
      </c>
      <c r="AM16" s="19">
        <v>10</v>
      </c>
      <c r="AN16" s="19">
        <v>19.8</v>
      </c>
      <c r="AO16" s="19">
        <v>14</v>
      </c>
      <c r="AP16" s="19">
        <v>16</v>
      </c>
      <c r="AQ16" s="19">
        <v>5.3</v>
      </c>
      <c r="AR16" s="19">
        <v>76.099999999999994</v>
      </c>
      <c r="AS16" s="19" t="s">
        <v>99</v>
      </c>
      <c r="AT16" s="19">
        <v>0.5</v>
      </c>
      <c r="AU16" s="19" t="s">
        <v>96</v>
      </c>
      <c r="AV16" s="19" t="s">
        <v>95</v>
      </c>
      <c r="AW16" s="19">
        <v>3.8</v>
      </c>
      <c r="AX16" s="19">
        <v>1</v>
      </c>
      <c r="AY16" s="19">
        <v>136</v>
      </c>
      <c r="AZ16" s="19">
        <v>0.6</v>
      </c>
      <c r="BA16" s="19">
        <v>0.59</v>
      </c>
      <c r="BB16" s="19" t="s">
        <v>100</v>
      </c>
      <c r="BC16" s="19">
        <v>7</v>
      </c>
      <c r="BD16" s="19">
        <v>0.5</v>
      </c>
      <c r="BE16" s="19">
        <v>0.34</v>
      </c>
      <c r="BF16" s="19">
        <v>2.54</v>
      </c>
      <c r="BG16" s="19">
        <v>38</v>
      </c>
      <c r="BH16" s="19" t="s">
        <v>95</v>
      </c>
      <c r="BI16" s="19">
        <v>21.5</v>
      </c>
      <c r="BJ16" s="19">
        <v>2.6</v>
      </c>
      <c r="BK16" s="19">
        <v>38</v>
      </c>
      <c r="BL16" s="19">
        <v>417</v>
      </c>
      <c r="BM16" s="19">
        <v>7.88</v>
      </c>
      <c r="BN16" s="19">
        <v>0.06</v>
      </c>
      <c r="BO16" s="19">
        <v>2.77</v>
      </c>
      <c r="BP16" s="19" t="s">
        <v>93</v>
      </c>
      <c r="BQ16" s="19">
        <v>1.86</v>
      </c>
      <c r="BR16" s="19">
        <v>2.54</v>
      </c>
      <c r="BS16" s="19">
        <v>7.5084999999999997</v>
      </c>
      <c r="BT16" s="19">
        <v>1.01</v>
      </c>
      <c r="BU16" s="19">
        <v>0.05</v>
      </c>
      <c r="BV16" s="19">
        <v>0.54</v>
      </c>
      <c r="BW16" s="19">
        <v>0.08</v>
      </c>
      <c r="BX16" s="19">
        <v>76.02</v>
      </c>
      <c r="BY16" s="19">
        <v>0.03</v>
      </c>
      <c r="BZ16" s="19">
        <v>0.42</v>
      </c>
      <c r="CA16" s="19" t="s">
        <v>93</v>
      </c>
    </row>
    <row r="17" spans="1:79" s="19" customFormat="1" x14ac:dyDescent="0.2">
      <c r="A17" s="19" t="s">
        <v>285</v>
      </c>
      <c r="B17" s="19">
        <v>125337</v>
      </c>
      <c r="C17" s="20" t="s">
        <v>92</v>
      </c>
      <c r="D17" s="19">
        <v>2.58</v>
      </c>
      <c r="E17" s="19">
        <v>2.4</v>
      </c>
      <c r="F17" s="19">
        <v>0.86</v>
      </c>
      <c r="G17" s="19">
        <v>1.8</v>
      </c>
      <c r="H17" s="19">
        <v>0.9</v>
      </c>
      <c r="I17" s="19">
        <v>0.03</v>
      </c>
      <c r="J17" s="19" t="s">
        <v>93</v>
      </c>
      <c r="K17" s="19" t="s">
        <v>94</v>
      </c>
      <c r="L17" s="19">
        <v>0.15</v>
      </c>
      <c r="M17" s="19" t="s">
        <v>95</v>
      </c>
      <c r="N17" s="19" t="s">
        <v>96</v>
      </c>
      <c r="O17" s="19">
        <v>41</v>
      </c>
      <c r="P17" s="19">
        <v>417</v>
      </c>
      <c r="Q17" s="19" t="s">
        <v>96</v>
      </c>
      <c r="R17" s="19" t="s">
        <v>105</v>
      </c>
      <c r="S17" s="19" t="s">
        <v>97</v>
      </c>
      <c r="T17" s="19">
        <v>22.5</v>
      </c>
      <c r="U17" s="19">
        <v>3</v>
      </c>
      <c r="V17" s="19">
        <v>39</v>
      </c>
      <c r="W17" s="19">
        <v>1.3</v>
      </c>
      <c r="X17" s="19">
        <v>15</v>
      </c>
      <c r="Y17" s="19">
        <v>2</v>
      </c>
      <c r="Z17" s="19">
        <v>1.3</v>
      </c>
      <c r="AA17" s="19">
        <v>0.5</v>
      </c>
      <c r="AB17" s="19">
        <v>5</v>
      </c>
      <c r="AC17" s="19">
        <v>2.0499999999999998</v>
      </c>
      <c r="AD17" s="19">
        <v>1</v>
      </c>
      <c r="AE17" s="19">
        <v>8</v>
      </c>
      <c r="AF17" s="19">
        <v>0.4</v>
      </c>
      <c r="AG17" s="19" t="s">
        <v>97</v>
      </c>
      <c r="AH17" s="19">
        <v>11.4</v>
      </c>
      <c r="AI17" s="19">
        <v>13</v>
      </c>
      <c r="AJ17" s="19">
        <v>0.22</v>
      </c>
      <c r="AK17" s="19">
        <v>247</v>
      </c>
      <c r="AL17" s="19" t="s">
        <v>98</v>
      </c>
      <c r="AM17" s="19">
        <v>5</v>
      </c>
      <c r="AN17" s="19">
        <v>10.4</v>
      </c>
      <c r="AO17" s="19">
        <v>8</v>
      </c>
      <c r="AP17" s="19">
        <v>11</v>
      </c>
      <c r="AQ17" s="19">
        <v>2.78</v>
      </c>
      <c r="AR17" s="19">
        <v>51.3</v>
      </c>
      <c r="AS17" s="19" t="s">
        <v>99</v>
      </c>
      <c r="AT17" s="19">
        <v>0.3</v>
      </c>
      <c r="AU17" s="19" t="s">
        <v>96</v>
      </c>
      <c r="AV17" s="19" t="s">
        <v>95</v>
      </c>
      <c r="AW17" s="19">
        <v>2.1</v>
      </c>
      <c r="AX17" s="19" t="s">
        <v>95</v>
      </c>
      <c r="AY17" s="19">
        <v>94</v>
      </c>
      <c r="AZ17" s="19" t="s">
        <v>101</v>
      </c>
      <c r="BA17" s="19">
        <v>0.31</v>
      </c>
      <c r="BB17" s="19" t="s">
        <v>100</v>
      </c>
      <c r="BC17" s="19">
        <v>3.2</v>
      </c>
      <c r="BD17" s="19" t="s">
        <v>101</v>
      </c>
      <c r="BE17" s="19">
        <v>0.21</v>
      </c>
      <c r="BF17" s="19">
        <v>1.35</v>
      </c>
      <c r="BG17" s="19">
        <v>22</v>
      </c>
      <c r="BH17" s="19" t="s">
        <v>95</v>
      </c>
      <c r="BI17" s="19">
        <v>11.5</v>
      </c>
      <c r="BJ17" s="19">
        <v>1.4</v>
      </c>
      <c r="BK17" s="19">
        <v>18</v>
      </c>
      <c r="BL17" s="19">
        <v>336</v>
      </c>
      <c r="BM17" s="19">
        <v>4.9000000000000004</v>
      </c>
      <c r="BN17" s="19">
        <v>0.05</v>
      </c>
      <c r="BO17" s="19">
        <v>3.3</v>
      </c>
      <c r="BP17" s="19" t="s">
        <v>93</v>
      </c>
      <c r="BQ17" s="19">
        <v>1.25</v>
      </c>
      <c r="BR17" s="19">
        <v>2.17</v>
      </c>
      <c r="BS17" s="19">
        <v>5.0389900000000001</v>
      </c>
      <c r="BT17" s="19">
        <v>1.48</v>
      </c>
      <c r="BU17" s="19">
        <v>0.03</v>
      </c>
      <c r="BV17" s="19">
        <v>0.53</v>
      </c>
      <c r="BW17" s="19">
        <v>0.06</v>
      </c>
      <c r="BX17" s="19">
        <v>81.63</v>
      </c>
      <c r="BY17" s="19" t="s">
        <v>93</v>
      </c>
      <c r="BZ17" s="19">
        <v>0.26</v>
      </c>
      <c r="CA17" s="19" t="s">
        <v>93</v>
      </c>
    </row>
    <row r="18" spans="1:79" s="19" customFormat="1" x14ac:dyDescent="0.2">
      <c r="A18" s="19" t="s">
        <v>286</v>
      </c>
      <c r="B18" s="19">
        <v>125338</v>
      </c>
      <c r="C18" s="20" t="s">
        <v>92</v>
      </c>
      <c r="D18" s="19">
        <v>2.95</v>
      </c>
      <c r="E18" s="19">
        <v>1.3</v>
      </c>
      <c r="F18" s="19">
        <v>0.88</v>
      </c>
      <c r="G18" s="19">
        <v>2.1</v>
      </c>
      <c r="H18" s="19">
        <v>0.53</v>
      </c>
      <c r="I18" s="19">
        <v>0.02</v>
      </c>
      <c r="J18" s="19" t="s">
        <v>93</v>
      </c>
      <c r="K18" s="19" t="s">
        <v>94</v>
      </c>
      <c r="L18" s="19">
        <v>0.22</v>
      </c>
      <c r="M18" s="19" t="s">
        <v>95</v>
      </c>
      <c r="N18" s="19" t="s">
        <v>96</v>
      </c>
      <c r="O18" s="19">
        <v>50</v>
      </c>
      <c r="P18" s="19">
        <v>414</v>
      </c>
      <c r="Q18" s="19" t="s">
        <v>96</v>
      </c>
      <c r="R18" s="19" t="s">
        <v>105</v>
      </c>
      <c r="S18" s="19" t="s">
        <v>97</v>
      </c>
      <c r="T18" s="19">
        <v>38.299999999999997</v>
      </c>
      <c r="U18" s="19">
        <v>3.3</v>
      </c>
      <c r="V18" s="19">
        <v>33</v>
      </c>
      <c r="W18" s="19">
        <v>1.7</v>
      </c>
      <c r="X18" s="19" t="s">
        <v>110</v>
      </c>
      <c r="Y18" s="19">
        <v>3.32</v>
      </c>
      <c r="Z18" s="19">
        <v>2.23</v>
      </c>
      <c r="AA18" s="19">
        <v>0.66</v>
      </c>
      <c r="AB18" s="19">
        <v>6</v>
      </c>
      <c r="AC18" s="19">
        <v>3.05</v>
      </c>
      <c r="AD18" s="19">
        <v>1</v>
      </c>
      <c r="AE18" s="19">
        <v>24</v>
      </c>
      <c r="AF18" s="19">
        <v>0.71</v>
      </c>
      <c r="AG18" s="19" t="s">
        <v>97</v>
      </c>
      <c r="AH18" s="19">
        <v>18.8</v>
      </c>
      <c r="AI18" s="19">
        <v>13</v>
      </c>
      <c r="AJ18" s="19">
        <v>0.42</v>
      </c>
      <c r="AK18" s="19">
        <v>217</v>
      </c>
      <c r="AL18" s="19" t="s">
        <v>98</v>
      </c>
      <c r="AM18" s="19">
        <v>7</v>
      </c>
      <c r="AN18" s="19">
        <v>16.5</v>
      </c>
      <c r="AO18" s="19">
        <v>8</v>
      </c>
      <c r="AP18" s="19">
        <v>13</v>
      </c>
      <c r="AQ18" s="19">
        <v>4.4000000000000004</v>
      </c>
      <c r="AR18" s="19">
        <v>62.1</v>
      </c>
      <c r="AS18" s="19" t="s">
        <v>99</v>
      </c>
      <c r="AT18" s="19">
        <v>0.4</v>
      </c>
      <c r="AU18" s="19" t="s">
        <v>96</v>
      </c>
      <c r="AV18" s="19" t="s">
        <v>95</v>
      </c>
      <c r="AW18" s="19">
        <v>3.3</v>
      </c>
      <c r="AX18" s="19" t="s">
        <v>95</v>
      </c>
      <c r="AY18" s="19">
        <v>94</v>
      </c>
      <c r="AZ18" s="19">
        <v>0.5</v>
      </c>
      <c r="BA18" s="19">
        <v>0.5</v>
      </c>
      <c r="BB18" s="19" t="s">
        <v>100</v>
      </c>
      <c r="BC18" s="19">
        <v>5.8</v>
      </c>
      <c r="BD18" s="19" t="s">
        <v>101</v>
      </c>
      <c r="BE18" s="19">
        <v>0.36</v>
      </c>
      <c r="BF18" s="19">
        <v>2.31</v>
      </c>
      <c r="BG18" s="19">
        <v>24</v>
      </c>
      <c r="BH18" s="19" t="s">
        <v>95</v>
      </c>
      <c r="BI18" s="19">
        <v>19.600000000000001</v>
      </c>
      <c r="BJ18" s="19">
        <v>2.7</v>
      </c>
      <c r="BK18" s="19">
        <v>25</v>
      </c>
      <c r="BL18" s="19">
        <v>946</v>
      </c>
      <c r="BM18" s="19">
        <v>5.56</v>
      </c>
      <c r="BN18" s="19">
        <v>0.06</v>
      </c>
      <c r="BO18" s="19">
        <v>1.78</v>
      </c>
      <c r="BP18" s="19" t="s">
        <v>93</v>
      </c>
      <c r="BQ18" s="19">
        <v>1.27</v>
      </c>
      <c r="BR18" s="19">
        <v>2.48</v>
      </c>
      <c r="BS18" s="19">
        <v>3.7288800000000002</v>
      </c>
      <c r="BT18" s="19">
        <v>0.87</v>
      </c>
      <c r="BU18" s="19">
        <v>0.02</v>
      </c>
      <c r="BV18" s="19">
        <v>0.44</v>
      </c>
      <c r="BW18" s="19">
        <v>0.05</v>
      </c>
      <c r="BX18" s="19">
        <v>83.96</v>
      </c>
      <c r="BY18" s="19">
        <v>0.02</v>
      </c>
      <c r="BZ18" s="19">
        <v>0.36</v>
      </c>
      <c r="CA18" s="19" t="s">
        <v>93</v>
      </c>
    </row>
    <row r="19" spans="1:79" s="19" customFormat="1" x14ac:dyDescent="0.2">
      <c r="A19" s="19" t="s">
        <v>287</v>
      </c>
      <c r="B19" s="19" t="s">
        <v>288</v>
      </c>
      <c r="C19" s="20" t="s">
        <v>214</v>
      </c>
      <c r="D19" s="19">
        <v>2.31</v>
      </c>
      <c r="E19" s="19">
        <v>1.1000000000000001</v>
      </c>
      <c r="F19" s="19">
        <v>0.54</v>
      </c>
      <c r="G19" s="19">
        <v>1.9</v>
      </c>
      <c r="H19" s="19">
        <v>0.54</v>
      </c>
      <c r="I19" s="19">
        <v>0.02</v>
      </c>
      <c r="J19" s="19">
        <v>0.02</v>
      </c>
      <c r="K19" s="19" t="s">
        <v>94</v>
      </c>
      <c r="L19" s="19">
        <v>0.15</v>
      </c>
      <c r="M19" s="19" t="s">
        <v>95</v>
      </c>
      <c r="N19" s="19">
        <v>6</v>
      </c>
      <c r="O19" s="19">
        <v>44</v>
      </c>
      <c r="P19" s="19">
        <v>430</v>
      </c>
      <c r="Q19" s="19" t="s">
        <v>96</v>
      </c>
      <c r="R19" s="19" t="s">
        <v>105</v>
      </c>
      <c r="S19" s="19" t="s">
        <v>97</v>
      </c>
      <c r="T19" s="19">
        <v>19.399999999999999</v>
      </c>
      <c r="U19" s="19">
        <v>1.9</v>
      </c>
      <c r="V19" s="19">
        <v>21</v>
      </c>
      <c r="W19" s="19">
        <v>2.2000000000000002</v>
      </c>
      <c r="X19" s="19" t="s">
        <v>110</v>
      </c>
      <c r="Y19" s="19">
        <v>2.0299999999999998</v>
      </c>
      <c r="Z19" s="19">
        <v>1.53</v>
      </c>
      <c r="AA19" s="19">
        <v>0.41</v>
      </c>
      <c r="AB19" s="19">
        <v>5</v>
      </c>
      <c r="AC19" s="19">
        <v>1.79</v>
      </c>
      <c r="AD19" s="19">
        <v>1</v>
      </c>
      <c r="AE19" s="19">
        <v>17</v>
      </c>
      <c r="AF19" s="19">
        <v>0.49</v>
      </c>
      <c r="AG19" s="19" t="s">
        <v>97</v>
      </c>
      <c r="AH19" s="19">
        <v>9.6</v>
      </c>
      <c r="AI19" s="19" t="s">
        <v>110</v>
      </c>
      <c r="AJ19" s="19">
        <v>0.32</v>
      </c>
      <c r="AK19" s="19">
        <v>131</v>
      </c>
      <c r="AL19" s="19" t="s">
        <v>98</v>
      </c>
      <c r="AM19" s="19">
        <v>5</v>
      </c>
      <c r="AN19" s="19">
        <v>8.5</v>
      </c>
      <c r="AO19" s="19" t="s">
        <v>96</v>
      </c>
      <c r="AP19" s="19">
        <v>21</v>
      </c>
      <c r="AQ19" s="19">
        <v>2.2799999999999998</v>
      </c>
      <c r="AR19" s="19">
        <v>56.8</v>
      </c>
      <c r="AS19" s="19" t="s">
        <v>99</v>
      </c>
      <c r="AT19" s="19">
        <v>0.3</v>
      </c>
      <c r="AU19" s="19" t="s">
        <v>96</v>
      </c>
      <c r="AV19" s="19" t="s">
        <v>95</v>
      </c>
      <c r="AW19" s="19">
        <v>1.5</v>
      </c>
      <c r="AX19" s="19" t="s">
        <v>95</v>
      </c>
      <c r="AY19" s="19">
        <v>76</v>
      </c>
      <c r="AZ19" s="19" t="s">
        <v>101</v>
      </c>
      <c r="BA19" s="19">
        <v>0.3</v>
      </c>
      <c r="BB19" s="19" t="s">
        <v>100</v>
      </c>
      <c r="BC19" s="19">
        <v>3.6</v>
      </c>
      <c r="BD19" s="19" t="s">
        <v>101</v>
      </c>
      <c r="BE19" s="19">
        <v>0.25</v>
      </c>
      <c r="BF19" s="19">
        <v>1.81</v>
      </c>
      <c r="BG19" s="19">
        <v>19</v>
      </c>
      <c r="BH19" s="19" t="s">
        <v>95</v>
      </c>
      <c r="BI19" s="19">
        <v>13.5</v>
      </c>
      <c r="BJ19" s="19">
        <v>1.8</v>
      </c>
      <c r="BK19" s="19">
        <v>32</v>
      </c>
      <c r="BL19" s="19">
        <v>693</v>
      </c>
      <c r="BM19" s="19">
        <v>4.3600000000000003</v>
      </c>
      <c r="BN19" s="19">
        <v>0.05</v>
      </c>
      <c r="BO19" s="19">
        <v>1.49</v>
      </c>
      <c r="BP19" s="19" t="s">
        <v>93</v>
      </c>
      <c r="BQ19" s="19">
        <v>0.83</v>
      </c>
      <c r="BR19" s="19">
        <v>2.2999999999999998</v>
      </c>
      <c r="BS19" s="19">
        <v>3.25935</v>
      </c>
      <c r="BT19" s="19">
        <v>0.89</v>
      </c>
      <c r="BU19" s="19">
        <v>0.01</v>
      </c>
      <c r="BV19" s="19">
        <v>0.23</v>
      </c>
      <c r="BW19" s="19">
        <v>0.06</v>
      </c>
      <c r="BX19" s="19">
        <v>87.21</v>
      </c>
      <c r="BY19" s="19" t="s">
        <v>93</v>
      </c>
      <c r="BZ19" s="19">
        <v>0.26</v>
      </c>
      <c r="CA19" s="19" t="s">
        <v>93</v>
      </c>
    </row>
    <row r="20" spans="1:79" s="19" customFormat="1" x14ac:dyDescent="0.2">
      <c r="A20" s="19" t="s">
        <v>289</v>
      </c>
      <c r="B20" s="19">
        <v>125340</v>
      </c>
      <c r="C20" s="20" t="s">
        <v>92</v>
      </c>
      <c r="D20" s="19">
        <v>2.4300000000000002</v>
      </c>
      <c r="E20" s="19">
        <v>1.5</v>
      </c>
      <c r="F20" s="19">
        <v>0.8</v>
      </c>
      <c r="G20" s="19">
        <v>1.9</v>
      </c>
      <c r="H20" s="19">
        <v>0.63</v>
      </c>
      <c r="I20" s="19">
        <v>0.02</v>
      </c>
      <c r="J20" s="19" t="s">
        <v>93</v>
      </c>
      <c r="K20" s="19" t="s">
        <v>94</v>
      </c>
      <c r="L20" s="19">
        <v>0.15</v>
      </c>
      <c r="M20" s="19" t="s">
        <v>95</v>
      </c>
      <c r="N20" s="19" t="s">
        <v>96</v>
      </c>
      <c r="O20" s="19">
        <v>48</v>
      </c>
      <c r="P20" s="19">
        <v>527</v>
      </c>
      <c r="Q20" s="19" t="s">
        <v>96</v>
      </c>
      <c r="R20" s="19" t="s">
        <v>105</v>
      </c>
      <c r="S20" s="19" t="s">
        <v>97</v>
      </c>
      <c r="T20" s="19">
        <v>20.8</v>
      </c>
      <c r="U20" s="19">
        <v>2.4</v>
      </c>
      <c r="V20" s="19">
        <v>34</v>
      </c>
      <c r="W20" s="19">
        <v>1.6</v>
      </c>
      <c r="X20" s="19" t="s">
        <v>110</v>
      </c>
      <c r="Y20" s="19">
        <v>1.75</v>
      </c>
      <c r="Z20" s="19">
        <v>1.23</v>
      </c>
      <c r="AA20" s="19">
        <v>0.46</v>
      </c>
      <c r="AB20" s="19">
        <v>5</v>
      </c>
      <c r="AC20" s="19">
        <v>1.73</v>
      </c>
      <c r="AD20" s="19">
        <v>1</v>
      </c>
      <c r="AE20" s="19">
        <v>11</v>
      </c>
      <c r="AF20" s="19">
        <v>0.38</v>
      </c>
      <c r="AG20" s="19" t="s">
        <v>97</v>
      </c>
      <c r="AH20" s="19">
        <v>10.7</v>
      </c>
      <c r="AI20" s="19">
        <v>17</v>
      </c>
      <c r="AJ20" s="19">
        <v>0.25</v>
      </c>
      <c r="AK20" s="19">
        <v>202</v>
      </c>
      <c r="AL20" s="19" t="s">
        <v>98</v>
      </c>
      <c r="AM20" s="19">
        <v>5</v>
      </c>
      <c r="AN20" s="19">
        <v>9.8000000000000007</v>
      </c>
      <c r="AO20" s="19">
        <v>5</v>
      </c>
      <c r="AP20" s="19">
        <v>12</v>
      </c>
      <c r="AQ20" s="19">
        <v>2.59</v>
      </c>
      <c r="AR20" s="19">
        <v>56.5</v>
      </c>
      <c r="AS20" s="19" t="s">
        <v>99</v>
      </c>
      <c r="AT20" s="19">
        <v>0.3</v>
      </c>
      <c r="AU20" s="19" t="s">
        <v>96</v>
      </c>
      <c r="AV20" s="19" t="s">
        <v>95</v>
      </c>
      <c r="AW20" s="19">
        <v>1.9</v>
      </c>
      <c r="AX20" s="19" t="s">
        <v>95</v>
      </c>
      <c r="AY20" s="19">
        <v>79</v>
      </c>
      <c r="AZ20" s="19" t="s">
        <v>101</v>
      </c>
      <c r="BA20" s="19">
        <v>0.26</v>
      </c>
      <c r="BB20" s="19" t="s">
        <v>100</v>
      </c>
      <c r="BC20" s="19">
        <v>3.6</v>
      </c>
      <c r="BD20" s="19" t="s">
        <v>101</v>
      </c>
      <c r="BE20" s="19">
        <v>0.2</v>
      </c>
      <c r="BF20" s="19">
        <v>1.63</v>
      </c>
      <c r="BG20" s="19">
        <v>26</v>
      </c>
      <c r="BH20" s="19" t="s">
        <v>95</v>
      </c>
      <c r="BI20" s="19">
        <v>11.1</v>
      </c>
      <c r="BJ20" s="19">
        <v>1.5</v>
      </c>
      <c r="BK20" s="19">
        <v>22</v>
      </c>
      <c r="BL20" s="19">
        <v>519</v>
      </c>
      <c r="BM20" s="19">
        <v>4.5999999999999996</v>
      </c>
      <c r="BN20" s="19">
        <v>0.05</v>
      </c>
      <c r="BO20" s="19">
        <v>2.0299999999999998</v>
      </c>
      <c r="BP20" s="19" t="s">
        <v>93</v>
      </c>
      <c r="BQ20" s="19">
        <v>1.17</v>
      </c>
      <c r="BR20" s="19">
        <v>2.1800000000000002</v>
      </c>
      <c r="BS20" s="19">
        <v>3.6296400000000002</v>
      </c>
      <c r="BT20" s="19">
        <v>1.03</v>
      </c>
      <c r="BU20" s="19">
        <v>0.03</v>
      </c>
      <c r="BV20" s="19">
        <v>0.39</v>
      </c>
      <c r="BW20" s="19">
        <v>0.05</v>
      </c>
      <c r="BX20" s="19">
        <v>85.24</v>
      </c>
      <c r="BY20" s="19" t="s">
        <v>93</v>
      </c>
      <c r="BZ20" s="19">
        <v>0.27</v>
      </c>
      <c r="CA20" s="19" t="s">
        <v>93</v>
      </c>
    </row>
    <row r="21" spans="1:79" s="19" customFormat="1" x14ac:dyDescent="0.2">
      <c r="A21" s="19" t="s">
        <v>290</v>
      </c>
      <c r="B21" s="19">
        <v>125341</v>
      </c>
      <c r="C21" s="20" t="s">
        <v>211</v>
      </c>
      <c r="D21" s="19">
        <v>3.14</v>
      </c>
      <c r="E21" s="19">
        <v>1.6</v>
      </c>
      <c r="F21" s="19">
        <v>0.78</v>
      </c>
      <c r="G21" s="19">
        <v>2.4</v>
      </c>
      <c r="H21" s="19">
        <v>0.69</v>
      </c>
      <c r="I21" s="19">
        <v>0.03</v>
      </c>
      <c r="J21" s="19" t="s">
        <v>93</v>
      </c>
      <c r="K21" s="19" t="s">
        <v>94</v>
      </c>
      <c r="L21" s="19">
        <v>0.19</v>
      </c>
      <c r="M21" s="19" t="s">
        <v>95</v>
      </c>
      <c r="N21" s="19">
        <v>6</v>
      </c>
      <c r="O21" s="19">
        <v>37</v>
      </c>
      <c r="P21" s="19">
        <v>526</v>
      </c>
      <c r="Q21" s="19" t="s">
        <v>96</v>
      </c>
      <c r="R21" s="19" t="s">
        <v>105</v>
      </c>
      <c r="S21" s="19" t="s">
        <v>97</v>
      </c>
      <c r="T21" s="19">
        <v>27.7</v>
      </c>
      <c r="U21" s="19">
        <v>3.1</v>
      </c>
      <c r="V21" s="19">
        <v>25</v>
      </c>
      <c r="W21" s="19">
        <v>2.2999999999999998</v>
      </c>
      <c r="X21" s="19">
        <v>29</v>
      </c>
      <c r="Y21" s="19">
        <v>2.34</v>
      </c>
      <c r="Z21" s="19">
        <v>1.58</v>
      </c>
      <c r="AA21" s="19">
        <v>0.63</v>
      </c>
      <c r="AB21" s="19">
        <v>6</v>
      </c>
      <c r="AC21" s="19">
        <v>2.4300000000000002</v>
      </c>
      <c r="AD21" s="19">
        <v>1</v>
      </c>
      <c r="AE21" s="19">
        <v>6</v>
      </c>
      <c r="AF21" s="19">
        <v>0.51</v>
      </c>
      <c r="AG21" s="19" t="s">
        <v>97</v>
      </c>
      <c r="AH21" s="19">
        <v>13.7</v>
      </c>
      <c r="AI21" s="19">
        <v>19</v>
      </c>
      <c r="AJ21" s="19">
        <v>0.27</v>
      </c>
      <c r="AK21" s="19">
        <v>214</v>
      </c>
      <c r="AL21" s="19" t="s">
        <v>98</v>
      </c>
      <c r="AM21" s="19">
        <v>6</v>
      </c>
      <c r="AN21" s="19">
        <v>13.4</v>
      </c>
      <c r="AO21" s="19">
        <v>9</v>
      </c>
      <c r="AP21" s="19">
        <v>16</v>
      </c>
      <c r="AQ21" s="19">
        <v>3.53</v>
      </c>
      <c r="AR21" s="19">
        <v>69.099999999999994</v>
      </c>
      <c r="AS21" s="19" t="s">
        <v>99</v>
      </c>
      <c r="AT21" s="19">
        <v>0.3</v>
      </c>
      <c r="AU21" s="19" t="s">
        <v>96</v>
      </c>
      <c r="AV21" s="19" t="s">
        <v>95</v>
      </c>
      <c r="AW21" s="19">
        <v>2.7</v>
      </c>
      <c r="AX21" s="19">
        <v>1</v>
      </c>
      <c r="AY21" s="19">
        <v>98</v>
      </c>
      <c r="AZ21" s="19" t="s">
        <v>101</v>
      </c>
      <c r="BA21" s="19">
        <v>0.38</v>
      </c>
      <c r="BB21" s="19" t="s">
        <v>100</v>
      </c>
      <c r="BC21" s="19">
        <v>4.5</v>
      </c>
      <c r="BD21" s="19" t="s">
        <v>101</v>
      </c>
      <c r="BE21" s="19">
        <v>0.26</v>
      </c>
      <c r="BF21" s="19">
        <v>2.02</v>
      </c>
      <c r="BG21" s="19">
        <v>28</v>
      </c>
      <c r="BH21" s="19" t="s">
        <v>95</v>
      </c>
      <c r="BI21" s="19">
        <v>14.6</v>
      </c>
      <c r="BJ21" s="19">
        <v>1.8</v>
      </c>
      <c r="BK21" s="19">
        <v>32</v>
      </c>
      <c r="BL21" s="19">
        <v>267</v>
      </c>
      <c r="BM21" s="19">
        <v>5.99</v>
      </c>
      <c r="BN21" s="19">
        <v>0.06</v>
      </c>
      <c r="BO21" s="19">
        <v>2.2400000000000002</v>
      </c>
      <c r="BP21" s="19" t="s">
        <v>93</v>
      </c>
      <c r="BQ21" s="19">
        <v>1.1399999999999999</v>
      </c>
      <c r="BR21" s="19">
        <v>2.82</v>
      </c>
      <c r="BS21" s="19">
        <v>4.87</v>
      </c>
      <c r="BT21" s="19">
        <v>1.1399999999999999</v>
      </c>
      <c r="BU21" s="19">
        <v>0.03</v>
      </c>
      <c r="BV21" s="19">
        <v>0.47</v>
      </c>
      <c r="BW21" s="19">
        <v>0.06</v>
      </c>
      <c r="BX21" s="19">
        <v>81.739999999999995</v>
      </c>
      <c r="BY21" s="19" t="s">
        <v>93</v>
      </c>
      <c r="BZ21" s="19">
        <v>0.33</v>
      </c>
      <c r="CA21" s="19" t="s">
        <v>93</v>
      </c>
    </row>
    <row r="22" spans="1:79" s="19" customFormat="1" x14ac:dyDescent="0.2">
      <c r="A22" s="19" t="s">
        <v>291</v>
      </c>
      <c r="B22" s="19">
        <v>125408</v>
      </c>
      <c r="C22" s="20" t="s">
        <v>92</v>
      </c>
      <c r="D22" s="19">
        <v>2.78</v>
      </c>
      <c r="E22" s="19">
        <v>1.4</v>
      </c>
      <c r="F22" s="19">
        <v>0.93</v>
      </c>
      <c r="G22" s="19">
        <v>1.6</v>
      </c>
      <c r="H22" s="19">
        <v>0.41</v>
      </c>
      <c r="I22" s="19">
        <v>0.02</v>
      </c>
      <c r="J22" s="19" t="s">
        <v>93</v>
      </c>
      <c r="K22" s="19" t="s">
        <v>94</v>
      </c>
      <c r="L22" s="19">
        <v>0.18</v>
      </c>
      <c r="M22" s="19" t="s">
        <v>95</v>
      </c>
      <c r="N22" s="19" t="s">
        <v>96</v>
      </c>
      <c r="O22" s="19">
        <v>35</v>
      </c>
      <c r="P22" s="19">
        <v>580</v>
      </c>
      <c r="Q22" s="19" t="s">
        <v>96</v>
      </c>
      <c r="R22" s="19">
        <v>0.1</v>
      </c>
      <c r="S22" s="19" t="s">
        <v>97</v>
      </c>
      <c r="T22" s="19">
        <v>32.4</v>
      </c>
      <c r="U22" s="19">
        <v>2.8</v>
      </c>
      <c r="V22" s="19">
        <v>21</v>
      </c>
      <c r="W22" s="19">
        <v>2.2000000000000002</v>
      </c>
      <c r="X22" s="19" t="s">
        <v>110</v>
      </c>
      <c r="Y22" s="19">
        <v>2.78</v>
      </c>
      <c r="Z22" s="19">
        <v>1.84</v>
      </c>
      <c r="AA22" s="19">
        <v>0.61</v>
      </c>
      <c r="AB22" s="19">
        <v>6</v>
      </c>
      <c r="AC22" s="19">
        <v>2.62</v>
      </c>
      <c r="AD22" s="19">
        <v>1</v>
      </c>
      <c r="AE22" s="19">
        <v>11</v>
      </c>
      <c r="AF22" s="19">
        <v>0.57999999999999996</v>
      </c>
      <c r="AG22" s="19" t="s">
        <v>97</v>
      </c>
      <c r="AH22" s="19">
        <v>16.600000000000001</v>
      </c>
      <c r="AI22" s="19">
        <v>20</v>
      </c>
      <c r="AJ22" s="19">
        <v>0.37</v>
      </c>
      <c r="AK22" s="19">
        <v>268</v>
      </c>
      <c r="AL22" s="19" t="s">
        <v>98</v>
      </c>
      <c r="AM22" s="19">
        <v>8</v>
      </c>
      <c r="AN22" s="19">
        <v>14.8</v>
      </c>
      <c r="AO22" s="19" t="s">
        <v>96</v>
      </c>
      <c r="AP22" s="19">
        <v>11</v>
      </c>
      <c r="AQ22" s="19">
        <v>3.9</v>
      </c>
      <c r="AR22" s="19">
        <v>55.6</v>
      </c>
      <c r="AS22" s="19" t="s">
        <v>99</v>
      </c>
      <c r="AT22" s="19">
        <v>0.5</v>
      </c>
      <c r="AU22" s="19" t="s">
        <v>96</v>
      </c>
      <c r="AV22" s="19" t="s">
        <v>95</v>
      </c>
      <c r="AW22" s="19">
        <v>2.9</v>
      </c>
      <c r="AX22" s="19">
        <v>1</v>
      </c>
      <c r="AY22" s="19">
        <v>97</v>
      </c>
      <c r="AZ22" s="19">
        <v>0.5</v>
      </c>
      <c r="BA22" s="19">
        <v>0.4</v>
      </c>
      <c r="BB22" s="19" t="s">
        <v>100</v>
      </c>
      <c r="BC22" s="19">
        <v>5.6</v>
      </c>
      <c r="BD22" s="19" t="s">
        <v>101</v>
      </c>
      <c r="BE22" s="19">
        <v>0.3</v>
      </c>
      <c r="BF22" s="19">
        <v>2.58</v>
      </c>
      <c r="BG22" s="19">
        <v>29</v>
      </c>
      <c r="BH22" s="19" t="s">
        <v>95</v>
      </c>
      <c r="BI22" s="19">
        <v>16.3</v>
      </c>
      <c r="BJ22" s="19">
        <v>2.1</v>
      </c>
      <c r="BK22" s="19">
        <v>20</v>
      </c>
      <c r="BL22" s="19">
        <v>501</v>
      </c>
      <c r="BM22" s="19">
        <v>5.35</v>
      </c>
      <c r="BN22" s="19">
        <v>0.06</v>
      </c>
      <c r="BO22" s="19">
        <v>2.0499999999999998</v>
      </c>
      <c r="BP22" s="19" t="s">
        <v>93</v>
      </c>
      <c r="BQ22" s="19">
        <v>1.33</v>
      </c>
      <c r="BR22" s="19">
        <v>1.92</v>
      </c>
      <c r="BS22" s="19">
        <v>3.8296199999999998</v>
      </c>
      <c r="BT22" s="19">
        <v>0.67</v>
      </c>
      <c r="BU22" s="19">
        <v>0.03</v>
      </c>
      <c r="BV22" s="19">
        <v>0.39</v>
      </c>
      <c r="BW22" s="19">
        <v>0.05</v>
      </c>
      <c r="BX22" s="19">
        <v>84.86</v>
      </c>
      <c r="BY22" s="19">
        <v>0.01</v>
      </c>
      <c r="BZ22" s="19">
        <v>0.28999999999999998</v>
      </c>
      <c r="CA22" s="19" t="s">
        <v>93</v>
      </c>
    </row>
    <row r="23" spans="1:79" s="19" customFormat="1" x14ac:dyDescent="0.2">
      <c r="A23" s="19" t="s">
        <v>292</v>
      </c>
      <c r="B23" s="19">
        <v>125409</v>
      </c>
      <c r="C23" s="20" t="s">
        <v>92</v>
      </c>
      <c r="D23" s="19">
        <v>3.04</v>
      </c>
      <c r="E23" s="19">
        <v>1.5</v>
      </c>
      <c r="F23" s="19">
        <v>0.91</v>
      </c>
      <c r="G23" s="19">
        <v>1.8</v>
      </c>
      <c r="H23" s="19">
        <v>0.39</v>
      </c>
      <c r="I23" s="19">
        <v>0.02</v>
      </c>
      <c r="J23" s="19" t="s">
        <v>93</v>
      </c>
      <c r="K23" s="19" t="s">
        <v>94</v>
      </c>
      <c r="L23" s="19">
        <v>0.18</v>
      </c>
      <c r="M23" s="19" t="s">
        <v>95</v>
      </c>
      <c r="N23" s="19" t="s">
        <v>96</v>
      </c>
      <c r="O23" s="19">
        <v>34</v>
      </c>
      <c r="P23" s="19">
        <v>543</v>
      </c>
      <c r="Q23" s="19" t="s">
        <v>96</v>
      </c>
      <c r="R23" s="19" t="s">
        <v>105</v>
      </c>
      <c r="S23" s="19" t="s">
        <v>97</v>
      </c>
      <c r="T23" s="19">
        <v>32</v>
      </c>
      <c r="U23" s="19">
        <v>2.6</v>
      </c>
      <c r="V23" s="19">
        <v>29</v>
      </c>
      <c r="W23" s="19">
        <v>2.2999999999999998</v>
      </c>
      <c r="X23" s="19" t="s">
        <v>110</v>
      </c>
      <c r="Y23" s="19">
        <v>2.5499999999999998</v>
      </c>
      <c r="Z23" s="19">
        <v>1.63</v>
      </c>
      <c r="AA23" s="19">
        <v>0.64</v>
      </c>
      <c r="AB23" s="19">
        <v>7</v>
      </c>
      <c r="AC23" s="19">
        <v>2.71</v>
      </c>
      <c r="AD23" s="19">
        <v>1</v>
      </c>
      <c r="AE23" s="19">
        <v>9</v>
      </c>
      <c r="AF23" s="19">
        <v>0.54</v>
      </c>
      <c r="AG23" s="19" t="s">
        <v>97</v>
      </c>
      <c r="AH23" s="19">
        <v>16.399999999999999</v>
      </c>
      <c r="AI23" s="19">
        <v>19</v>
      </c>
      <c r="AJ23" s="19">
        <v>0.31</v>
      </c>
      <c r="AK23" s="19">
        <v>246</v>
      </c>
      <c r="AL23" s="19" t="s">
        <v>98</v>
      </c>
      <c r="AM23" s="19">
        <v>7</v>
      </c>
      <c r="AN23" s="19">
        <v>15.3</v>
      </c>
      <c r="AO23" s="19">
        <v>7</v>
      </c>
      <c r="AP23" s="19">
        <v>12</v>
      </c>
      <c r="AQ23" s="19">
        <v>3.98</v>
      </c>
      <c r="AR23" s="19">
        <v>61.2</v>
      </c>
      <c r="AS23" s="19" t="s">
        <v>99</v>
      </c>
      <c r="AT23" s="19">
        <v>0.5</v>
      </c>
      <c r="AU23" s="19" t="s">
        <v>96</v>
      </c>
      <c r="AV23" s="19" t="s">
        <v>95</v>
      </c>
      <c r="AW23" s="19">
        <v>3</v>
      </c>
      <c r="AX23" s="19">
        <v>1</v>
      </c>
      <c r="AY23" s="19">
        <v>117</v>
      </c>
      <c r="AZ23" s="19">
        <v>0.5</v>
      </c>
      <c r="BA23" s="19">
        <v>0.4</v>
      </c>
      <c r="BB23" s="19" t="s">
        <v>100</v>
      </c>
      <c r="BC23" s="19">
        <v>5.4</v>
      </c>
      <c r="BD23" s="19" t="s">
        <v>101</v>
      </c>
      <c r="BE23" s="19">
        <v>0.28000000000000003</v>
      </c>
      <c r="BF23" s="19">
        <v>2.52</v>
      </c>
      <c r="BG23" s="19">
        <v>28</v>
      </c>
      <c r="BH23" s="19" t="s">
        <v>95</v>
      </c>
      <c r="BI23" s="19">
        <v>15.6</v>
      </c>
      <c r="BJ23" s="19">
        <v>1.9</v>
      </c>
      <c r="BK23" s="19">
        <v>19</v>
      </c>
      <c r="BL23" s="19">
        <v>396</v>
      </c>
      <c r="BM23" s="19">
        <v>5.86</v>
      </c>
      <c r="BN23" s="19">
        <v>7.0000000000000007E-2</v>
      </c>
      <c r="BO23" s="19">
        <v>2.15</v>
      </c>
      <c r="BP23" s="19" t="s">
        <v>93</v>
      </c>
      <c r="BQ23" s="19">
        <v>1.33</v>
      </c>
      <c r="BR23" s="19">
        <v>2.14</v>
      </c>
      <c r="BS23" s="19">
        <v>3.9203899999999998</v>
      </c>
      <c r="BT23" s="19">
        <v>0.67</v>
      </c>
      <c r="BU23" s="19">
        <v>0.03</v>
      </c>
      <c r="BV23" s="19">
        <v>0.49</v>
      </c>
      <c r="BW23" s="19">
        <v>0.06</v>
      </c>
      <c r="BX23" s="19">
        <v>83.98</v>
      </c>
      <c r="BY23" s="19">
        <v>0.02</v>
      </c>
      <c r="BZ23" s="19">
        <v>0.32</v>
      </c>
      <c r="CA23" s="19" t="s">
        <v>93</v>
      </c>
    </row>
    <row r="24" spans="1:79" s="19" customFormat="1" x14ac:dyDescent="0.2">
      <c r="A24" s="19" t="s">
        <v>293</v>
      </c>
      <c r="B24" s="19" t="s">
        <v>141</v>
      </c>
      <c r="C24" s="20" t="s">
        <v>113</v>
      </c>
      <c r="D24" s="19">
        <v>6.31</v>
      </c>
      <c r="E24" s="19">
        <v>0.6</v>
      </c>
      <c r="F24" s="19">
        <v>1.77</v>
      </c>
      <c r="G24" s="19">
        <v>4.0999999999999996</v>
      </c>
      <c r="H24" s="19">
        <v>0.28000000000000003</v>
      </c>
      <c r="I24" s="19">
        <v>0.03</v>
      </c>
      <c r="J24" s="19">
        <v>0.08</v>
      </c>
      <c r="K24" s="19" t="s">
        <v>94</v>
      </c>
      <c r="L24" s="19">
        <v>0.17</v>
      </c>
      <c r="M24" s="19">
        <v>12</v>
      </c>
      <c r="N24" s="19">
        <v>72</v>
      </c>
      <c r="O24" s="19">
        <v>31</v>
      </c>
      <c r="P24" s="19">
        <v>988</v>
      </c>
      <c r="Q24" s="19">
        <v>7</v>
      </c>
      <c r="R24" s="19">
        <v>0.9</v>
      </c>
      <c r="S24" s="19">
        <v>4.5</v>
      </c>
      <c r="T24" s="19">
        <v>91.3</v>
      </c>
      <c r="U24" s="19">
        <v>11.4</v>
      </c>
      <c r="V24" s="19">
        <v>56</v>
      </c>
      <c r="W24" s="19">
        <v>1.8</v>
      </c>
      <c r="X24" s="19">
        <v>236</v>
      </c>
      <c r="Y24" s="19">
        <v>5.37</v>
      </c>
      <c r="Z24" s="19">
        <v>3.29</v>
      </c>
      <c r="AA24" s="19">
        <v>1.39</v>
      </c>
      <c r="AB24" s="19">
        <v>16</v>
      </c>
      <c r="AC24" s="19">
        <v>5.63</v>
      </c>
      <c r="AD24" s="19">
        <v>1</v>
      </c>
      <c r="AE24" s="19">
        <v>6</v>
      </c>
      <c r="AF24" s="19">
        <v>1.1000000000000001</v>
      </c>
      <c r="AG24" s="19">
        <v>1.8</v>
      </c>
      <c r="AH24" s="19">
        <v>42.8</v>
      </c>
      <c r="AI24" s="19">
        <v>25</v>
      </c>
      <c r="AJ24" s="19">
        <v>0.5</v>
      </c>
      <c r="AK24" s="19">
        <v>1025</v>
      </c>
      <c r="AL24" s="19">
        <v>12</v>
      </c>
      <c r="AM24" s="19">
        <v>23</v>
      </c>
      <c r="AN24" s="19">
        <v>37.6</v>
      </c>
      <c r="AO24" s="19">
        <v>44</v>
      </c>
      <c r="AP24" s="19">
        <v>755</v>
      </c>
      <c r="AQ24" s="19">
        <v>10.35</v>
      </c>
      <c r="AR24" s="19">
        <v>134</v>
      </c>
      <c r="AS24" s="19" t="s">
        <v>99</v>
      </c>
      <c r="AT24" s="19">
        <v>99.3</v>
      </c>
      <c r="AU24" s="19" t="s">
        <v>96</v>
      </c>
      <c r="AV24" s="19">
        <v>4</v>
      </c>
      <c r="AW24" s="19">
        <v>6.7</v>
      </c>
      <c r="AX24" s="19">
        <v>2</v>
      </c>
      <c r="AY24" s="19">
        <v>144</v>
      </c>
      <c r="AZ24" s="19">
        <v>1.5</v>
      </c>
      <c r="BA24" s="19">
        <v>0.86</v>
      </c>
      <c r="BB24" s="19">
        <v>1.9</v>
      </c>
      <c r="BC24" s="19">
        <v>13.4</v>
      </c>
      <c r="BD24" s="19">
        <v>2.8</v>
      </c>
      <c r="BE24" s="19">
        <v>0.49</v>
      </c>
      <c r="BF24" s="19">
        <v>2.36</v>
      </c>
      <c r="BG24" s="19">
        <v>26</v>
      </c>
      <c r="BH24" s="19">
        <v>3</v>
      </c>
      <c r="BI24" s="19">
        <v>28.4</v>
      </c>
      <c r="BJ24" s="19">
        <v>3.3</v>
      </c>
      <c r="BK24" s="19">
        <v>764</v>
      </c>
      <c r="BL24" s="19">
        <v>229</v>
      </c>
      <c r="BM24" s="19">
        <v>12.38</v>
      </c>
      <c r="BN24" s="19">
        <v>0.12</v>
      </c>
      <c r="BO24" s="19">
        <v>0.81</v>
      </c>
      <c r="BP24" s="19" t="s">
        <v>93</v>
      </c>
      <c r="BQ24" s="19">
        <v>2.58</v>
      </c>
      <c r="BR24" s="19">
        <v>5</v>
      </c>
      <c r="BS24" s="19">
        <v>1.4881500000000001</v>
      </c>
      <c r="BT24" s="19">
        <v>0.48</v>
      </c>
      <c r="BU24" s="19">
        <v>0.14000000000000001</v>
      </c>
      <c r="BV24" s="19">
        <v>2.5499999999999998</v>
      </c>
      <c r="BW24" s="19">
        <v>0.08</v>
      </c>
      <c r="BX24" s="19">
        <v>73.69</v>
      </c>
      <c r="BY24" s="19">
        <v>0.02</v>
      </c>
      <c r="BZ24" s="19">
        <v>0.28999999999999998</v>
      </c>
      <c r="CA24" s="19" t="s">
        <v>93</v>
      </c>
    </row>
    <row r="25" spans="1:79" s="19" customFormat="1" x14ac:dyDescent="0.2">
      <c r="A25" s="19" t="s">
        <v>294</v>
      </c>
      <c r="B25" s="19">
        <v>125411</v>
      </c>
      <c r="C25" s="20" t="s">
        <v>115</v>
      </c>
      <c r="D25" s="19">
        <v>2.86</v>
      </c>
      <c r="E25" s="19">
        <v>1.9</v>
      </c>
      <c r="F25" s="19">
        <v>0.83</v>
      </c>
      <c r="G25" s="19">
        <v>2.1</v>
      </c>
      <c r="H25" s="19">
        <v>0.33</v>
      </c>
      <c r="I25" s="19">
        <v>0.03</v>
      </c>
      <c r="J25" s="19" t="s">
        <v>93</v>
      </c>
      <c r="K25" s="19" t="s">
        <v>94</v>
      </c>
      <c r="L25" s="19">
        <v>0.2</v>
      </c>
      <c r="M25" s="19" t="s">
        <v>95</v>
      </c>
      <c r="N25" s="19" t="s">
        <v>96</v>
      </c>
      <c r="O25" s="19">
        <v>39</v>
      </c>
      <c r="P25" s="19">
        <v>524</v>
      </c>
      <c r="Q25" s="19" t="s">
        <v>96</v>
      </c>
      <c r="R25" s="19" t="s">
        <v>105</v>
      </c>
      <c r="S25" s="19" t="s">
        <v>97</v>
      </c>
      <c r="T25" s="19">
        <v>27.6</v>
      </c>
      <c r="U25" s="19">
        <v>3.1</v>
      </c>
      <c r="V25" s="19">
        <v>35</v>
      </c>
      <c r="W25" s="19">
        <v>1.9</v>
      </c>
      <c r="X25" s="19" t="s">
        <v>110</v>
      </c>
      <c r="Y25" s="19">
        <v>2.38</v>
      </c>
      <c r="Z25" s="19">
        <v>1.61</v>
      </c>
      <c r="AA25" s="19">
        <v>0.56999999999999995</v>
      </c>
      <c r="AB25" s="19">
        <v>6</v>
      </c>
      <c r="AC25" s="19">
        <v>2.37</v>
      </c>
      <c r="AD25" s="19">
        <v>1</v>
      </c>
      <c r="AE25" s="19">
        <v>12</v>
      </c>
      <c r="AF25" s="19">
        <v>0.53</v>
      </c>
      <c r="AG25" s="19" t="s">
        <v>97</v>
      </c>
      <c r="AH25" s="19">
        <v>14.6</v>
      </c>
      <c r="AI25" s="19">
        <v>18</v>
      </c>
      <c r="AJ25" s="19">
        <v>0.32</v>
      </c>
      <c r="AK25" s="19">
        <v>279</v>
      </c>
      <c r="AL25" s="19" t="s">
        <v>98</v>
      </c>
      <c r="AM25" s="19">
        <v>7</v>
      </c>
      <c r="AN25" s="19">
        <v>13</v>
      </c>
      <c r="AO25" s="19">
        <v>55</v>
      </c>
      <c r="AP25" s="19">
        <v>12</v>
      </c>
      <c r="AQ25" s="19">
        <v>3.37</v>
      </c>
      <c r="AR25" s="19">
        <v>68.3</v>
      </c>
      <c r="AS25" s="19" t="s">
        <v>99</v>
      </c>
      <c r="AT25" s="19">
        <v>0.5</v>
      </c>
      <c r="AU25" s="19" t="s">
        <v>96</v>
      </c>
      <c r="AV25" s="19" t="s">
        <v>95</v>
      </c>
      <c r="AW25" s="19">
        <v>2.6</v>
      </c>
      <c r="AX25" s="19" t="s">
        <v>95</v>
      </c>
      <c r="AY25" s="19">
        <v>88</v>
      </c>
      <c r="AZ25" s="19">
        <v>0.5</v>
      </c>
      <c r="BA25" s="19">
        <v>0.37</v>
      </c>
      <c r="BB25" s="19" t="s">
        <v>100</v>
      </c>
      <c r="BC25" s="19">
        <v>4.7</v>
      </c>
      <c r="BD25" s="19" t="s">
        <v>101</v>
      </c>
      <c r="BE25" s="19">
        <v>0.27</v>
      </c>
      <c r="BF25" s="19">
        <v>2.72</v>
      </c>
      <c r="BG25" s="19">
        <v>31</v>
      </c>
      <c r="BH25" s="19" t="s">
        <v>95</v>
      </c>
      <c r="BI25" s="19">
        <v>14.8</v>
      </c>
      <c r="BJ25" s="19">
        <v>1.9</v>
      </c>
      <c r="BK25" s="19">
        <v>17</v>
      </c>
      <c r="BL25" s="19">
        <v>511</v>
      </c>
      <c r="BM25" s="19">
        <v>5.58</v>
      </c>
      <c r="BN25" s="19">
        <v>0.05</v>
      </c>
      <c r="BO25" s="19">
        <v>2.7</v>
      </c>
      <c r="BP25" s="19" t="s">
        <v>93</v>
      </c>
      <c r="BQ25" s="19">
        <v>1.17</v>
      </c>
      <c r="BR25" s="19">
        <v>2.58</v>
      </c>
      <c r="BS25" s="19">
        <v>3.60928</v>
      </c>
      <c r="BT25" s="19">
        <v>0.56000000000000005</v>
      </c>
      <c r="BU25" s="19">
        <v>0.04</v>
      </c>
      <c r="BV25" s="19">
        <v>0.61</v>
      </c>
      <c r="BW25" s="19">
        <v>0.06</v>
      </c>
      <c r="BX25" s="19">
        <v>83.63</v>
      </c>
      <c r="BY25" s="19">
        <v>0.01</v>
      </c>
      <c r="BZ25" s="19">
        <v>0.35</v>
      </c>
      <c r="CA25" s="19" t="s">
        <v>93</v>
      </c>
    </row>
    <row r="26" spans="1:79" s="19" customFormat="1" x14ac:dyDescent="0.2">
      <c r="A26" s="19" t="s">
        <v>295</v>
      </c>
      <c r="B26" s="19">
        <v>125441</v>
      </c>
      <c r="C26" s="20" t="s">
        <v>92</v>
      </c>
      <c r="D26" s="19">
        <v>3.7</v>
      </c>
      <c r="E26" s="19">
        <v>3.3</v>
      </c>
      <c r="F26" s="19">
        <v>1.49</v>
      </c>
      <c r="G26" s="19">
        <v>1.9</v>
      </c>
      <c r="H26" s="19">
        <v>1.62</v>
      </c>
      <c r="I26" s="19">
        <v>0.04</v>
      </c>
      <c r="J26" s="19" t="s">
        <v>93</v>
      </c>
      <c r="K26" s="19" t="s">
        <v>94</v>
      </c>
      <c r="L26" s="19">
        <v>0.28999999999999998</v>
      </c>
      <c r="M26" s="19" t="s">
        <v>95</v>
      </c>
      <c r="N26" s="19">
        <v>5</v>
      </c>
      <c r="O26" s="19">
        <v>73</v>
      </c>
      <c r="P26" s="19">
        <v>449</v>
      </c>
      <c r="Q26" s="19" t="s">
        <v>96</v>
      </c>
      <c r="R26" s="19">
        <v>0.2</v>
      </c>
      <c r="S26" s="19" t="s">
        <v>97</v>
      </c>
      <c r="T26" s="19">
        <v>43.4</v>
      </c>
      <c r="U26" s="19">
        <v>5.8</v>
      </c>
      <c r="V26" s="19">
        <v>38</v>
      </c>
      <c r="W26" s="19">
        <v>2.9</v>
      </c>
      <c r="X26" s="19">
        <v>10</v>
      </c>
      <c r="Y26" s="19">
        <v>3.93</v>
      </c>
      <c r="Z26" s="19">
        <v>2.61</v>
      </c>
      <c r="AA26" s="19">
        <v>0.88</v>
      </c>
      <c r="AB26" s="19">
        <v>8</v>
      </c>
      <c r="AC26" s="19">
        <v>3.67</v>
      </c>
      <c r="AD26" s="19">
        <v>1</v>
      </c>
      <c r="AE26" s="19">
        <v>12</v>
      </c>
      <c r="AF26" s="19">
        <v>0.83</v>
      </c>
      <c r="AG26" s="19" t="s">
        <v>97</v>
      </c>
      <c r="AH26" s="19">
        <v>22</v>
      </c>
      <c r="AI26" s="19">
        <v>25</v>
      </c>
      <c r="AJ26" s="19">
        <v>0.46</v>
      </c>
      <c r="AK26" s="19">
        <v>441</v>
      </c>
      <c r="AL26" s="19" t="s">
        <v>98</v>
      </c>
      <c r="AM26" s="19">
        <v>9</v>
      </c>
      <c r="AN26" s="19">
        <v>21.4</v>
      </c>
      <c r="AO26" s="19">
        <v>12</v>
      </c>
      <c r="AP26" s="19">
        <v>14</v>
      </c>
      <c r="AQ26" s="19">
        <v>5.41</v>
      </c>
      <c r="AR26" s="19">
        <v>65</v>
      </c>
      <c r="AS26" s="19" t="s">
        <v>99</v>
      </c>
      <c r="AT26" s="19">
        <v>0.5</v>
      </c>
      <c r="AU26" s="19">
        <v>6</v>
      </c>
      <c r="AV26" s="19" t="s">
        <v>95</v>
      </c>
      <c r="AW26" s="19">
        <v>4.3</v>
      </c>
      <c r="AX26" s="19">
        <v>1</v>
      </c>
      <c r="AY26" s="19">
        <v>148</v>
      </c>
      <c r="AZ26" s="19">
        <v>0.7</v>
      </c>
      <c r="BA26" s="19">
        <v>0.6</v>
      </c>
      <c r="BB26" s="19" t="s">
        <v>100</v>
      </c>
      <c r="BC26" s="19">
        <v>6.9</v>
      </c>
      <c r="BD26" s="19" t="s">
        <v>101</v>
      </c>
      <c r="BE26" s="19">
        <v>0.4</v>
      </c>
      <c r="BF26" s="19">
        <v>2.73</v>
      </c>
      <c r="BG26" s="19">
        <v>41</v>
      </c>
      <c r="BH26" s="19" t="s">
        <v>95</v>
      </c>
      <c r="BI26" s="19">
        <v>23.5</v>
      </c>
      <c r="BJ26" s="19">
        <v>2.8</v>
      </c>
      <c r="BK26" s="19">
        <v>32</v>
      </c>
      <c r="BL26" s="19">
        <v>510</v>
      </c>
      <c r="BM26" s="19">
        <v>7.12</v>
      </c>
      <c r="BN26" s="19">
        <v>0.05</v>
      </c>
      <c r="BO26" s="19">
        <v>4.6500000000000004</v>
      </c>
      <c r="BP26" s="19" t="s">
        <v>93</v>
      </c>
      <c r="BQ26" s="19">
        <v>2.14</v>
      </c>
      <c r="BR26" s="19">
        <v>2.2799999999999998</v>
      </c>
      <c r="BS26" s="19">
        <v>8.9709000000000003</v>
      </c>
      <c r="BT26" s="19">
        <v>2.65</v>
      </c>
      <c r="BU26" s="19">
        <v>0.06</v>
      </c>
      <c r="BV26" s="19">
        <v>0.46</v>
      </c>
      <c r="BW26" s="19">
        <v>0.1</v>
      </c>
      <c r="BX26" s="19">
        <v>71.64</v>
      </c>
      <c r="BY26" s="19" t="s">
        <v>93</v>
      </c>
      <c r="BZ26" s="19">
        <v>0.48</v>
      </c>
      <c r="CA26" s="19" t="s">
        <v>93</v>
      </c>
    </row>
    <row r="27" spans="1:79" s="19" customFormat="1" x14ac:dyDescent="0.2">
      <c r="A27" s="19" t="s">
        <v>296</v>
      </c>
      <c r="B27" s="19">
        <v>125443</v>
      </c>
      <c r="C27" s="20" t="s">
        <v>92</v>
      </c>
      <c r="D27" s="19">
        <v>3.52</v>
      </c>
      <c r="E27" s="19">
        <v>3.2</v>
      </c>
      <c r="F27" s="19">
        <v>1.2</v>
      </c>
      <c r="G27" s="19">
        <v>2.5</v>
      </c>
      <c r="H27" s="19">
        <v>1.53</v>
      </c>
      <c r="I27" s="19">
        <v>0.03</v>
      </c>
      <c r="J27" s="19" t="s">
        <v>93</v>
      </c>
      <c r="K27" s="19" t="s">
        <v>94</v>
      </c>
      <c r="L27" s="19">
        <v>0.21</v>
      </c>
      <c r="M27" s="19" t="s">
        <v>95</v>
      </c>
      <c r="N27" s="19">
        <v>7</v>
      </c>
      <c r="O27" s="19">
        <v>60</v>
      </c>
      <c r="P27" s="19">
        <v>437</v>
      </c>
      <c r="Q27" s="19" t="s">
        <v>96</v>
      </c>
      <c r="R27" s="19" t="s">
        <v>105</v>
      </c>
      <c r="S27" s="19" t="s">
        <v>97</v>
      </c>
      <c r="T27" s="19">
        <v>30.7</v>
      </c>
      <c r="U27" s="19">
        <v>4.4000000000000004</v>
      </c>
      <c r="V27" s="19">
        <v>34</v>
      </c>
      <c r="W27" s="19">
        <v>2.1</v>
      </c>
      <c r="X27" s="19">
        <v>10</v>
      </c>
      <c r="Y27" s="19">
        <v>2.67</v>
      </c>
      <c r="Z27" s="19">
        <v>1.58</v>
      </c>
      <c r="AA27" s="19">
        <v>0.71</v>
      </c>
      <c r="AB27" s="19">
        <v>7</v>
      </c>
      <c r="AC27" s="19">
        <v>2.81</v>
      </c>
      <c r="AD27" s="19" t="s">
        <v>95</v>
      </c>
      <c r="AE27" s="19">
        <v>5</v>
      </c>
      <c r="AF27" s="19">
        <v>0.55000000000000004</v>
      </c>
      <c r="AG27" s="19" t="s">
        <v>97</v>
      </c>
      <c r="AH27" s="19">
        <v>15.2</v>
      </c>
      <c r="AI27" s="19">
        <v>22</v>
      </c>
      <c r="AJ27" s="19">
        <v>0.28999999999999998</v>
      </c>
      <c r="AK27" s="19">
        <v>348</v>
      </c>
      <c r="AL27" s="19" t="s">
        <v>98</v>
      </c>
      <c r="AM27" s="19">
        <v>6</v>
      </c>
      <c r="AN27" s="19">
        <v>15.1</v>
      </c>
      <c r="AO27" s="19">
        <v>10</v>
      </c>
      <c r="AP27" s="19">
        <v>10</v>
      </c>
      <c r="AQ27" s="19">
        <v>3.94</v>
      </c>
      <c r="AR27" s="19">
        <v>60.1</v>
      </c>
      <c r="AS27" s="19" t="s">
        <v>99</v>
      </c>
      <c r="AT27" s="19">
        <v>0.4</v>
      </c>
      <c r="AU27" s="19" t="s">
        <v>96</v>
      </c>
      <c r="AV27" s="19" t="s">
        <v>95</v>
      </c>
      <c r="AW27" s="19">
        <v>3.1</v>
      </c>
      <c r="AX27" s="19" t="s">
        <v>95</v>
      </c>
      <c r="AY27" s="19">
        <v>136</v>
      </c>
      <c r="AZ27" s="19" t="s">
        <v>101</v>
      </c>
      <c r="BA27" s="19">
        <v>0.41</v>
      </c>
      <c r="BB27" s="19" t="s">
        <v>100</v>
      </c>
      <c r="BC27" s="19">
        <v>4.8</v>
      </c>
      <c r="BD27" s="19" t="s">
        <v>101</v>
      </c>
      <c r="BE27" s="19">
        <v>0.26</v>
      </c>
      <c r="BF27" s="19">
        <v>1.9</v>
      </c>
      <c r="BG27" s="19">
        <v>32</v>
      </c>
      <c r="BH27" s="19" t="s">
        <v>95</v>
      </c>
      <c r="BI27" s="19">
        <v>15</v>
      </c>
      <c r="BJ27" s="19">
        <v>1.7</v>
      </c>
      <c r="BK27" s="19">
        <v>24</v>
      </c>
      <c r="BL27" s="19">
        <v>219</v>
      </c>
      <c r="BM27" s="19">
        <v>6.72</v>
      </c>
      <c r="BN27" s="19">
        <v>0.05</v>
      </c>
      <c r="BO27" s="19">
        <v>4.55</v>
      </c>
      <c r="BP27" s="19" t="s">
        <v>93</v>
      </c>
      <c r="BQ27" s="19">
        <v>1.73</v>
      </c>
      <c r="BR27" s="19">
        <v>2.94</v>
      </c>
      <c r="BS27" s="19">
        <v>7.32</v>
      </c>
      <c r="BT27" s="19">
        <v>2.5099999999999998</v>
      </c>
      <c r="BU27" s="19">
        <v>0.05</v>
      </c>
      <c r="BV27" s="19">
        <v>0.52</v>
      </c>
      <c r="BW27" s="19">
        <v>0.08</v>
      </c>
      <c r="BX27" s="19">
        <v>73.86</v>
      </c>
      <c r="BY27" s="19">
        <v>0.03</v>
      </c>
      <c r="BZ27" s="19">
        <v>0.36</v>
      </c>
      <c r="CA27" s="19" t="s">
        <v>93</v>
      </c>
    </row>
    <row r="28" spans="1:79" s="19" customFormat="1" x14ac:dyDescent="0.2">
      <c r="A28" s="19" t="s">
        <v>297</v>
      </c>
      <c r="B28" s="19">
        <v>125444</v>
      </c>
      <c r="C28" s="20" t="s">
        <v>92</v>
      </c>
      <c r="D28" s="19">
        <v>3.73</v>
      </c>
      <c r="E28" s="19">
        <v>3.2</v>
      </c>
      <c r="F28" s="19">
        <v>1.79</v>
      </c>
      <c r="G28" s="19">
        <v>2.6</v>
      </c>
      <c r="H28" s="19">
        <v>1.7</v>
      </c>
      <c r="I28" s="19">
        <v>0.04</v>
      </c>
      <c r="J28" s="19" t="s">
        <v>93</v>
      </c>
      <c r="K28" s="19" t="s">
        <v>94</v>
      </c>
      <c r="L28" s="19">
        <v>0.26</v>
      </c>
      <c r="M28" s="19" t="s">
        <v>95</v>
      </c>
      <c r="N28" s="19">
        <v>10</v>
      </c>
      <c r="O28" s="19">
        <v>78</v>
      </c>
      <c r="P28" s="19">
        <v>550</v>
      </c>
      <c r="Q28" s="19" t="s">
        <v>96</v>
      </c>
      <c r="R28" s="19">
        <v>0.2</v>
      </c>
      <c r="S28" s="19" t="s">
        <v>97</v>
      </c>
      <c r="T28" s="19">
        <v>41.7</v>
      </c>
      <c r="U28" s="19">
        <v>6.1</v>
      </c>
      <c r="V28" s="19">
        <v>61</v>
      </c>
      <c r="W28" s="19">
        <v>2.4</v>
      </c>
      <c r="X28" s="19" t="s">
        <v>110</v>
      </c>
      <c r="Y28" s="19">
        <v>3.5</v>
      </c>
      <c r="Z28" s="19">
        <v>2.2400000000000002</v>
      </c>
      <c r="AA28" s="19">
        <v>0.87</v>
      </c>
      <c r="AB28" s="19">
        <v>9</v>
      </c>
      <c r="AC28" s="19">
        <v>3.71</v>
      </c>
      <c r="AD28" s="19">
        <v>1</v>
      </c>
      <c r="AE28" s="19">
        <v>12</v>
      </c>
      <c r="AF28" s="19">
        <v>0.76</v>
      </c>
      <c r="AG28" s="19" t="s">
        <v>97</v>
      </c>
      <c r="AH28" s="19">
        <v>20.7</v>
      </c>
      <c r="AI28" s="19">
        <v>26</v>
      </c>
      <c r="AJ28" s="19">
        <v>0.4</v>
      </c>
      <c r="AK28" s="19">
        <v>402</v>
      </c>
      <c r="AL28" s="19" t="s">
        <v>98</v>
      </c>
      <c r="AM28" s="19">
        <v>8</v>
      </c>
      <c r="AN28" s="19">
        <v>20.6</v>
      </c>
      <c r="AO28" s="19">
        <v>14</v>
      </c>
      <c r="AP28" s="19">
        <v>12</v>
      </c>
      <c r="AQ28" s="19">
        <v>5.24</v>
      </c>
      <c r="AR28" s="19">
        <v>64.099999999999994</v>
      </c>
      <c r="AS28" s="19" t="s">
        <v>99</v>
      </c>
      <c r="AT28" s="19">
        <v>0.4</v>
      </c>
      <c r="AU28" s="19">
        <v>6</v>
      </c>
      <c r="AV28" s="19" t="s">
        <v>95</v>
      </c>
      <c r="AW28" s="19">
        <v>3.9</v>
      </c>
      <c r="AX28" s="19">
        <v>1</v>
      </c>
      <c r="AY28" s="19">
        <v>110</v>
      </c>
      <c r="AZ28" s="19">
        <v>0.6</v>
      </c>
      <c r="BA28" s="19">
        <v>0.52</v>
      </c>
      <c r="BB28" s="19" t="s">
        <v>100</v>
      </c>
      <c r="BC28" s="19">
        <v>6.6</v>
      </c>
      <c r="BD28" s="19" t="s">
        <v>101</v>
      </c>
      <c r="BE28" s="19">
        <v>0.37</v>
      </c>
      <c r="BF28" s="19">
        <v>2.87</v>
      </c>
      <c r="BG28" s="19">
        <v>47</v>
      </c>
      <c r="BH28" s="19">
        <v>1</v>
      </c>
      <c r="BI28" s="19">
        <v>20.7</v>
      </c>
      <c r="BJ28" s="19">
        <v>2.4</v>
      </c>
      <c r="BK28" s="19">
        <v>28</v>
      </c>
      <c r="BL28" s="19">
        <v>524</v>
      </c>
      <c r="BM28" s="19">
        <v>7.11</v>
      </c>
      <c r="BN28" s="19">
        <v>0.05</v>
      </c>
      <c r="BO28" s="19">
        <v>4.55</v>
      </c>
      <c r="BP28" s="19" t="s">
        <v>93</v>
      </c>
      <c r="BQ28" s="19">
        <v>2.59</v>
      </c>
      <c r="BR28" s="19">
        <v>3.08</v>
      </c>
      <c r="BS28" s="19">
        <v>8.2799999999999994</v>
      </c>
      <c r="BT28" s="19">
        <v>2.75</v>
      </c>
      <c r="BU28" s="19">
        <v>0.06</v>
      </c>
      <c r="BV28" s="19">
        <v>0.28000000000000003</v>
      </c>
      <c r="BW28" s="19">
        <v>0.11</v>
      </c>
      <c r="BX28" s="19">
        <v>71.45</v>
      </c>
      <c r="BY28" s="19" t="s">
        <v>93</v>
      </c>
      <c r="BZ28" s="19">
        <v>0.45</v>
      </c>
      <c r="CA28" s="19" t="s">
        <v>93</v>
      </c>
    </row>
    <row r="29" spans="1:79" s="19" customFormat="1" x14ac:dyDescent="0.2">
      <c r="A29" s="19" t="s">
        <v>298</v>
      </c>
      <c r="B29" s="19">
        <v>125445</v>
      </c>
      <c r="C29" s="20" t="s">
        <v>92</v>
      </c>
      <c r="D29" s="19">
        <v>4.66</v>
      </c>
      <c r="E29" s="19">
        <v>4</v>
      </c>
      <c r="F29" s="19">
        <v>1.92</v>
      </c>
      <c r="G29" s="19">
        <v>2.9</v>
      </c>
      <c r="H29" s="19">
        <v>2.0699999999999998</v>
      </c>
      <c r="I29" s="19">
        <v>0.05</v>
      </c>
      <c r="J29" s="19" t="s">
        <v>93</v>
      </c>
      <c r="K29" s="19">
        <v>29.7</v>
      </c>
      <c r="L29" s="19">
        <v>0.32</v>
      </c>
      <c r="M29" s="19" t="s">
        <v>95</v>
      </c>
      <c r="N29" s="19">
        <v>9</v>
      </c>
      <c r="O29" s="19">
        <v>85</v>
      </c>
      <c r="P29" s="19">
        <v>489</v>
      </c>
      <c r="Q29" s="19" t="s">
        <v>96</v>
      </c>
      <c r="R29" s="19">
        <v>0.2</v>
      </c>
      <c r="S29" s="19">
        <v>0.6</v>
      </c>
      <c r="T29" s="19">
        <v>51.5</v>
      </c>
      <c r="U29" s="19">
        <v>7.7</v>
      </c>
      <c r="V29" s="19">
        <v>45</v>
      </c>
      <c r="W29" s="19">
        <v>3.3</v>
      </c>
      <c r="X29" s="19">
        <v>13</v>
      </c>
      <c r="Y29" s="19">
        <v>4.3</v>
      </c>
      <c r="Z29" s="19">
        <v>2.4900000000000002</v>
      </c>
      <c r="AA29" s="19">
        <v>1.06</v>
      </c>
      <c r="AB29" s="19">
        <v>11</v>
      </c>
      <c r="AC29" s="19">
        <v>4.54</v>
      </c>
      <c r="AD29" s="19">
        <v>1</v>
      </c>
      <c r="AE29" s="19">
        <v>8</v>
      </c>
      <c r="AF29" s="19">
        <v>0.86</v>
      </c>
      <c r="AG29" s="19" t="s">
        <v>97</v>
      </c>
      <c r="AH29" s="19">
        <v>25.5</v>
      </c>
      <c r="AI29" s="19">
        <v>30</v>
      </c>
      <c r="AJ29" s="19">
        <v>0.43</v>
      </c>
      <c r="AK29" s="19">
        <v>452</v>
      </c>
      <c r="AL29" s="19" t="s">
        <v>98</v>
      </c>
      <c r="AM29" s="19">
        <v>10</v>
      </c>
      <c r="AN29" s="19">
        <v>25</v>
      </c>
      <c r="AO29" s="19">
        <v>17</v>
      </c>
      <c r="AP29" s="19">
        <v>22</v>
      </c>
      <c r="AQ29" s="19">
        <v>6.44</v>
      </c>
      <c r="AR29" s="19">
        <v>75.599999999999994</v>
      </c>
      <c r="AS29" s="19" t="s">
        <v>99</v>
      </c>
      <c r="AT29" s="19">
        <v>0.5</v>
      </c>
      <c r="AU29" s="19">
        <v>7</v>
      </c>
      <c r="AV29" s="19" t="s">
        <v>95</v>
      </c>
      <c r="AW29" s="19">
        <v>4.9000000000000004</v>
      </c>
      <c r="AX29" s="19">
        <v>2</v>
      </c>
      <c r="AY29" s="19">
        <v>155</v>
      </c>
      <c r="AZ29" s="19">
        <v>0.7</v>
      </c>
      <c r="BA29" s="19">
        <v>0.66</v>
      </c>
      <c r="BB29" s="19" t="s">
        <v>100</v>
      </c>
      <c r="BC29" s="19">
        <v>7.9</v>
      </c>
      <c r="BD29" s="19" t="s">
        <v>101</v>
      </c>
      <c r="BE29" s="19">
        <v>0.41</v>
      </c>
      <c r="BF29" s="19">
        <v>3.17</v>
      </c>
      <c r="BG29" s="19">
        <v>51</v>
      </c>
      <c r="BH29" s="19">
        <v>1</v>
      </c>
      <c r="BI29" s="19">
        <v>23.6</v>
      </c>
      <c r="BJ29" s="19">
        <v>2.7</v>
      </c>
      <c r="BK29" s="19">
        <v>62</v>
      </c>
      <c r="BL29" s="19">
        <v>328</v>
      </c>
      <c r="BM29" s="19">
        <v>9</v>
      </c>
      <c r="BN29" s="19">
        <v>0.05</v>
      </c>
      <c r="BO29" s="19">
        <v>5.57</v>
      </c>
      <c r="BP29" s="19" t="s">
        <v>93</v>
      </c>
      <c r="BQ29" s="19">
        <v>2.78</v>
      </c>
      <c r="BR29" s="19">
        <v>3.39</v>
      </c>
      <c r="BS29" s="19">
        <v>10.210000000000001</v>
      </c>
      <c r="BT29" s="19">
        <v>3.37</v>
      </c>
      <c r="BU29" s="19">
        <v>0.06</v>
      </c>
      <c r="BV29" s="19">
        <v>0.51</v>
      </c>
      <c r="BW29" s="19">
        <v>0.12</v>
      </c>
      <c r="BX29" s="19">
        <v>64.94</v>
      </c>
      <c r="BY29" s="19">
        <v>0.02</v>
      </c>
      <c r="BZ29" s="19">
        <v>0.54</v>
      </c>
      <c r="CA29" s="19">
        <v>0.02</v>
      </c>
    </row>
    <row r="30" spans="1:79" s="19" customFormat="1" x14ac:dyDescent="0.2">
      <c r="A30" s="19" t="s">
        <v>299</v>
      </c>
      <c r="B30" s="19">
        <v>125446</v>
      </c>
      <c r="C30" s="20" t="s">
        <v>119</v>
      </c>
      <c r="D30" s="19">
        <v>1.72</v>
      </c>
      <c r="E30" s="19">
        <v>0.9</v>
      </c>
      <c r="F30" s="19">
        <v>1.1100000000000001</v>
      </c>
      <c r="G30" s="19">
        <v>1.4</v>
      </c>
      <c r="H30" s="19">
        <v>0.4</v>
      </c>
      <c r="I30" s="19">
        <v>0.02</v>
      </c>
      <c r="J30" s="19">
        <v>0.02</v>
      </c>
      <c r="K30" s="19" t="s">
        <v>94</v>
      </c>
      <c r="L30" s="19">
        <v>0.23</v>
      </c>
      <c r="M30" s="19" t="s">
        <v>95</v>
      </c>
      <c r="N30" s="19" t="s">
        <v>96</v>
      </c>
      <c r="O30" s="19">
        <v>83</v>
      </c>
      <c r="P30" s="19">
        <v>433</v>
      </c>
      <c r="Q30" s="19" t="s">
        <v>96</v>
      </c>
      <c r="R30" s="19" t="s">
        <v>105</v>
      </c>
      <c r="S30" s="19" t="s">
        <v>97</v>
      </c>
      <c r="T30" s="19">
        <v>21.5</v>
      </c>
      <c r="U30" s="19">
        <v>2.5</v>
      </c>
      <c r="V30" s="19">
        <v>108</v>
      </c>
      <c r="W30" s="19">
        <v>1.3</v>
      </c>
      <c r="X30" s="19" t="s">
        <v>110</v>
      </c>
      <c r="Y30" s="19">
        <v>2.85</v>
      </c>
      <c r="Z30" s="19">
        <v>2.59</v>
      </c>
      <c r="AA30" s="19">
        <v>0.49</v>
      </c>
      <c r="AB30" s="19">
        <v>4</v>
      </c>
      <c r="AC30" s="19">
        <v>2.1</v>
      </c>
      <c r="AD30" s="19">
        <v>1</v>
      </c>
      <c r="AE30" s="19">
        <v>48</v>
      </c>
      <c r="AF30" s="19">
        <v>0.73</v>
      </c>
      <c r="AG30" s="19" t="s">
        <v>97</v>
      </c>
      <c r="AH30" s="19">
        <v>10.5</v>
      </c>
      <c r="AI30" s="19">
        <v>12</v>
      </c>
      <c r="AJ30" s="19">
        <v>0.68</v>
      </c>
      <c r="AK30" s="19">
        <v>178</v>
      </c>
      <c r="AL30" s="19" t="s">
        <v>98</v>
      </c>
      <c r="AM30" s="19">
        <v>8</v>
      </c>
      <c r="AN30" s="19">
        <v>9.8000000000000007</v>
      </c>
      <c r="AO30" s="19">
        <v>7</v>
      </c>
      <c r="AP30" s="19">
        <v>11</v>
      </c>
      <c r="AQ30" s="19">
        <v>2.5499999999999998</v>
      </c>
      <c r="AR30" s="19">
        <v>44</v>
      </c>
      <c r="AS30" s="19" t="s">
        <v>99</v>
      </c>
      <c r="AT30" s="19">
        <v>0.4</v>
      </c>
      <c r="AU30" s="19" t="s">
        <v>96</v>
      </c>
      <c r="AV30" s="19" t="s">
        <v>95</v>
      </c>
      <c r="AW30" s="19">
        <v>2</v>
      </c>
      <c r="AX30" s="19" t="s">
        <v>95</v>
      </c>
      <c r="AY30" s="19">
        <v>158</v>
      </c>
      <c r="AZ30" s="19">
        <v>0.6</v>
      </c>
      <c r="BA30" s="19">
        <v>0.37</v>
      </c>
      <c r="BB30" s="19" t="s">
        <v>100</v>
      </c>
      <c r="BC30" s="19">
        <v>4.5</v>
      </c>
      <c r="BD30" s="19" t="s">
        <v>101</v>
      </c>
      <c r="BE30" s="19">
        <v>0.49</v>
      </c>
      <c r="BF30" s="19">
        <v>3.93</v>
      </c>
      <c r="BG30" s="19">
        <v>35</v>
      </c>
      <c r="BH30" s="19" t="s">
        <v>95</v>
      </c>
      <c r="BI30" s="19">
        <v>20.3</v>
      </c>
      <c r="BJ30" s="19">
        <v>3.7</v>
      </c>
      <c r="BK30" s="19">
        <v>20</v>
      </c>
      <c r="BL30" s="19">
        <v>2143</v>
      </c>
      <c r="BM30" s="19">
        <v>3.45</v>
      </c>
      <c r="BN30" s="19">
        <v>0.05</v>
      </c>
      <c r="BO30" s="19">
        <v>1.28</v>
      </c>
      <c r="BP30" s="19">
        <v>0.01</v>
      </c>
      <c r="BQ30" s="19">
        <v>1.69</v>
      </c>
      <c r="BR30" s="19">
        <v>1.71</v>
      </c>
      <c r="BS30" s="19">
        <v>2.69</v>
      </c>
      <c r="BT30" s="19">
        <v>0.72</v>
      </c>
      <c r="BU30" s="19">
        <v>0.03</v>
      </c>
      <c r="BV30" s="19">
        <v>0.24</v>
      </c>
      <c r="BW30" s="19">
        <v>0.05</v>
      </c>
      <c r="BX30" s="19">
        <v>88.46</v>
      </c>
      <c r="BY30" s="19">
        <v>0.02</v>
      </c>
      <c r="BZ30" s="19">
        <v>0.44</v>
      </c>
      <c r="CA30" s="19" t="s">
        <v>93</v>
      </c>
    </row>
    <row r="31" spans="1:79" s="19" customFormat="1" x14ac:dyDescent="0.2">
      <c r="A31" s="19" t="s">
        <v>300</v>
      </c>
      <c r="B31" s="19" t="s">
        <v>301</v>
      </c>
      <c r="C31" s="20" t="s">
        <v>92</v>
      </c>
      <c r="D31" s="19">
        <v>2.94</v>
      </c>
      <c r="E31" s="19">
        <v>1.5</v>
      </c>
      <c r="F31" s="19">
        <v>0.91</v>
      </c>
      <c r="G31" s="19">
        <v>1.8</v>
      </c>
      <c r="H31" s="19">
        <v>0.39</v>
      </c>
      <c r="I31" s="19">
        <v>0.02</v>
      </c>
      <c r="J31" s="19" t="s">
        <v>93</v>
      </c>
      <c r="K31" s="19" t="s">
        <v>94</v>
      </c>
      <c r="L31" s="19">
        <v>0.19</v>
      </c>
      <c r="M31" s="19" t="s">
        <v>95</v>
      </c>
      <c r="N31" s="19" t="s">
        <v>96</v>
      </c>
      <c r="O31" s="19">
        <v>37</v>
      </c>
      <c r="P31" s="19">
        <v>520</v>
      </c>
      <c r="Q31" s="19" t="s">
        <v>96</v>
      </c>
      <c r="R31" s="19" t="s">
        <v>105</v>
      </c>
      <c r="S31" s="19" t="s">
        <v>97</v>
      </c>
      <c r="T31" s="19">
        <v>33</v>
      </c>
      <c r="U31" s="19">
        <v>2.7</v>
      </c>
      <c r="V31" s="19">
        <v>22</v>
      </c>
      <c r="W31" s="19">
        <v>2.2999999999999998</v>
      </c>
      <c r="X31" s="19" t="s">
        <v>110</v>
      </c>
      <c r="Y31" s="19">
        <v>2.66</v>
      </c>
      <c r="Z31" s="19">
        <v>1.87</v>
      </c>
      <c r="AA31" s="19">
        <v>0.65</v>
      </c>
      <c r="AB31" s="19">
        <v>7</v>
      </c>
      <c r="AC31" s="19">
        <v>2.73</v>
      </c>
      <c r="AD31" s="19">
        <v>1</v>
      </c>
      <c r="AE31" s="19">
        <v>8</v>
      </c>
      <c r="AF31" s="19">
        <v>0.59</v>
      </c>
      <c r="AG31" s="19" t="s">
        <v>97</v>
      </c>
      <c r="AH31" s="19">
        <v>16.8</v>
      </c>
      <c r="AI31" s="19">
        <v>17</v>
      </c>
      <c r="AJ31" s="19">
        <v>0.36</v>
      </c>
      <c r="AK31" s="19">
        <v>247</v>
      </c>
      <c r="AL31" s="19" t="s">
        <v>98</v>
      </c>
      <c r="AM31" s="19">
        <v>7</v>
      </c>
      <c r="AN31" s="19">
        <v>15.2</v>
      </c>
      <c r="AO31" s="19">
        <v>5</v>
      </c>
      <c r="AP31" s="19">
        <v>17</v>
      </c>
      <c r="AQ31" s="19">
        <v>3.96</v>
      </c>
      <c r="AR31" s="19">
        <v>59.8</v>
      </c>
      <c r="AS31" s="19" t="s">
        <v>99</v>
      </c>
      <c r="AT31" s="19">
        <v>0.5</v>
      </c>
      <c r="AU31" s="19" t="s">
        <v>96</v>
      </c>
      <c r="AV31" s="19" t="s">
        <v>95</v>
      </c>
      <c r="AW31" s="19">
        <v>2.9</v>
      </c>
      <c r="AX31" s="19">
        <v>1</v>
      </c>
      <c r="AY31" s="19">
        <v>119</v>
      </c>
      <c r="AZ31" s="19">
        <v>0.5</v>
      </c>
      <c r="BA31" s="19">
        <v>0.41</v>
      </c>
      <c r="BB31" s="19" t="s">
        <v>100</v>
      </c>
      <c r="BC31" s="19">
        <v>5.3</v>
      </c>
      <c r="BD31" s="19" t="s">
        <v>101</v>
      </c>
      <c r="BE31" s="19">
        <v>0.3</v>
      </c>
      <c r="BF31" s="19">
        <v>2.6</v>
      </c>
      <c r="BG31" s="19">
        <v>28</v>
      </c>
      <c r="BH31" s="19" t="s">
        <v>95</v>
      </c>
      <c r="BI31" s="19">
        <v>16.2</v>
      </c>
      <c r="BJ31" s="19">
        <v>2.1</v>
      </c>
      <c r="BK31" s="19">
        <v>33</v>
      </c>
      <c r="BL31" s="19">
        <v>358</v>
      </c>
      <c r="BM31" s="19">
        <v>5.88</v>
      </c>
      <c r="BN31" s="19">
        <v>7.0000000000000007E-2</v>
      </c>
      <c r="BO31" s="19">
        <v>2.13</v>
      </c>
      <c r="BP31" s="19" t="s">
        <v>93</v>
      </c>
      <c r="BQ31" s="19">
        <v>1.34</v>
      </c>
      <c r="BR31" s="19">
        <v>2.15</v>
      </c>
      <c r="BS31" s="19">
        <v>3.9704000000000002</v>
      </c>
      <c r="BT31" s="19">
        <v>0.66</v>
      </c>
      <c r="BU31" s="19">
        <v>0.03</v>
      </c>
      <c r="BV31" s="19">
        <v>0.5</v>
      </c>
      <c r="BW31" s="19">
        <v>0.05</v>
      </c>
      <c r="BX31" s="19">
        <v>84.03</v>
      </c>
      <c r="BY31" s="19">
        <v>0.02</v>
      </c>
      <c r="BZ31" s="19">
        <v>0.31</v>
      </c>
      <c r="CA31" s="19" t="s">
        <v>93</v>
      </c>
    </row>
    <row r="32" spans="1:79" s="19" customFormat="1" x14ac:dyDescent="0.2">
      <c r="A32" s="19" t="s">
        <v>302</v>
      </c>
      <c r="B32" s="19">
        <v>499108</v>
      </c>
      <c r="C32" s="20" t="s">
        <v>214</v>
      </c>
      <c r="D32" s="19">
        <v>3.31</v>
      </c>
      <c r="E32" s="19">
        <v>1.1000000000000001</v>
      </c>
      <c r="F32" s="19">
        <v>1.02</v>
      </c>
      <c r="G32" s="19">
        <v>2.1</v>
      </c>
      <c r="H32" s="19">
        <v>0.39</v>
      </c>
      <c r="I32" s="19">
        <v>0.03</v>
      </c>
      <c r="J32" s="19" t="s">
        <v>93</v>
      </c>
      <c r="K32" s="19" t="s">
        <v>94</v>
      </c>
      <c r="L32" s="19">
        <v>0.21</v>
      </c>
      <c r="M32" s="19" t="s">
        <v>95</v>
      </c>
      <c r="N32" s="19" t="s">
        <v>96</v>
      </c>
      <c r="O32" s="19">
        <v>50</v>
      </c>
      <c r="P32" s="19">
        <v>539</v>
      </c>
      <c r="Q32" s="19" t="s">
        <v>96</v>
      </c>
      <c r="R32" s="19">
        <v>0.1</v>
      </c>
      <c r="S32" s="19" t="s">
        <v>97</v>
      </c>
      <c r="T32" s="19">
        <v>33.4</v>
      </c>
      <c r="U32" s="19">
        <v>3.6</v>
      </c>
      <c r="V32" s="19">
        <v>38</v>
      </c>
      <c r="W32" s="19">
        <v>2.4</v>
      </c>
      <c r="X32" s="19" t="s">
        <v>110</v>
      </c>
      <c r="Y32" s="19">
        <v>2.99</v>
      </c>
      <c r="Z32" s="19">
        <v>1.98</v>
      </c>
      <c r="AA32" s="19">
        <v>0.72</v>
      </c>
      <c r="AB32" s="19">
        <v>7</v>
      </c>
      <c r="AC32" s="19">
        <v>2.76</v>
      </c>
      <c r="AD32" s="19">
        <v>1</v>
      </c>
      <c r="AE32" s="19">
        <v>11</v>
      </c>
      <c r="AF32" s="19">
        <v>0.57999999999999996</v>
      </c>
      <c r="AG32" s="19" t="s">
        <v>97</v>
      </c>
      <c r="AH32" s="19">
        <v>16.7</v>
      </c>
      <c r="AI32" s="19">
        <v>19</v>
      </c>
      <c r="AJ32" s="19">
        <v>0.37</v>
      </c>
      <c r="AK32" s="19">
        <v>320</v>
      </c>
      <c r="AL32" s="19" t="s">
        <v>98</v>
      </c>
      <c r="AM32" s="19">
        <v>8</v>
      </c>
      <c r="AN32" s="19">
        <v>15.7</v>
      </c>
      <c r="AO32" s="19">
        <v>6</v>
      </c>
      <c r="AP32" s="19">
        <v>20</v>
      </c>
      <c r="AQ32" s="19">
        <v>4.01</v>
      </c>
      <c r="AR32" s="19">
        <v>71.8</v>
      </c>
      <c r="AS32" s="19" t="s">
        <v>99</v>
      </c>
      <c r="AT32" s="19">
        <v>1.3</v>
      </c>
      <c r="AU32" s="19" t="s">
        <v>96</v>
      </c>
      <c r="AV32" s="19">
        <v>1</v>
      </c>
      <c r="AW32" s="19">
        <v>3.2</v>
      </c>
      <c r="AX32" s="19">
        <v>1</v>
      </c>
      <c r="AY32" s="19">
        <v>105</v>
      </c>
      <c r="AZ32" s="19">
        <v>0.6</v>
      </c>
      <c r="BA32" s="19">
        <v>0.43</v>
      </c>
      <c r="BB32" s="19" t="s">
        <v>100</v>
      </c>
      <c r="BC32" s="19">
        <v>5.4</v>
      </c>
      <c r="BD32" s="19" t="s">
        <v>101</v>
      </c>
      <c r="BE32" s="19">
        <v>0.31</v>
      </c>
      <c r="BF32" s="19">
        <v>5.83</v>
      </c>
      <c r="BG32" s="19">
        <v>54</v>
      </c>
      <c r="BH32" s="19">
        <v>1</v>
      </c>
      <c r="BI32" s="19">
        <v>17.3</v>
      </c>
      <c r="BJ32" s="19">
        <v>2.2000000000000002</v>
      </c>
      <c r="BK32" s="19">
        <v>31</v>
      </c>
      <c r="BL32" s="19">
        <v>467</v>
      </c>
      <c r="BM32" s="19">
        <v>6.55</v>
      </c>
      <c r="BN32" s="19">
        <v>7.0000000000000007E-2</v>
      </c>
      <c r="BO32" s="19">
        <v>1.62</v>
      </c>
      <c r="BP32" s="19" t="s">
        <v>93</v>
      </c>
      <c r="BQ32" s="19">
        <v>1.51</v>
      </c>
      <c r="BR32" s="19">
        <v>2.56</v>
      </c>
      <c r="BS32" s="19">
        <v>4.9400000000000004</v>
      </c>
      <c r="BT32" s="19">
        <v>0.68</v>
      </c>
      <c r="BU32" s="19">
        <v>0.04</v>
      </c>
      <c r="BV32" s="19">
        <v>0.41</v>
      </c>
      <c r="BW32" s="19">
        <v>7.0000000000000007E-2</v>
      </c>
      <c r="BX32" s="19">
        <v>82.28</v>
      </c>
      <c r="BY32" s="19">
        <v>0.02</v>
      </c>
      <c r="BZ32" s="19">
        <v>0.39</v>
      </c>
      <c r="CA32" s="19">
        <v>0.01</v>
      </c>
    </row>
    <row r="33" spans="1:79" s="19" customFormat="1" x14ac:dyDescent="0.2">
      <c r="A33" s="19" t="s">
        <v>303</v>
      </c>
      <c r="B33" s="19">
        <v>499109</v>
      </c>
      <c r="C33" s="20" t="s">
        <v>214</v>
      </c>
      <c r="D33" s="19">
        <v>3.76</v>
      </c>
      <c r="E33" s="19">
        <v>3</v>
      </c>
      <c r="F33" s="19">
        <v>1.18</v>
      </c>
      <c r="G33" s="19">
        <v>2.1</v>
      </c>
      <c r="H33" s="19">
        <v>0.65</v>
      </c>
      <c r="I33" s="19">
        <v>0.04</v>
      </c>
      <c r="J33" s="19" t="s">
        <v>93</v>
      </c>
      <c r="K33" s="19" t="s">
        <v>94</v>
      </c>
      <c r="L33" s="19">
        <v>0.2</v>
      </c>
      <c r="M33" s="19" t="s">
        <v>95</v>
      </c>
      <c r="N33" s="19" t="s">
        <v>96</v>
      </c>
      <c r="O33" s="19">
        <v>34</v>
      </c>
      <c r="P33" s="19">
        <v>677</v>
      </c>
      <c r="Q33" s="19" t="s">
        <v>96</v>
      </c>
      <c r="R33" s="19">
        <v>0.1</v>
      </c>
      <c r="S33" s="19" t="s">
        <v>97</v>
      </c>
      <c r="T33" s="19">
        <v>39.6</v>
      </c>
      <c r="U33" s="19">
        <v>3.6</v>
      </c>
      <c r="V33" s="19">
        <v>21</v>
      </c>
      <c r="W33" s="19">
        <v>2.8</v>
      </c>
      <c r="X33" s="19" t="s">
        <v>110</v>
      </c>
      <c r="Y33" s="19">
        <v>3.45</v>
      </c>
      <c r="Z33" s="19">
        <v>2.2000000000000002</v>
      </c>
      <c r="AA33" s="19">
        <v>0.83</v>
      </c>
      <c r="AB33" s="19">
        <v>8</v>
      </c>
      <c r="AC33" s="19">
        <v>3.5</v>
      </c>
      <c r="AD33" s="19">
        <v>1</v>
      </c>
      <c r="AE33" s="19">
        <v>9</v>
      </c>
      <c r="AF33" s="19">
        <v>0.71</v>
      </c>
      <c r="AG33" s="19" t="s">
        <v>97</v>
      </c>
      <c r="AH33" s="19">
        <v>20.2</v>
      </c>
      <c r="AI33" s="19">
        <v>21</v>
      </c>
      <c r="AJ33" s="19">
        <v>0.39</v>
      </c>
      <c r="AK33" s="19">
        <v>428</v>
      </c>
      <c r="AL33" s="19" t="s">
        <v>98</v>
      </c>
      <c r="AM33" s="19">
        <v>8</v>
      </c>
      <c r="AN33" s="19">
        <v>19.399999999999999</v>
      </c>
      <c r="AO33" s="19">
        <v>6</v>
      </c>
      <c r="AP33" s="19">
        <v>15</v>
      </c>
      <c r="AQ33" s="19">
        <v>4.87</v>
      </c>
      <c r="AR33" s="19">
        <v>73.5</v>
      </c>
      <c r="AS33" s="19" t="s">
        <v>99</v>
      </c>
      <c r="AT33" s="19">
        <v>0.6</v>
      </c>
      <c r="AU33" s="19" t="s">
        <v>96</v>
      </c>
      <c r="AV33" s="19" t="s">
        <v>95</v>
      </c>
      <c r="AW33" s="19">
        <v>3.9</v>
      </c>
      <c r="AX33" s="19">
        <v>1</v>
      </c>
      <c r="AY33" s="19">
        <v>143</v>
      </c>
      <c r="AZ33" s="19">
        <v>0.6</v>
      </c>
      <c r="BA33" s="19">
        <v>0.52</v>
      </c>
      <c r="BB33" s="19" t="s">
        <v>100</v>
      </c>
      <c r="BC33" s="19">
        <v>6.3</v>
      </c>
      <c r="BD33" s="19" t="s">
        <v>101</v>
      </c>
      <c r="BE33" s="19">
        <v>0.36</v>
      </c>
      <c r="BF33" s="19">
        <v>3.45</v>
      </c>
      <c r="BG33" s="19">
        <v>41</v>
      </c>
      <c r="BH33" s="19" t="s">
        <v>95</v>
      </c>
      <c r="BI33" s="19">
        <v>20</v>
      </c>
      <c r="BJ33" s="19">
        <v>2.4</v>
      </c>
      <c r="BK33" s="19">
        <v>28</v>
      </c>
      <c r="BL33" s="19">
        <v>365</v>
      </c>
      <c r="BM33" s="19">
        <v>7.1</v>
      </c>
      <c r="BN33" s="19">
        <v>7.0000000000000007E-2</v>
      </c>
      <c r="BO33" s="19">
        <v>4.07</v>
      </c>
      <c r="BP33" s="19" t="s">
        <v>93</v>
      </c>
      <c r="BQ33" s="19">
        <v>1.66</v>
      </c>
      <c r="BR33" s="19">
        <v>2.52</v>
      </c>
      <c r="BS33" s="19">
        <v>6.8986200000000002</v>
      </c>
      <c r="BT33" s="19">
        <v>1.05</v>
      </c>
      <c r="BU33" s="19">
        <v>0.06</v>
      </c>
      <c r="BV33" s="19">
        <v>0.43</v>
      </c>
      <c r="BW33" s="19">
        <v>0.09</v>
      </c>
      <c r="BX33" s="19">
        <v>76.69</v>
      </c>
      <c r="BY33" s="19" t="s">
        <v>93</v>
      </c>
      <c r="BZ33" s="19">
        <v>0.34</v>
      </c>
      <c r="CA33" s="19">
        <v>0.01</v>
      </c>
    </row>
    <row r="34" spans="1:79" s="19" customFormat="1" x14ac:dyDescent="0.2">
      <c r="A34" s="19" t="s">
        <v>304</v>
      </c>
      <c r="B34" s="19">
        <v>499110</v>
      </c>
      <c r="C34" s="20" t="s">
        <v>214</v>
      </c>
      <c r="D34" s="19">
        <v>3.48</v>
      </c>
      <c r="E34" s="19">
        <v>1.2</v>
      </c>
      <c r="F34" s="19">
        <v>1.06</v>
      </c>
      <c r="G34" s="19">
        <v>2.7</v>
      </c>
      <c r="H34" s="19">
        <v>0.55000000000000004</v>
      </c>
      <c r="I34" s="19">
        <v>0.02</v>
      </c>
      <c r="J34" s="19" t="s">
        <v>93</v>
      </c>
      <c r="K34" s="19" t="s">
        <v>94</v>
      </c>
      <c r="L34" s="19">
        <v>0.24</v>
      </c>
      <c r="M34" s="19" t="s">
        <v>95</v>
      </c>
      <c r="N34" s="19" t="s">
        <v>96</v>
      </c>
      <c r="O34" s="19">
        <v>59</v>
      </c>
      <c r="P34" s="19">
        <v>524</v>
      </c>
      <c r="Q34" s="19" t="s">
        <v>96</v>
      </c>
      <c r="R34" s="19">
        <v>0.4</v>
      </c>
      <c r="S34" s="19" t="s">
        <v>97</v>
      </c>
      <c r="T34" s="19">
        <v>33.200000000000003</v>
      </c>
      <c r="U34" s="19">
        <v>3.2</v>
      </c>
      <c r="V34" s="19">
        <v>41</v>
      </c>
      <c r="W34" s="19">
        <v>2</v>
      </c>
      <c r="X34" s="19">
        <v>12</v>
      </c>
      <c r="Y34" s="19">
        <v>2.76</v>
      </c>
      <c r="Z34" s="19">
        <v>1.91</v>
      </c>
      <c r="AA34" s="19">
        <v>0.65</v>
      </c>
      <c r="AB34" s="19">
        <v>7</v>
      </c>
      <c r="AC34" s="19">
        <v>2.75</v>
      </c>
      <c r="AD34" s="19">
        <v>1</v>
      </c>
      <c r="AE34" s="19">
        <v>14</v>
      </c>
      <c r="AF34" s="19">
        <v>0.61</v>
      </c>
      <c r="AG34" s="19" t="s">
        <v>97</v>
      </c>
      <c r="AH34" s="19">
        <v>16.7</v>
      </c>
      <c r="AI34" s="19">
        <v>14</v>
      </c>
      <c r="AJ34" s="19">
        <v>0.37</v>
      </c>
      <c r="AK34" s="19">
        <v>148</v>
      </c>
      <c r="AL34" s="19" t="s">
        <v>98</v>
      </c>
      <c r="AM34" s="19">
        <v>7</v>
      </c>
      <c r="AN34" s="19">
        <v>15.7</v>
      </c>
      <c r="AO34" s="19">
        <v>9</v>
      </c>
      <c r="AP34" s="19">
        <v>13</v>
      </c>
      <c r="AQ34" s="19">
        <v>4.0599999999999996</v>
      </c>
      <c r="AR34" s="19">
        <v>70.900000000000006</v>
      </c>
      <c r="AS34" s="19" t="s">
        <v>99</v>
      </c>
      <c r="AT34" s="19">
        <v>0.4</v>
      </c>
      <c r="AU34" s="19" t="s">
        <v>96</v>
      </c>
      <c r="AV34" s="19" t="s">
        <v>95</v>
      </c>
      <c r="AW34" s="19">
        <v>3</v>
      </c>
      <c r="AX34" s="19">
        <v>1</v>
      </c>
      <c r="AY34" s="19">
        <v>111</v>
      </c>
      <c r="AZ34" s="19">
        <v>0.5</v>
      </c>
      <c r="BA34" s="19">
        <v>0.39</v>
      </c>
      <c r="BB34" s="19" t="s">
        <v>100</v>
      </c>
      <c r="BC34" s="19">
        <v>5.0999999999999996</v>
      </c>
      <c r="BD34" s="19" t="s">
        <v>101</v>
      </c>
      <c r="BE34" s="19">
        <v>0.32</v>
      </c>
      <c r="BF34" s="19">
        <v>2.5499999999999998</v>
      </c>
      <c r="BG34" s="19">
        <v>30</v>
      </c>
      <c r="BH34" s="19">
        <v>1</v>
      </c>
      <c r="BI34" s="19">
        <v>15.8</v>
      </c>
      <c r="BJ34" s="19">
        <v>2.2000000000000002</v>
      </c>
      <c r="BK34" s="19">
        <v>26</v>
      </c>
      <c r="BL34" s="19">
        <v>607</v>
      </c>
      <c r="BM34" s="19">
        <v>6.65</v>
      </c>
      <c r="BN34" s="19">
        <v>0.05</v>
      </c>
      <c r="BO34" s="19">
        <v>1.72</v>
      </c>
      <c r="BP34" s="19" t="s">
        <v>93</v>
      </c>
      <c r="BQ34" s="19">
        <v>1.53</v>
      </c>
      <c r="BR34" s="19">
        <v>3.22</v>
      </c>
      <c r="BS34" s="19">
        <v>4.4000000000000004</v>
      </c>
      <c r="BT34" s="19">
        <v>0.92</v>
      </c>
      <c r="BU34" s="19">
        <v>0.02</v>
      </c>
      <c r="BV34" s="19">
        <v>0.28000000000000003</v>
      </c>
      <c r="BW34" s="19">
        <v>0.06</v>
      </c>
      <c r="BX34" s="19">
        <v>81.349999999999994</v>
      </c>
      <c r="BY34" s="19">
        <v>0.02</v>
      </c>
      <c r="BZ34" s="19">
        <v>0.42</v>
      </c>
      <c r="CA34" s="19" t="s">
        <v>93</v>
      </c>
    </row>
    <row r="35" spans="1:79" s="19" customFormat="1" x14ac:dyDescent="0.2">
      <c r="A35" s="19" t="s">
        <v>305</v>
      </c>
      <c r="B35" s="19">
        <v>499201</v>
      </c>
      <c r="C35" s="19" t="s">
        <v>214</v>
      </c>
      <c r="D35" s="19">
        <v>2.2000000000000002</v>
      </c>
      <c r="E35" s="19">
        <v>1.1000000000000001</v>
      </c>
      <c r="F35" s="19">
        <v>0.54</v>
      </c>
      <c r="G35" s="19">
        <v>1.9</v>
      </c>
      <c r="H35" s="19">
        <v>0.53</v>
      </c>
      <c r="I35" s="19">
        <v>0.02</v>
      </c>
      <c r="J35" s="19" t="s">
        <v>93</v>
      </c>
      <c r="K35" s="19" t="s">
        <v>94</v>
      </c>
      <c r="L35" s="19">
        <v>0.14000000000000001</v>
      </c>
      <c r="M35" s="19" t="s">
        <v>95</v>
      </c>
      <c r="N35" s="19">
        <v>7</v>
      </c>
      <c r="O35" s="19">
        <v>47</v>
      </c>
      <c r="P35" s="19">
        <v>432</v>
      </c>
      <c r="Q35" s="19" t="s">
        <v>96</v>
      </c>
      <c r="R35" s="19">
        <v>0.4</v>
      </c>
      <c r="S35" s="19" t="s">
        <v>97</v>
      </c>
      <c r="T35" s="19">
        <v>22.4</v>
      </c>
      <c r="U35" s="19">
        <v>2</v>
      </c>
      <c r="V35" s="19">
        <v>26</v>
      </c>
      <c r="W35" s="19">
        <v>1.5</v>
      </c>
      <c r="X35" s="19" t="s">
        <v>110</v>
      </c>
      <c r="Y35" s="19">
        <v>2.06</v>
      </c>
      <c r="Z35" s="19">
        <v>1.45</v>
      </c>
      <c r="AA35" s="19">
        <v>0.46</v>
      </c>
      <c r="AB35" s="19">
        <v>5</v>
      </c>
      <c r="AC35" s="19">
        <v>1.87</v>
      </c>
      <c r="AD35" s="19">
        <v>1</v>
      </c>
      <c r="AE35" s="19">
        <v>15</v>
      </c>
      <c r="AF35" s="19">
        <v>0.43</v>
      </c>
      <c r="AG35" s="19" t="s">
        <v>97</v>
      </c>
      <c r="AH35" s="19">
        <v>11.1</v>
      </c>
      <c r="AI35" s="19">
        <v>13</v>
      </c>
      <c r="AJ35" s="19">
        <v>0.32</v>
      </c>
      <c r="AK35" s="19">
        <v>126</v>
      </c>
      <c r="AL35" s="19" t="s">
        <v>98</v>
      </c>
      <c r="AM35" s="19">
        <v>5</v>
      </c>
      <c r="AN35" s="19">
        <v>10.6</v>
      </c>
      <c r="AO35" s="19">
        <v>6</v>
      </c>
      <c r="AP35" s="19">
        <v>23</v>
      </c>
      <c r="AQ35" s="19">
        <v>2.69</v>
      </c>
      <c r="AR35" s="19">
        <v>57.3</v>
      </c>
      <c r="AS35" s="19" t="s">
        <v>99</v>
      </c>
      <c r="AT35" s="19">
        <v>0.3</v>
      </c>
      <c r="AU35" s="19" t="s">
        <v>96</v>
      </c>
      <c r="AV35" s="19" t="s">
        <v>95</v>
      </c>
      <c r="AW35" s="19">
        <v>2</v>
      </c>
      <c r="AX35" s="19" t="s">
        <v>95</v>
      </c>
      <c r="AY35" s="19">
        <v>76</v>
      </c>
      <c r="AZ35" s="19" t="s">
        <v>101</v>
      </c>
      <c r="BA35" s="19">
        <v>0.28999999999999998</v>
      </c>
      <c r="BB35" s="19" t="s">
        <v>100</v>
      </c>
      <c r="BC35" s="19">
        <v>4</v>
      </c>
      <c r="BD35" s="19" t="s">
        <v>101</v>
      </c>
      <c r="BE35" s="19">
        <v>0.24</v>
      </c>
      <c r="BF35" s="19">
        <v>1.83</v>
      </c>
      <c r="BG35" s="19">
        <v>15</v>
      </c>
      <c r="BH35" s="19">
        <v>1</v>
      </c>
      <c r="BI35" s="19">
        <v>12</v>
      </c>
      <c r="BJ35" s="19">
        <v>1.7</v>
      </c>
      <c r="BK35" s="19">
        <v>31</v>
      </c>
      <c r="BL35" s="19">
        <v>631</v>
      </c>
      <c r="BM35" s="19">
        <v>4.38</v>
      </c>
      <c r="BN35" s="19">
        <v>0.05</v>
      </c>
      <c r="BO35" s="19">
        <v>1.52</v>
      </c>
      <c r="BP35" s="19" t="s">
        <v>93</v>
      </c>
      <c r="BQ35" s="19">
        <v>0.83</v>
      </c>
      <c r="BR35" s="19">
        <v>2.2999999999999998</v>
      </c>
      <c r="BS35" s="19">
        <v>3.15937</v>
      </c>
      <c r="BT35" s="19">
        <v>0.9</v>
      </c>
      <c r="BU35" s="19">
        <v>0.02</v>
      </c>
      <c r="BV35" s="19">
        <v>0.22</v>
      </c>
      <c r="BW35" s="19">
        <v>0.06</v>
      </c>
      <c r="BX35" s="19">
        <v>86.99</v>
      </c>
      <c r="BY35" s="19" t="s">
        <v>93</v>
      </c>
      <c r="BZ35" s="19">
        <v>0.25</v>
      </c>
      <c r="CA35" s="19" t="s">
        <v>93</v>
      </c>
    </row>
    <row r="36" spans="1:79" s="19" customFormat="1" x14ac:dyDescent="0.2">
      <c r="A36" s="19" t="s">
        <v>306</v>
      </c>
      <c r="B36" s="20" t="s">
        <v>307</v>
      </c>
      <c r="C36" s="20" t="s">
        <v>308</v>
      </c>
      <c r="D36" s="19">
        <v>2.88</v>
      </c>
      <c r="E36" s="19">
        <v>1.4</v>
      </c>
      <c r="F36" s="19">
        <v>0.75</v>
      </c>
      <c r="G36" s="19">
        <v>2.2000000000000002</v>
      </c>
      <c r="H36" s="19">
        <v>0.61</v>
      </c>
      <c r="I36" s="19">
        <v>0.03</v>
      </c>
      <c r="J36" s="19">
        <v>0.02</v>
      </c>
      <c r="K36" s="19" t="s">
        <v>94</v>
      </c>
      <c r="L36" s="19">
        <v>0.17</v>
      </c>
      <c r="M36" s="19" t="s">
        <v>95</v>
      </c>
      <c r="N36" s="19">
        <v>6</v>
      </c>
      <c r="O36" s="19">
        <v>43</v>
      </c>
      <c r="P36" s="19">
        <v>455</v>
      </c>
      <c r="Q36" s="19" t="s">
        <v>96</v>
      </c>
      <c r="R36" s="19" t="s">
        <v>105</v>
      </c>
      <c r="S36" s="19" t="s">
        <v>97</v>
      </c>
      <c r="T36" s="19">
        <v>25.4</v>
      </c>
      <c r="U36" s="19">
        <v>2.7</v>
      </c>
      <c r="V36" s="19">
        <v>36</v>
      </c>
      <c r="W36" s="19">
        <v>1.7</v>
      </c>
      <c r="X36" s="19" t="s">
        <v>110</v>
      </c>
      <c r="Y36" s="19">
        <v>2.31</v>
      </c>
      <c r="Z36" s="19">
        <v>1.62</v>
      </c>
      <c r="AA36" s="19">
        <v>0.57999999999999996</v>
      </c>
      <c r="AB36" s="19">
        <v>6</v>
      </c>
      <c r="AC36" s="19">
        <v>2.31</v>
      </c>
      <c r="AD36" s="19">
        <v>1</v>
      </c>
      <c r="AE36" s="19">
        <v>10</v>
      </c>
      <c r="AF36" s="19">
        <v>0.53</v>
      </c>
      <c r="AG36" s="19" t="s">
        <v>97</v>
      </c>
      <c r="AH36" s="19">
        <v>13</v>
      </c>
      <c r="AI36" s="19">
        <v>15</v>
      </c>
      <c r="AJ36" s="19">
        <v>0.3</v>
      </c>
      <c r="AK36" s="19">
        <v>183</v>
      </c>
      <c r="AL36" s="19" t="s">
        <v>98</v>
      </c>
      <c r="AM36" s="19">
        <v>6</v>
      </c>
      <c r="AN36" s="19">
        <v>12.5</v>
      </c>
      <c r="AO36" s="19">
        <v>6</v>
      </c>
      <c r="AP36" s="19">
        <v>16</v>
      </c>
      <c r="AQ36" s="19">
        <v>3.15</v>
      </c>
      <c r="AR36" s="19">
        <v>65.400000000000006</v>
      </c>
      <c r="AS36" s="19" t="s">
        <v>99</v>
      </c>
      <c r="AT36" s="19">
        <v>0.4</v>
      </c>
      <c r="AU36" s="19" t="s">
        <v>96</v>
      </c>
      <c r="AV36" s="19" t="s">
        <v>95</v>
      </c>
      <c r="AW36" s="19">
        <v>2.5</v>
      </c>
      <c r="AX36" s="19" t="s">
        <v>95</v>
      </c>
      <c r="AY36" s="19">
        <v>97</v>
      </c>
      <c r="AZ36" s="19" t="s">
        <v>101</v>
      </c>
      <c r="BA36" s="19">
        <v>0.32</v>
      </c>
      <c r="BB36" s="19" t="s">
        <v>100</v>
      </c>
      <c r="BC36" s="19">
        <v>4.3</v>
      </c>
      <c r="BD36" s="19" t="s">
        <v>101</v>
      </c>
      <c r="BE36" s="19">
        <v>0.27</v>
      </c>
      <c r="BF36" s="19">
        <v>2.82</v>
      </c>
      <c r="BG36" s="19">
        <v>35</v>
      </c>
      <c r="BH36" s="19" t="s">
        <v>95</v>
      </c>
      <c r="BI36" s="19">
        <v>14</v>
      </c>
      <c r="BJ36" s="19">
        <v>1.8</v>
      </c>
      <c r="BK36" s="19">
        <v>28</v>
      </c>
      <c r="BL36" s="19">
        <v>433</v>
      </c>
      <c r="BM36" s="19">
        <v>5.69</v>
      </c>
      <c r="BN36" s="19">
        <v>0.06</v>
      </c>
      <c r="BO36" s="19">
        <v>1.97</v>
      </c>
      <c r="BP36" s="19" t="s">
        <v>93</v>
      </c>
      <c r="BQ36" s="19">
        <v>1.1299999999999999</v>
      </c>
      <c r="BR36" s="19">
        <v>2.68</v>
      </c>
      <c r="BS36" s="19">
        <v>4.8404800000000003</v>
      </c>
      <c r="BT36" s="19">
        <v>1.04</v>
      </c>
      <c r="BU36" s="19">
        <v>0.02</v>
      </c>
      <c r="BV36" s="19">
        <v>0.3</v>
      </c>
      <c r="BW36" s="19">
        <v>7.0000000000000007E-2</v>
      </c>
      <c r="BX36" s="19">
        <v>82.74</v>
      </c>
      <c r="BY36" s="19" t="s">
        <v>93</v>
      </c>
      <c r="BZ36" s="19">
        <v>0.3</v>
      </c>
      <c r="CA36" s="19" t="s">
        <v>93</v>
      </c>
    </row>
    <row r="37" spans="1:79" s="19" customFormat="1" x14ac:dyDescent="0.2">
      <c r="A37" s="19" t="s">
        <v>309</v>
      </c>
      <c r="B37" s="20" t="s">
        <v>310</v>
      </c>
      <c r="C37" s="20" t="s">
        <v>214</v>
      </c>
      <c r="D37" s="19">
        <v>2.39</v>
      </c>
      <c r="E37" s="19">
        <v>0.3</v>
      </c>
      <c r="F37" s="19">
        <v>0.83</v>
      </c>
      <c r="G37" s="19">
        <v>1.2</v>
      </c>
      <c r="H37" s="19">
        <v>0.21</v>
      </c>
      <c r="I37" s="19">
        <v>0.02</v>
      </c>
      <c r="J37" s="19">
        <v>0.01</v>
      </c>
      <c r="K37" s="19" t="s">
        <v>94</v>
      </c>
      <c r="L37" s="19">
        <v>0.21</v>
      </c>
      <c r="M37" s="19" t="s">
        <v>95</v>
      </c>
      <c r="N37" s="19" t="s">
        <v>96</v>
      </c>
      <c r="O37" s="19">
        <v>45</v>
      </c>
      <c r="P37" s="19">
        <v>759</v>
      </c>
      <c r="Q37" s="19" t="s">
        <v>96</v>
      </c>
      <c r="R37" s="19" t="s">
        <v>105</v>
      </c>
      <c r="S37" s="19" t="s">
        <v>97</v>
      </c>
      <c r="T37" s="19">
        <v>41.6</v>
      </c>
      <c r="U37" s="19">
        <v>3</v>
      </c>
      <c r="V37" s="19">
        <v>30</v>
      </c>
      <c r="W37" s="19">
        <v>1.8</v>
      </c>
      <c r="X37" s="19" t="s">
        <v>110</v>
      </c>
      <c r="Y37" s="19">
        <v>3.3</v>
      </c>
      <c r="Z37" s="19">
        <v>2.5099999999999998</v>
      </c>
      <c r="AA37" s="19">
        <v>0.66</v>
      </c>
      <c r="AB37" s="19">
        <v>5</v>
      </c>
      <c r="AC37" s="19">
        <v>3.08</v>
      </c>
      <c r="AD37" s="19">
        <v>1</v>
      </c>
      <c r="AE37" s="19">
        <v>30</v>
      </c>
      <c r="AF37" s="19">
        <v>0.78</v>
      </c>
      <c r="AG37" s="19" t="s">
        <v>97</v>
      </c>
      <c r="AH37" s="19">
        <v>19.899999999999999</v>
      </c>
      <c r="AI37" s="19">
        <v>20</v>
      </c>
      <c r="AJ37" s="19">
        <v>0.54</v>
      </c>
      <c r="AK37" s="19">
        <v>320</v>
      </c>
      <c r="AL37" s="19" t="s">
        <v>98</v>
      </c>
      <c r="AM37" s="19">
        <v>8</v>
      </c>
      <c r="AN37" s="19">
        <v>18.600000000000001</v>
      </c>
      <c r="AO37" s="19">
        <v>8</v>
      </c>
      <c r="AP37" s="19">
        <v>14</v>
      </c>
      <c r="AQ37" s="19">
        <v>4.82</v>
      </c>
      <c r="AR37" s="19">
        <v>48.4</v>
      </c>
      <c r="AS37" s="19" t="s">
        <v>99</v>
      </c>
      <c r="AT37" s="19">
        <v>0.5</v>
      </c>
      <c r="AU37" s="19" t="s">
        <v>96</v>
      </c>
      <c r="AV37" s="19" t="s">
        <v>95</v>
      </c>
      <c r="AW37" s="19">
        <v>3.4</v>
      </c>
      <c r="AX37" s="19">
        <v>1</v>
      </c>
      <c r="AY37" s="19">
        <v>70</v>
      </c>
      <c r="AZ37" s="19">
        <v>0.5</v>
      </c>
      <c r="BA37" s="19">
        <v>0.48</v>
      </c>
      <c r="BB37" s="19" t="s">
        <v>100</v>
      </c>
      <c r="BC37" s="19">
        <v>6.8</v>
      </c>
      <c r="BD37" s="19" t="s">
        <v>101</v>
      </c>
      <c r="BE37" s="19">
        <v>0.46</v>
      </c>
      <c r="BF37" s="19">
        <v>3.18</v>
      </c>
      <c r="BG37" s="19">
        <v>23</v>
      </c>
      <c r="BH37" s="19" t="s">
        <v>95</v>
      </c>
      <c r="BI37" s="19">
        <v>20.7</v>
      </c>
      <c r="BJ37" s="19">
        <v>3.1</v>
      </c>
      <c r="BK37" s="19">
        <v>26</v>
      </c>
      <c r="BL37" s="19">
        <v>1323</v>
      </c>
      <c r="BM37" s="19">
        <v>4.6100000000000003</v>
      </c>
      <c r="BN37" s="19">
        <v>0.09</v>
      </c>
      <c r="BO37" s="19">
        <v>0.34</v>
      </c>
      <c r="BP37" s="19" t="s">
        <v>93</v>
      </c>
      <c r="BQ37" s="19">
        <v>1.22</v>
      </c>
      <c r="BR37" s="19">
        <v>1.52</v>
      </c>
      <c r="BS37" s="19">
        <v>3.2696700000000001</v>
      </c>
      <c r="BT37" s="19">
        <v>0.36</v>
      </c>
      <c r="BU37" s="19">
        <v>0.05</v>
      </c>
      <c r="BV37" s="19">
        <v>0.38</v>
      </c>
      <c r="BW37" s="19">
        <v>0.04</v>
      </c>
      <c r="BX37" s="19">
        <v>88.67</v>
      </c>
      <c r="BY37" s="19" t="s">
        <v>93</v>
      </c>
      <c r="BZ37" s="19">
        <v>0.36</v>
      </c>
      <c r="CA37" s="19" t="s">
        <v>93</v>
      </c>
    </row>
    <row r="38" spans="1:79" s="19" customFormat="1" x14ac:dyDescent="0.2">
      <c r="A38" s="19" t="s">
        <v>311</v>
      </c>
      <c r="B38" s="20" t="s">
        <v>312</v>
      </c>
      <c r="C38" s="20" t="s">
        <v>214</v>
      </c>
      <c r="D38" s="19">
        <v>2.1800000000000002</v>
      </c>
      <c r="E38" s="19">
        <v>0.2</v>
      </c>
      <c r="F38" s="19">
        <v>0.71</v>
      </c>
      <c r="G38" s="19">
        <v>1.1000000000000001</v>
      </c>
      <c r="H38" s="19">
        <v>0.17</v>
      </c>
      <c r="I38" s="19">
        <v>0.01</v>
      </c>
      <c r="J38" s="19" t="s">
        <v>93</v>
      </c>
      <c r="K38" s="19" t="s">
        <v>94</v>
      </c>
      <c r="L38" s="19">
        <v>0.17</v>
      </c>
      <c r="M38" s="19" t="s">
        <v>95</v>
      </c>
      <c r="N38" s="19">
        <v>5</v>
      </c>
      <c r="O38" s="19">
        <v>34</v>
      </c>
      <c r="P38" s="19">
        <v>286</v>
      </c>
      <c r="Q38" s="19" t="s">
        <v>96</v>
      </c>
      <c r="R38" s="19">
        <v>0.1</v>
      </c>
      <c r="S38" s="19" t="s">
        <v>97</v>
      </c>
      <c r="T38" s="19">
        <v>28.9</v>
      </c>
      <c r="U38" s="19">
        <v>2.6</v>
      </c>
      <c r="V38" s="19">
        <v>23</v>
      </c>
      <c r="W38" s="19">
        <v>1.9</v>
      </c>
      <c r="X38" s="19" t="s">
        <v>110</v>
      </c>
      <c r="Y38" s="19">
        <v>2.15</v>
      </c>
      <c r="Z38" s="19">
        <v>1.5</v>
      </c>
      <c r="AA38" s="19">
        <v>0.48</v>
      </c>
      <c r="AB38" s="19">
        <v>5</v>
      </c>
      <c r="AC38" s="19">
        <v>2.19</v>
      </c>
      <c r="AD38" s="19">
        <v>1</v>
      </c>
      <c r="AE38" s="19">
        <v>10</v>
      </c>
      <c r="AF38" s="19">
        <v>0.48</v>
      </c>
      <c r="AG38" s="19" t="s">
        <v>97</v>
      </c>
      <c r="AH38" s="19">
        <v>14.7</v>
      </c>
      <c r="AI38" s="19">
        <v>22</v>
      </c>
      <c r="AJ38" s="19">
        <v>0.28999999999999998</v>
      </c>
      <c r="AK38" s="19">
        <v>204</v>
      </c>
      <c r="AL38" s="19" t="s">
        <v>98</v>
      </c>
      <c r="AM38" s="19">
        <v>6</v>
      </c>
      <c r="AN38" s="19">
        <v>13.3</v>
      </c>
      <c r="AO38" s="19">
        <v>5</v>
      </c>
      <c r="AP38" s="19">
        <v>13</v>
      </c>
      <c r="AQ38" s="19">
        <v>3.45</v>
      </c>
      <c r="AR38" s="19">
        <v>42.7</v>
      </c>
      <c r="AS38" s="19" t="s">
        <v>99</v>
      </c>
      <c r="AT38" s="19">
        <v>0.5</v>
      </c>
      <c r="AU38" s="19" t="s">
        <v>96</v>
      </c>
      <c r="AV38" s="19" t="s">
        <v>95</v>
      </c>
      <c r="AW38" s="19">
        <v>2.5</v>
      </c>
      <c r="AX38" s="19" t="s">
        <v>95</v>
      </c>
      <c r="AY38" s="19">
        <v>58</v>
      </c>
      <c r="AZ38" s="19" t="s">
        <v>101</v>
      </c>
      <c r="BA38" s="19">
        <v>0.34</v>
      </c>
      <c r="BB38" s="19" t="s">
        <v>100</v>
      </c>
      <c r="BC38" s="19">
        <v>5.0999999999999996</v>
      </c>
      <c r="BD38" s="19" t="s">
        <v>101</v>
      </c>
      <c r="BE38" s="19">
        <v>0.23</v>
      </c>
      <c r="BF38" s="19">
        <v>1.83</v>
      </c>
      <c r="BG38" s="19">
        <v>19</v>
      </c>
      <c r="BH38" s="19" t="s">
        <v>95</v>
      </c>
      <c r="BI38" s="19">
        <v>12.7</v>
      </c>
      <c r="BJ38" s="19">
        <v>1.8</v>
      </c>
      <c r="BK38" s="19">
        <v>25</v>
      </c>
      <c r="BL38" s="19">
        <v>435</v>
      </c>
      <c r="BM38" s="19">
        <v>4.2699999999999996</v>
      </c>
      <c r="BN38" s="19">
        <v>0.03</v>
      </c>
      <c r="BO38" s="19">
        <v>0.3</v>
      </c>
      <c r="BP38" s="19" t="s">
        <v>93</v>
      </c>
      <c r="BQ38" s="19">
        <v>1.03</v>
      </c>
      <c r="BR38" s="19">
        <v>1.33</v>
      </c>
      <c r="BS38" s="19">
        <v>3.28</v>
      </c>
      <c r="BT38" s="19">
        <v>0.3</v>
      </c>
      <c r="BU38" s="19">
        <v>0.02</v>
      </c>
      <c r="BV38" s="19">
        <v>0.38</v>
      </c>
      <c r="BW38" s="19">
        <v>0.04</v>
      </c>
      <c r="BX38" s="19">
        <v>89.86</v>
      </c>
      <c r="BY38" s="19">
        <v>0.01</v>
      </c>
      <c r="BZ38" s="19">
        <v>0.3</v>
      </c>
      <c r="CA38" s="19" t="s">
        <v>93</v>
      </c>
    </row>
    <row r="39" spans="1:79" s="19" customFormat="1" x14ac:dyDescent="0.2">
      <c r="A39" s="19" t="s">
        <v>313</v>
      </c>
      <c r="B39" s="20" t="s">
        <v>314</v>
      </c>
      <c r="C39" s="20" t="s">
        <v>211</v>
      </c>
      <c r="D39" s="19">
        <v>2.65</v>
      </c>
      <c r="E39" s="19">
        <v>0.2</v>
      </c>
      <c r="F39" s="19">
        <v>0.82</v>
      </c>
      <c r="G39" s="19">
        <v>1.5</v>
      </c>
      <c r="H39" s="19">
        <v>0.2</v>
      </c>
      <c r="I39" s="19">
        <v>0.02</v>
      </c>
      <c r="J39" s="19" t="s">
        <v>93</v>
      </c>
      <c r="K39" s="19" t="s">
        <v>94</v>
      </c>
      <c r="L39" s="19">
        <v>0.21</v>
      </c>
      <c r="M39" s="19" t="s">
        <v>95</v>
      </c>
      <c r="N39" s="19">
        <v>6</v>
      </c>
      <c r="O39" s="19">
        <v>43</v>
      </c>
      <c r="P39" s="19">
        <v>393</v>
      </c>
      <c r="Q39" s="19" t="s">
        <v>96</v>
      </c>
      <c r="R39" s="19">
        <v>0.1</v>
      </c>
      <c r="S39" s="19" t="s">
        <v>97</v>
      </c>
      <c r="T39" s="19">
        <v>35.4</v>
      </c>
      <c r="U39" s="19">
        <v>3</v>
      </c>
      <c r="V39" s="19">
        <v>32</v>
      </c>
      <c r="W39" s="19">
        <v>1.9</v>
      </c>
      <c r="X39" s="19" t="s">
        <v>110</v>
      </c>
      <c r="Y39" s="19">
        <v>2.92</v>
      </c>
      <c r="Z39" s="19">
        <v>2.2000000000000002</v>
      </c>
      <c r="AA39" s="19">
        <v>0.6</v>
      </c>
      <c r="AB39" s="19">
        <v>6</v>
      </c>
      <c r="AC39" s="19">
        <v>2.5299999999999998</v>
      </c>
      <c r="AD39" s="19">
        <v>1</v>
      </c>
      <c r="AE39" s="19">
        <v>25</v>
      </c>
      <c r="AF39" s="19">
        <v>0.64</v>
      </c>
      <c r="AG39" s="19" t="s">
        <v>97</v>
      </c>
      <c r="AH39" s="19">
        <v>18.100000000000001</v>
      </c>
      <c r="AI39" s="19">
        <v>22</v>
      </c>
      <c r="AJ39" s="19">
        <v>0.51</v>
      </c>
      <c r="AK39" s="19">
        <v>233</v>
      </c>
      <c r="AL39" s="19" t="s">
        <v>98</v>
      </c>
      <c r="AM39" s="19">
        <v>7</v>
      </c>
      <c r="AN39" s="19">
        <v>15.2</v>
      </c>
      <c r="AO39" s="19">
        <v>12</v>
      </c>
      <c r="AP39" s="19">
        <v>14</v>
      </c>
      <c r="AQ39" s="19">
        <v>3.83</v>
      </c>
      <c r="AR39" s="19">
        <v>55.3</v>
      </c>
      <c r="AS39" s="19" t="s">
        <v>99</v>
      </c>
      <c r="AT39" s="19">
        <v>0.6</v>
      </c>
      <c r="AU39" s="19" t="s">
        <v>96</v>
      </c>
      <c r="AV39" s="19" t="s">
        <v>95</v>
      </c>
      <c r="AW39" s="19">
        <v>2.7</v>
      </c>
      <c r="AX39" s="19">
        <v>1</v>
      </c>
      <c r="AY39" s="19">
        <v>76</v>
      </c>
      <c r="AZ39" s="19">
        <v>0.5</v>
      </c>
      <c r="BA39" s="19">
        <v>0.41</v>
      </c>
      <c r="BB39" s="19" t="s">
        <v>100</v>
      </c>
      <c r="BC39" s="19">
        <v>5.8</v>
      </c>
      <c r="BD39" s="19" t="s">
        <v>101</v>
      </c>
      <c r="BE39" s="19">
        <v>0.38</v>
      </c>
      <c r="BF39" s="19">
        <v>2.71</v>
      </c>
      <c r="BG39" s="19">
        <v>24</v>
      </c>
      <c r="BH39" s="19" t="s">
        <v>95</v>
      </c>
      <c r="BI39" s="19">
        <v>17</v>
      </c>
      <c r="BJ39" s="19">
        <v>2.6</v>
      </c>
      <c r="BK39" s="19">
        <v>23</v>
      </c>
      <c r="BL39" s="19">
        <v>1016</v>
      </c>
      <c r="BM39" s="19">
        <v>5.01</v>
      </c>
      <c r="BN39" s="19">
        <v>0.05</v>
      </c>
      <c r="BO39" s="19">
        <v>0.27</v>
      </c>
      <c r="BP39" s="19" t="s">
        <v>93</v>
      </c>
      <c r="BQ39" s="19">
        <v>1.1599999999999999</v>
      </c>
      <c r="BR39" s="19">
        <v>1.78</v>
      </c>
      <c r="BS39" s="19">
        <v>2.5102500000000001</v>
      </c>
      <c r="BT39" s="19">
        <v>0.33</v>
      </c>
      <c r="BU39" s="19">
        <v>0.03</v>
      </c>
      <c r="BV39" s="19">
        <v>0.49</v>
      </c>
      <c r="BW39" s="19">
        <v>0.03</v>
      </c>
      <c r="BX39" s="19">
        <v>89</v>
      </c>
      <c r="BY39" s="19">
        <v>0.02</v>
      </c>
      <c r="BZ39" s="19">
        <v>0.37</v>
      </c>
      <c r="CA39" s="19" t="s">
        <v>93</v>
      </c>
    </row>
    <row r="40" spans="1:79" s="19" customFormat="1" x14ac:dyDescent="0.2">
      <c r="A40" s="19" t="s">
        <v>315</v>
      </c>
      <c r="B40" s="20" t="s">
        <v>316</v>
      </c>
      <c r="C40" s="20" t="s">
        <v>211</v>
      </c>
      <c r="D40" s="19">
        <v>2.0499999999999998</v>
      </c>
      <c r="E40" s="19">
        <v>0.8</v>
      </c>
      <c r="F40" s="19">
        <v>0.77</v>
      </c>
      <c r="G40" s="19">
        <v>1.7</v>
      </c>
      <c r="H40" s="19">
        <v>0.4</v>
      </c>
      <c r="I40" s="19">
        <v>0.02</v>
      </c>
      <c r="J40" s="19" t="s">
        <v>93</v>
      </c>
      <c r="K40" s="19" t="s">
        <v>94</v>
      </c>
      <c r="L40" s="19">
        <v>0.19</v>
      </c>
      <c r="M40" s="19" t="s">
        <v>95</v>
      </c>
      <c r="N40" s="19" t="s">
        <v>96</v>
      </c>
      <c r="O40" s="19">
        <v>60</v>
      </c>
      <c r="P40" s="19">
        <v>457</v>
      </c>
      <c r="Q40" s="19" t="s">
        <v>96</v>
      </c>
      <c r="R40" s="19" t="s">
        <v>105</v>
      </c>
      <c r="S40" s="19" t="s">
        <v>97</v>
      </c>
      <c r="T40" s="19">
        <v>23.7</v>
      </c>
      <c r="U40" s="19">
        <v>2.2999999999999998</v>
      </c>
      <c r="V40" s="19">
        <v>87</v>
      </c>
      <c r="W40" s="19">
        <v>1.5</v>
      </c>
      <c r="X40" s="19">
        <v>19</v>
      </c>
      <c r="Y40" s="19">
        <v>3.65</v>
      </c>
      <c r="Z40" s="19">
        <v>3.11</v>
      </c>
      <c r="AA40" s="19">
        <v>0.55000000000000004</v>
      </c>
      <c r="AB40" s="19">
        <v>5</v>
      </c>
      <c r="AC40" s="19">
        <v>2.5</v>
      </c>
      <c r="AD40" s="19">
        <v>1</v>
      </c>
      <c r="AE40" s="19">
        <v>53</v>
      </c>
      <c r="AF40" s="19">
        <v>0.93</v>
      </c>
      <c r="AG40" s="19" t="s">
        <v>97</v>
      </c>
      <c r="AH40" s="19">
        <v>12.1</v>
      </c>
      <c r="AI40" s="19">
        <v>16</v>
      </c>
      <c r="AJ40" s="19">
        <v>0.73</v>
      </c>
      <c r="AK40" s="19">
        <v>137</v>
      </c>
      <c r="AL40" s="19" t="s">
        <v>98</v>
      </c>
      <c r="AM40" s="19">
        <v>6</v>
      </c>
      <c r="AN40" s="19">
        <v>10.7</v>
      </c>
      <c r="AO40" s="19">
        <v>5</v>
      </c>
      <c r="AP40" s="19">
        <v>15</v>
      </c>
      <c r="AQ40" s="19">
        <v>2.75</v>
      </c>
      <c r="AR40" s="19">
        <v>51.9</v>
      </c>
      <c r="AS40" s="19" t="s">
        <v>99</v>
      </c>
      <c r="AT40" s="19">
        <v>0.3</v>
      </c>
      <c r="AU40" s="19" t="s">
        <v>96</v>
      </c>
      <c r="AV40" s="19" t="s">
        <v>95</v>
      </c>
      <c r="AW40" s="19">
        <v>2.2000000000000002</v>
      </c>
      <c r="AX40" s="19" t="s">
        <v>95</v>
      </c>
      <c r="AY40" s="19">
        <v>66</v>
      </c>
      <c r="AZ40" s="19" t="s">
        <v>101</v>
      </c>
      <c r="BA40" s="19">
        <v>0.44</v>
      </c>
      <c r="BB40" s="19" t="s">
        <v>100</v>
      </c>
      <c r="BC40" s="19">
        <v>5</v>
      </c>
      <c r="BD40" s="19" t="s">
        <v>101</v>
      </c>
      <c r="BE40" s="19">
        <v>0.55000000000000004</v>
      </c>
      <c r="BF40" s="19">
        <v>4.05</v>
      </c>
      <c r="BG40" s="19">
        <v>27</v>
      </c>
      <c r="BH40" s="19" t="s">
        <v>95</v>
      </c>
      <c r="BI40" s="19">
        <v>25.7</v>
      </c>
      <c r="BJ40" s="19">
        <v>3.9</v>
      </c>
      <c r="BK40" s="19">
        <v>22</v>
      </c>
      <c r="BL40" s="19">
        <v>2435</v>
      </c>
      <c r="BM40" s="19">
        <v>4.03</v>
      </c>
      <c r="BN40" s="19">
        <v>0.06</v>
      </c>
      <c r="BO40" s="19">
        <v>1.1299999999999999</v>
      </c>
      <c r="BP40" s="19">
        <v>0.01</v>
      </c>
      <c r="BQ40" s="19">
        <v>1.1499999999999999</v>
      </c>
      <c r="BR40" s="19">
        <v>2.0499999999999998</v>
      </c>
      <c r="BS40" s="19">
        <v>2.70919</v>
      </c>
      <c r="BT40" s="19">
        <v>0.67</v>
      </c>
      <c r="BU40" s="19">
        <v>0.02</v>
      </c>
      <c r="BV40" s="19">
        <v>0.24</v>
      </c>
      <c r="BW40" s="19">
        <v>0.05</v>
      </c>
      <c r="BX40" s="19">
        <v>88.5</v>
      </c>
      <c r="BY40" s="19">
        <v>0.01</v>
      </c>
      <c r="BZ40" s="19">
        <v>0.35</v>
      </c>
      <c r="CA40" s="19" t="s">
        <v>93</v>
      </c>
    </row>
    <row r="41" spans="1:79" s="19" customFormat="1" x14ac:dyDescent="0.2">
      <c r="A41" s="19" t="s">
        <v>317</v>
      </c>
      <c r="B41" s="20" t="s">
        <v>318</v>
      </c>
      <c r="C41" s="20" t="s">
        <v>92</v>
      </c>
      <c r="D41" s="19">
        <v>2.4</v>
      </c>
      <c r="E41" s="19">
        <v>1.1000000000000001</v>
      </c>
      <c r="F41" s="19">
        <v>0.57999999999999996</v>
      </c>
      <c r="G41" s="19">
        <v>1.9</v>
      </c>
      <c r="H41" s="19">
        <v>0.52</v>
      </c>
      <c r="I41" s="19">
        <v>0.02</v>
      </c>
      <c r="J41" s="19" t="s">
        <v>93</v>
      </c>
      <c r="K41" s="19" t="s">
        <v>94</v>
      </c>
      <c r="L41" s="19">
        <v>0.13</v>
      </c>
      <c r="M41" s="19" t="s">
        <v>95</v>
      </c>
      <c r="N41" s="19" t="s">
        <v>96</v>
      </c>
      <c r="O41" s="19">
        <v>39</v>
      </c>
      <c r="P41" s="19">
        <v>367</v>
      </c>
      <c r="Q41" s="19" t="s">
        <v>96</v>
      </c>
      <c r="R41" s="19" t="s">
        <v>105</v>
      </c>
      <c r="S41" s="19" t="s">
        <v>97</v>
      </c>
      <c r="T41" s="19">
        <v>20.5</v>
      </c>
      <c r="U41" s="19">
        <v>2.2999999999999998</v>
      </c>
      <c r="V41" s="19">
        <v>19</v>
      </c>
      <c r="W41" s="19">
        <v>1.5</v>
      </c>
      <c r="X41" s="19" t="s">
        <v>110</v>
      </c>
      <c r="Y41" s="19">
        <v>1.77</v>
      </c>
      <c r="Z41" s="19">
        <v>1.1599999999999999</v>
      </c>
      <c r="AA41" s="19">
        <v>0.47</v>
      </c>
      <c r="AB41" s="19">
        <v>5</v>
      </c>
      <c r="AC41" s="19">
        <v>1.7</v>
      </c>
      <c r="AD41" s="19" t="s">
        <v>95</v>
      </c>
      <c r="AE41" s="19">
        <v>9</v>
      </c>
      <c r="AF41" s="19">
        <v>0.37</v>
      </c>
      <c r="AG41" s="19" t="s">
        <v>97</v>
      </c>
      <c r="AH41" s="19">
        <v>10.5</v>
      </c>
      <c r="AI41" s="19">
        <v>16</v>
      </c>
      <c r="AJ41" s="19">
        <v>0.23</v>
      </c>
      <c r="AK41" s="19">
        <v>138</v>
      </c>
      <c r="AL41" s="19" t="s">
        <v>98</v>
      </c>
      <c r="AM41" s="19">
        <v>4</v>
      </c>
      <c r="AN41" s="19">
        <v>9.6999999999999993</v>
      </c>
      <c r="AO41" s="19">
        <v>5</v>
      </c>
      <c r="AP41" s="19">
        <v>11</v>
      </c>
      <c r="AQ41" s="19">
        <v>2.46</v>
      </c>
      <c r="AR41" s="19">
        <v>57.3</v>
      </c>
      <c r="AS41" s="19" t="s">
        <v>99</v>
      </c>
      <c r="AT41" s="19">
        <v>0.4</v>
      </c>
      <c r="AU41" s="19" t="s">
        <v>96</v>
      </c>
      <c r="AV41" s="19" t="s">
        <v>95</v>
      </c>
      <c r="AW41" s="19">
        <v>1.9</v>
      </c>
      <c r="AX41" s="19" t="s">
        <v>95</v>
      </c>
      <c r="AY41" s="19">
        <v>73</v>
      </c>
      <c r="AZ41" s="19" t="s">
        <v>101</v>
      </c>
      <c r="BA41" s="19">
        <v>0.25</v>
      </c>
      <c r="BB41" s="19" t="s">
        <v>100</v>
      </c>
      <c r="BC41" s="19">
        <v>3.7</v>
      </c>
      <c r="BD41" s="19" t="s">
        <v>101</v>
      </c>
      <c r="BE41" s="19">
        <v>0.19</v>
      </c>
      <c r="BF41" s="19">
        <v>1.46</v>
      </c>
      <c r="BG41" s="19">
        <v>17</v>
      </c>
      <c r="BH41" s="19" t="s">
        <v>95</v>
      </c>
      <c r="BI41" s="19">
        <v>9.6999999999999993</v>
      </c>
      <c r="BJ41" s="19">
        <v>1.3</v>
      </c>
      <c r="BK41" s="19">
        <v>15</v>
      </c>
      <c r="BL41" s="19">
        <v>375</v>
      </c>
      <c r="BM41" s="19">
        <v>4.78</v>
      </c>
      <c r="BN41" s="19">
        <v>0.05</v>
      </c>
      <c r="BO41" s="19">
        <v>1.49</v>
      </c>
      <c r="BP41" s="19" t="s">
        <v>93</v>
      </c>
      <c r="BQ41" s="19">
        <v>0.88</v>
      </c>
      <c r="BR41" s="19">
        <v>2.41</v>
      </c>
      <c r="BS41" s="19">
        <v>3.54894</v>
      </c>
      <c r="BT41" s="19">
        <v>0.88</v>
      </c>
      <c r="BU41" s="19">
        <v>0.02</v>
      </c>
      <c r="BV41" s="19">
        <v>0.23</v>
      </c>
      <c r="BW41" s="19">
        <v>0.06</v>
      </c>
      <c r="BX41" s="19">
        <v>86.19</v>
      </c>
      <c r="BY41" s="19">
        <v>0.03</v>
      </c>
      <c r="BZ41" s="19">
        <v>0.23</v>
      </c>
      <c r="CA41" s="19" t="s">
        <v>93</v>
      </c>
    </row>
    <row r="42" spans="1:79" s="19" customFormat="1" x14ac:dyDescent="0.2">
      <c r="A42" s="19" t="s">
        <v>319</v>
      </c>
      <c r="B42" s="20" t="s">
        <v>162</v>
      </c>
      <c r="C42" s="20" t="s">
        <v>113</v>
      </c>
      <c r="D42" s="19">
        <v>5.93</v>
      </c>
      <c r="E42" s="19">
        <v>1</v>
      </c>
      <c r="F42" s="19">
        <v>4.33</v>
      </c>
      <c r="G42" s="19">
        <v>3.4</v>
      </c>
      <c r="H42" s="19">
        <v>0.86</v>
      </c>
      <c r="I42" s="19">
        <v>0.08</v>
      </c>
      <c r="J42" s="19">
        <v>0.44</v>
      </c>
      <c r="K42" s="19" t="s">
        <v>94</v>
      </c>
      <c r="L42" s="19">
        <v>0.32</v>
      </c>
      <c r="M42" s="19">
        <v>62</v>
      </c>
      <c r="N42" s="19">
        <v>399</v>
      </c>
      <c r="O42" s="19">
        <v>118</v>
      </c>
      <c r="P42" s="19">
        <v>827</v>
      </c>
      <c r="Q42" s="19">
        <v>22</v>
      </c>
      <c r="R42" s="19">
        <v>4.9000000000000004</v>
      </c>
      <c r="S42" s="19">
        <v>24.5</v>
      </c>
      <c r="T42" s="19">
        <v>93</v>
      </c>
      <c r="U42" s="19">
        <v>55.5</v>
      </c>
      <c r="V42" s="19">
        <v>254</v>
      </c>
      <c r="W42" s="19">
        <v>4.4000000000000004</v>
      </c>
      <c r="X42" s="19">
        <v>1162</v>
      </c>
      <c r="Y42" s="19">
        <v>4.84</v>
      </c>
      <c r="Z42" s="19">
        <v>2.85</v>
      </c>
      <c r="AA42" s="19">
        <v>1.29</v>
      </c>
      <c r="AB42" s="19">
        <v>16</v>
      </c>
      <c r="AC42" s="19">
        <v>5.36</v>
      </c>
      <c r="AD42" s="19">
        <v>2</v>
      </c>
      <c r="AE42" s="19">
        <v>7</v>
      </c>
      <c r="AF42" s="19">
        <v>0.98</v>
      </c>
      <c r="AG42" s="19">
        <v>10.3</v>
      </c>
      <c r="AH42" s="19">
        <v>47.2</v>
      </c>
      <c r="AI42" s="19">
        <v>59</v>
      </c>
      <c r="AJ42" s="19">
        <v>0.47</v>
      </c>
      <c r="AK42" s="19">
        <v>3864</v>
      </c>
      <c r="AL42" s="19">
        <v>62</v>
      </c>
      <c r="AM42" s="19">
        <v>22</v>
      </c>
      <c r="AN42" s="19">
        <v>39.700000000000003</v>
      </c>
      <c r="AO42" s="19">
        <v>217</v>
      </c>
      <c r="AP42" s="19">
        <v>3970</v>
      </c>
      <c r="AQ42" s="19">
        <v>10.3</v>
      </c>
      <c r="AR42" s="19">
        <v>149</v>
      </c>
      <c r="AS42" s="19" t="s">
        <v>99</v>
      </c>
      <c r="AT42" s="19">
        <v>545</v>
      </c>
      <c r="AU42" s="19">
        <v>8</v>
      </c>
      <c r="AV42" s="19">
        <v>14</v>
      </c>
      <c r="AW42" s="19">
        <v>6.7</v>
      </c>
      <c r="AX42" s="19">
        <v>4</v>
      </c>
      <c r="AY42" s="19">
        <v>178</v>
      </c>
      <c r="AZ42" s="19">
        <v>1.5</v>
      </c>
      <c r="BA42" s="19">
        <v>0.74</v>
      </c>
      <c r="BB42" s="19">
        <v>9.08</v>
      </c>
      <c r="BC42" s="19">
        <v>19.399999999999999</v>
      </c>
      <c r="BD42" s="19">
        <v>12.4</v>
      </c>
      <c r="BE42" s="19">
        <v>0.46</v>
      </c>
      <c r="BF42" s="19">
        <v>4.71</v>
      </c>
      <c r="BG42" s="19">
        <v>74</v>
      </c>
      <c r="BH42" s="19">
        <v>12</v>
      </c>
      <c r="BI42" s="19">
        <v>26</v>
      </c>
      <c r="BJ42" s="19">
        <v>2.8</v>
      </c>
      <c r="BK42" s="19">
        <v>3645</v>
      </c>
      <c r="BL42" s="19">
        <v>259</v>
      </c>
      <c r="BM42" s="19">
        <v>11.72</v>
      </c>
      <c r="BN42" s="19">
        <v>0.1</v>
      </c>
      <c r="BO42" s="19">
        <v>1.45</v>
      </c>
      <c r="BP42" s="19">
        <v>0.03</v>
      </c>
      <c r="BQ42" s="19">
        <v>6.35</v>
      </c>
      <c r="BR42" s="19">
        <v>4.13</v>
      </c>
      <c r="BS42" s="19">
        <v>5.7205700000000004</v>
      </c>
      <c r="BT42" s="19">
        <v>1.44</v>
      </c>
      <c r="BU42" s="19">
        <v>0.53</v>
      </c>
      <c r="BV42" s="19">
        <v>1.06</v>
      </c>
      <c r="BW42" s="19">
        <v>0.18</v>
      </c>
      <c r="BX42" s="19">
        <v>65.48</v>
      </c>
      <c r="BY42" s="19">
        <v>0.02</v>
      </c>
      <c r="BZ42" s="19">
        <v>0.54</v>
      </c>
      <c r="CA42" s="19">
        <v>0.01</v>
      </c>
    </row>
    <row r="43" spans="1:79" x14ac:dyDescent="0.2">
      <c r="B43" s="18"/>
      <c r="C43" s="18"/>
    </row>
    <row r="44" spans="1:79" x14ac:dyDescent="0.2">
      <c r="B44" s="18"/>
      <c r="C44" s="18"/>
    </row>
    <row r="45" spans="1:79" x14ac:dyDescent="0.2">
      <c r="B45" s="18"/>
      <c r="C45" s="18"/>
    </row>
    <row r="46" spans="1:79" x14ac:dyDescent="0.2">
      <c r="B46" s="18"/>
      <c r="C46" s="18"/>
    </row>
    <row r="47" spans="1:79" x14ac:dyDescent="0.2">
      <c r="B47" s="18"/>
      <c r="C47" s="18"/>
    </row>
    <row r="48" spans="1:79" x14ac:dyDescent="0.2">
      <c r="B48" s="18"/>
      <c r="C48" s="18"/>
    </row>
    <row r="49" spans="2:3" x14ac:dyDescent="0.2">
      <c r="B49" s="18"/>
      <c r="C49" s="18"/>
    </row>
    <row r="50" spans="2:3" x14ac:dyDescent="0.2">
      <c r="B50" s="18"/>
      <c r="C50" s="18"/>
    </row>
    <row r="51" spans="2:3" x14ac:dyDescent="0.2">
      <c r="B51" s="18"/>
      <c r="C51" s="18"/>
    </row>
    <row r="52" spans="2:3" x14ac:dyDescent="0.2">
      <c r="B52" s="18"/>
      <c r="C52" s="18"/>
    </row>
    <row r="53" spans="2:3" x14ac:dyDescent="0.2">
      <c r="B53" s="18"/>
      <c r="C53" s="18"/>
    </row>
    <row r="54" spans="2:3" x14ac:dyDescent="0.2">
      <c r="B54" s="18"/>
      <c r="C54" s="18"/>
    </row>
    <row r="55" spans="2:3" x14ac:dyDescent="0.2">
      <c r="B55" s="18"/>
      <c r="C55" s="18"/>
    </row>
    <row r="56" spans="2:3" x14ac:dyDescent="0.2">
      <c r="B56" s="18"/>
      <c r="C56" s="18"/>
    </row>
    <row r="57" spans="2:3" x14ac:dyDescent="0.2">
      <c r="B57" s="18"/>
      <c r="C57" s="18"/>
    </row>
    <row r="58" spans="2:3" x14ac:dyDescent="0.2">
      <c r="B58" s="18"/>
      <c r="C58" s="18"/>
    </row>
    <row r="59" spans="2:3" x14ac:dyDescent="0.2">
      <c r="B59" s="18"/>
      <c r="C59" s="18"/>
    </row>
    <row r="60" spans="2:3" x14ac:dyDescent="0.2">
      <c r="B60" s="18"/>
      <c r="C60" s="18"/>
    </row>
    <row r="61" spans="2:3" x14ac:dyDescent="0.2">
      <c r="B61" s="18"/>
      <c r="C61" s="18"/>
    </row>
    <row r="62" spans="2:3" x14ac:dyDescent="0.2">
      <c r="B62" s="18"/>
      <c r="C62" s="18"/>
    </row>
    <row r="63" spans="2:3" x14ac:dyDescent="0.2">
      <c r="B63" s="18"/>
      <c r="C63" s="18"/>
    </row>
    <row r="64" spans="2:3" x14ac:dyDescent="0.2">
      <c r="B64" s="18"/>
      <c r="C64" s="18"/>
    </row>
    <row r="65" spans="2:3" x14ac:dyDescent="0.2">
      <c r="B65" s="18"/>
      <c r="C65" s="18"/>
    </row>
    <row r="66" spans="2:3" x14ac:dyDescent="0.2">
      <c r="B66" s="18"/>
      <c r="C66" s="18"/>
    </row>
    <row r="67" spans="2:3" x14ac:dyDescent="0.2">
      <c r="B67" s="18"/>
      <c r="C67" s="18"/>
    </row>
    <row r="68" spans="2:3" x14ac:dyDescent="0.2">
      <c r="B68" s="18"/>
      <c r="C68" s="18"/>
    </row>
    <row r="69" spans="2:3" x14ac:dyDescent="0.2">
      <c r="B69" s="18"/>
      <c r="C69" s="18"/>
    </row>
    <row r="70" spans="2:3" x14ac:dyDescent="0.2">
      <c r="B70" s="18"/>
      <c r="C70" s="18"/>
    </row>
    <row r="71" spans="2:3" x14ac:dyDescent="0.2">
      <c r="B71" s="18"/>
      <c r="C71" s="18"/>
    </row>
    <row r="72" spans="2:3" x14ac:dyDescent="0.2">
      <c r="B72" s="18"/>
      <c r="C72" s="18"/>
    </row>
    <row r="73" spans="2:3" x14ac:dyDescent="0.2">
      <c r="B73" s="18"/>
      <c r="C73" s="18"/>
    </row>
    <row r="74" spans="2:3" x14ac:dyDescent="0.2">
      <c r="B74" s="18"/>
      <c r="C74" s="18"/>
    </row>
    <row r="75" spans="2:3" x14ac:dyDescent="0.2">
      <c r="B75" s="18"/>
      <c r="C75" s="18"/>
    </row>
    <row r="76" spans="2:3" x14ac:dyDescent="0.2">
      <c r="B76" s="18"/>
      <c r="C76" s="18"/>
    </row>
    <row r="77" spans="2:3" x14ac:dyDescent="0.2">
      <c r="B77" s="18"/>
      <c r="C77" s="18"/>
    </row>
    <row r="78" spans="2:3" x14ac:dyDescent="0.2">
      <c r="B78" s="18"/>
      <c r="C78" s="18"/>
    </row>
    <row r="79" spans="2:3" x14ac:dyDescent="0.2">
      <c r="B79" s="18"/>
      <c r="C79" s="18"/>
    </row>
    <row r="80" spans="2:3" x14ac:dyDescent="0.2">
      <c r="B80" s="18"/>
      <c r="C80" s="18"/>
    </row>
    <row r="81" spans="2:3" x14ac:dyDescent="0.2">
      <c r="B81" s="18"/>
      <c r="C81" s="18"/>
    </row>
    <row r="82" spans="2:3" x14ac:dyDescent="0.2">
      <c r="B82" s="18"/>
      <c r="C82" s="18"/>
    </row>
    <row r="83" spans="2:3" x14ac:dyDescent="0.2">
      <c r="B83" s="18"/>
      <c r="C83" s="18"/>
    </row>
    <row r="84" spans="2:3" x14ac:dyDescent="0.2">
      <c r="B84" s="18"/>
      <c r="C84" s="18"/>
    </row>
    <row r="85" spans="2:3" x14ac:dyDescent="0.2">
      <c r="B85" s="18"/>
      <c r="C85" s="18"/>
    </row>
    <row r="86" spans="2:3" x14ac:dyDescent="0.2">
      <c r="B86" s="18"/>
      <c r="C86" s="18"/>
    </row>
    <row r="87" spans="2:3" x14ac:dyDescent="0.2">
      <c r="B87" s="18"/>
      <c r="C87" s="18"/>
    </row>
    <row r="88" spans="2:3" x14ac:dyDescent="0.2">
      <c r="B88" s="18"/>
      <c r="C88" s="18"/>
    </row>
    <row r="89" spans="2:3" x14ac:dyDescent="0.2">
      <c r="B89" s="18"/>
      <c r="C89" s="18"/>
    </row>
    <row r="90" spans="2:3" x14ac:dyDescent="0.2">
      <c r="B90" s="18"/>
      <c r="C90" s="18"/>
    </row>
    <row r="91" spans="2:3" x14ac:dyDescent="0.2">
      <c r="B91" s="18"/>
      <c r="C91" s="18"/>
    </row>
    <row r="92" spans="2:3" x14ac:dyDescent="0.2">
      <c r="B92" s="18"/>
      <c r="C92" s="18"/>
    </row>
    <row r="93" spans="2:3" x14ac:dyDescent="0.2">
      <c r="B93" s="18"/>
      <c r="C93" s="18"/>
    </row>
    <row r="94" spans="2:3" x14ac:dyDescent="0.2">
      <c r="B94" s="18"/>
      <c r="C94" s="18"/>
    </row>
    <row r="95" spans="2:3" x14ac:dyDescent="0.2">
      <c r="B95" s="18"/>
      <c r="C95" s="18"/>
    </row>
    <row r="96" spans="2:3" x14ac:dyDescent="0.2">
      <c r="B96" s="18"/>
      <c r="C96" s="18"/>
    </row>
    <row r="97" spans="2:3" x14ac:dyDescent="0.2">
      <c r="B97" s="18"/>
      <c r="C97" s="18"/>
    </row>
    <row r="98" spans="2:3" x14ac:dyDescent="0.2">
      <c r="B98" s="18"/>
      <c r="C98" s="18"/>
    </row>
    <row r="99" spans="2:3" x14ac:dyDescent="0.2">
      <c r="B99" s="18"/>
      <c r="C99" s="18"/>
    </row>
    <row r="100" spans="2:3" x14ac:dyDescent="0.2">
      <c r="B100" s="18"/>
      <c r="C100" s="18"/>
    </row>
    <row r="101" spans="2:3" x14ac:dyDescent="0.2">
      <c r="B101" s="18"/>
      <c r="C101" s="18"/>
    </row>
    <row r="102" spans="2:3" x14ac:dyDescent="0.2">
      <c r="B102" s="18"/>
      <c r="C102" s="18"/>
    </row>
    <row r="103" spans="2:3" x14ac:dyDescent="0.2">
      <c r="B103" s="18"/>
      <c r="C103" s="18"/>
    </row>
    <row r="104" spans="2:3" x14ac:dyDescent="0.2">
      <c r="B104" s="18"/>
      <c r="C104" s="18"/>
    </row>
    <row r="105" spans="2:3" x14ac:dyDescent="0.2">
      <c r="B105" s="18"/>
      <c r="C105" s="18"/>
    </row>
    <row r="106" spans="2:3" x14ac:dyDescent="0.2">
      <c r="B106" s="18"/>
      <c r="C106" s="18"/>
    </row>
    <row r="107" spans="2:3" x14ac:dyDescent="0.2">
      <c r="B107" s="18"/>
      <c r="C107" s="18"/>
    </row>
    <row r="108" spans="2:3" x14ac:dyDescent="0.2">
      <c r="B108" s="18"/>
      <c r="C108" s="18"/>
    </row>
    <row r="109" spans="2:3" x14ac:dyDescent="0.2">
      <c r="B109" s="18"/>
      <c r="C109" s="18"/>
    </row>
    <row r="110" spans="2:3" x14ac:dyDescent="0.2">
      <c r="B110" s="18"/>
      <c r="C110" s="18"/>
    </row>
    <row r="111" spans="2:3" x14ac:dyDescent="0.2">
      <c r="B111" s="18"/>
      <c r="C111" s="18"/>
    </row>
    <row r="112" spans="2:3" x14ac:dyDescent="0.2">
      <c r="B112" s="18"/>
      <c r="C112" s="18"/>
    </row>
    <row r="113" spans="2:3" x14ac:dyDescent="0.2">
      <c r="B113" s="18"/>
      <c r="C113" s="18"/>
    </row>
    <row r="114" spans="2:3" x14ac:dyDescent="0.2">
      <c r="B114" s="18"/>
      <c r="C114" s="18"/>
    </row>
    <row r="115" spans="2:3" x14ac:dyDescent="0.2">
      <c r="B115" s="18"/>
      <c r="C115" s="18"/>
    </row>
    <row r="116" spans="2:3" x14ac:dyDescent="0.2">
      <c r="B116" s="18"/>
      <c r="C116" s="18"/>
    </row>
    <row r="117" spans="2:3" x14ac:dyDescent="0.2">
      <c r="B117" s="18"/>
      <c r="C117" s="18"/>
    </row>
    <row r="118" spans="2:3" x14ac:dyDescent="0.2">
      <c r="B118" s="18"/>
      <c r="C118" s="18"/>
    </row>
    <row r="119" spans="2:3" x14ac:dyDescent="0.2">
      <c r="B119" s="18"/>
      <c r="C119" s="18"/>
    </row>
    <row r="120" spans="2:3" x14ac:dyDescent="0.2">
      <c r="B120" s="18"/>
      <c r="C120" s="18"/>
    </row>
    <row r="121" spans="2:3" x14ac:dyDescent="0.2">
      <c r="B121" s="18"/>
      <c r="C121" s="18"/>
    </row>
    <row r="122" spans="2:3" x14ac:dyDescent="0.2">
      <c r="B122" s="18"/>
      <c r="C122" s="18"/>
    </row>
    <row r="123" spans="2:3" x14ac:dyDescent="0.2">
      <c r="B123" s="18"/>
      <c r="C123" s="18"/>
    </row>
    <row r="124" spans="2:3" x14ac:dyDescent="0.2">
      <c r="B124" s="18"/>
      <c r="C124" s="18"/>
    </row>
    <row r="125" spans="2:3" x14ac:dyDescent="0.2">
      <c r="B125" s="18"/>
      <c r="C125" s="18"/>
    </row>
    <row r="126" spans="2:3" x14ac:dyDescent="0.2">
      <c r="B126" s="18"/>
      <c r="C126" s="18"/>
    </row>
    <row r="127" spans="2:3" x14ac:dyDescent="0.2">
      <c r="B127" s="18"/>
      <c r="C127" s="18"/>
    </row>
    <row r="128" spans="2:3" x14ac:dyDescent="0.2">
      <c r="B128" s="18"/>
      <c r="C128" s="18"/>
    </row>
    <row r="129" spans="2:3" x14ac:dyDescent="0.2">
      <c r="B129" s="18"/>
      <c r="C129" s="18"/>
    </row>
    <row r="130" spans="2:3" x14ac:dyDescent="0.2">
      <c r="B130" s="18"/>
      <c r="C130" s="18"/>
    </row>
    <row r="131" spans="2:3" x14ac:dyDescent="0.2">
      <c r="B131" s="18"/>
      <c r="C131" s="18"/>
    </row>
    <row r="132" spans="2:3" x14ac:dyDescent="0.2">
      <c r="B132" s="18"/>
      <c r="C132" s="18"/>
    </row>
    <row r="133" spans="2:3" x14ac:dyDescent="0.2">
      <c r="B133" s="18"/>
      <c r="C133" s="18"/>
    </row>
    <row r="134" spans="2:3" x14ac:dyDescent="0.2">
      <c r="B134" s="18"/>
      <c r="C134" s="18"/>
    </row>
    <row r="135" spans="2:3" x14ac:dyDescent="0.2">
      <c r="B135" s="18"/>
      <c r="C135" s="18"/>
    </row>
    <row r="136" spans="2:3" x14ac:dyDescent="0.2">
      <c r="B136" s="18"/>
      <c r="C136" s="18"/>
    </row>
    <row r="137" spans="2:3" x14ac:dyDescent="0.2">
      <c r="B137" s="18"/>
      <c r="C137" s="18"/>
    </row>
    <row r="138" spans="2:3" x14ac:dyDescent="0.2">
      <c r="B138" s="18"/>
      <c r="C138" s="18"/>
    </row>
    <row r="139" spans="2:3" x14ac:dyDescent="0.2">
      <c r="B139" s="18"/>
      <c r="C139" s="18"/>
    </row>
    <row r="140" spans="2:3" x14ac:dyDescent="0.2">
      <c r="B140" s="18"/>
      <c r="C140" s="18"/>
    </row>
    <row r="141" spans="2:3" x14ac:dyDescent="0.2">
      <c r="B141" s="18"/>
      <c r="C141" s="18"/>
    </row>
    <row r="142" spans="2:3" x14ac:dyDescent="0.2">
      <c r="B142" s="18"/>
      <c r="C142" s="18"/>
    </row>
    <row r="143" spans="2:3" x14ac:dyDescent="0.2">
      <c r="B143" s="18"/>
      <c r="C143" s="18"/>
    </row>
    <row r="144" spans="2:3" x14ac:dyDescent="0.2">
      <c r="B144" s="18"/>
      <c r="C144" s="18"/>
    </row>
    <row r="145" spans="2:3" x14ac:dyDescent="0.2">
      <c r="B145" s="18"/>
      <c r="C145" s="18"/>
    </row>
    <row r="146" spans="2:3" x14ac:dyDescent="0.2">
      <c r="B146" s="18"/>
      <c r="C146" s="18"/>
    </row>
    <row r="147" spans="2:3" x14ac:dyDescent="0.2">
      <c r="B147" s="18"/>
      <c r="C147" s="18"/>
    </row>
    <row r="148" spans="2:3" x14ac:dyDescent="0.2">
      <c r="B148" s="18"/>
      <c r="C148" s="18"/>
    </row>
    <row r="149" spans="2:3" x14ac:dyDescent="0.2">
      <c r="B149" s="18"/>
      <c r="C149" s="18"/>
    </row>
    <row r="150" spans="2:3" x14ac:dyDescent="0.2">
      <c r="B150" s="18"/>
      <c r="C150" s="18"/>
    </row>
    <row r="151" spans="2:3" x14ac:dyDescent="0.2">
      <c r="B151" s="18"/>
      <c r="C151" s="18"/>
    </row>
    <row r="152" spans="2:3" x14ac:dyDescent="0.2">
      <c r="B152" s="18"/>
      <c r="C152" s="18"/>
    </row>
    <row r="153" spans="2:3" x14ac:dyDescent="0.2">
      <c r="B153" s="18"/>
      <c r="C153" s="18"/>
    </row>
    <row r="154" spans="2:3" x14ac:dyDescent="0.2">
      <c r="B154" s="18"/>
      <c r="C154" s="18"/>
    </row>
    <row r="155" spans="2:3" x14ac:dyDescent="0.2">
      <c r="B155" s="18"/>
      <c r="C155" s="18"/>
    </row>
    <row r="156" spans="2:3" x14ac:dyDescent="0.2">
      <c r="B156" s="18"/>
      <c r="C156" s="18"/>
    </row>
    <row r="157" spans="2:3" x14ac:dyDescent="0.2">
      <c r="B157" s="18"/>
      <c r="C157" s="18"/>
    </row>
    <row r="158" spans="2:3" x14ac:dyDescent="0.2">
      <c r="B158" s="18"/>
      <c r="C158" s="18"/>
    </row>
    <row r="159" spans="2:3" x14ac:dyDescent="0.2">
      <c r="B159" s="18"/>
      <c r="C159" s="18"/>
    </row>
    <row r="160" spans="2:3" x14ac:dyDescent="0.2">
      <c r="B160" s="18"/>
      <c r="C160" s="18"/>
    </row>
    <row r="161" spans="2:3" x14ac:dyDescent="0.2">
      <c r="B161" s="18"/>
      <c r="C161" s="18"/>
    </row>
    <row r="162" spans="2:3" x14ac:dyDescent="0.2">
      <c r="B162" s="18"/>
      <c r="C162" s="18"/>
    </row>
    <row r="163" spans="2:3" x14ac:dyDescent="0.2">
      <c r="B163" s="18"/>
      <c r="C163" s="18"/>
    </row>
    <row r="164" spans="2:3" x14ac:dyDescent="0.2">
      <c r="B164" s="18"/>
      <c r="C164" s="18"/>
    </row>
    <row r="165" spans="2:3" x14ac:dyDescent="0.2">
      <c r="B165" s="18"/>
      <c r="C165" s="18"/>
    </row>
    <row r="166" spans="2:3" x14ac:dyDescent="0.2">
      <c r="B166" s="18"/>
      <c r="C166" s="18"/>
    </row>
    <row r="167" spans="2:3" x14ac:dyDescent="0.2">
      <c r="B167" s="18"/>
      <c r="C167" s="18"/>
    </row>
    <row r="168" spans="2:3" x14ac:dyDescent="0.2">
      <c r="B168" s="18"/>
      <c r="C168" s="18"/>
    </row>
    <row r="169" spans="2:3" x14ac:dyDescent="0.2">
      <c r="B169" s="18"/>
      <c r="C169" s="18"/>
    </row>
    <row r="170" spans="2:3" x14ac:dyDescent="0.2">
      <c r="B170" s="18"/>
      <c r="C170" s="18"/>
    </row>
    <row r="171" spans="2:3" x14ac:dyDescent="0.2">
      <c r="B171" s="18"/>
      <c r="C171" s="18"/>
    </row>
    <row r="172" spans="2:3" x14ac:dyDescent="0.2">
      <c r="B172" s="18"/>
      <c r="C172" s="18"/>
    </row>
    <row r="173" spans="2:3" x14ac:dyDescent="0.2">
      <c r="B173" s="18"/>
      <c r="C173" s="18"/>
    </row>
    <row r="174" spans="2:3" x14ac:dyDescent="0.2">
      <c r="B174" s="18"/>
      <c r="C174" s="18"/>
    </row>
    <row r="175" spans="2:3" x14ac:dyDescent="0.2">
      <c r="B175" s="18"/>
      <c r="C175" s="18"/>
    </row>
    <row r="176" spans="2:3" x14ac:dyDescent="0.2">
      <c r="B176" s="18"/>
      <c r="C176" s="18"/>
    </row>
    <row r="177" spans="2:3" x14ac:dyDescent="0.2">
      <c r="B177" s="18"/>
      <c r="C177" s="18"/>
    </row>
    <row r="178" spans="2:3" x14ac:dyDescent="0.2">
      <c r="B178" s="18"/>
      <c r="C178" s="18"/>
    </row>
    <row r="179" spans="2:3" x14ac:dyDescent="0.2">
      <c r="B179" s="18"/>
      <c r="C179" s="18"/>
    </row>
    <row r="180" spans="2:3" x14ac:dyDescent="0.2">
      <c r="B180" s="18"/>
      <c r="C180" s="18"/>
    </row>
    <row r="181" spans="2:3" x14ac:dyDescent="0.2">
      <c r="B181" s="18"/>
      <c r="C181" s="18"/>
    </row>
    <row r="182" spans="2:3" x14ac:dyDescent="0.2">
      <c r="B182" s="18"/>
      <c r="C182" s="18"/>
    </row>
    <row r="183" spans="2:3" x14ac:dyDescent="0.2">
      <c r="B183" s="18"/>
      <c r="C183" s="18"/>
    </row>
    <row r="184" spans="2:3" x14ac:dyDescent="0.2">
      <c r="B184" s="18"/>
      <c r="C184" s="18"/>
    </row>
    <row r="185" spans="2:3" x14ac:dyDescent="0.2">
      <c r="B185" s="18"/>
      <c r="C185" s="18"/>
    </row>
    <row r="186" spans="2:3" x14ac:dyDescent="0.2">
      <c r="B186" s="18"/>
      <c r="C186" s="18"/>
    </row>
    <row r="187" spans="2:3" x14ac:dyDescent="0.2">
      <c r="B187" s="18"/>
      <c r="C187" s="18"/>
    </row>
    <row r="188" spans="2:3" x14ac:dyDescent="0.2">
      <c r="B188" s="18"/>
      <c r="C188" s="18"/>
    </row>
    <row r="189" spans="2:3" x14ac:dyDescent="0.2">
      <c r="B189" s="18"/>
      <c r="C189" s="18"/>
    </row>
    <row r="190" spans="2:3" x14ac:dyDescent="0.2">
      <c r="B190" s="18"/>
      <c r="C190" s="18"/>
    </row>
    <row r="191" spans="2:3" x14ac:dyDescent="0.2">
      <c r="B191" s="18"/>
      <c r="C191" s="18"/>
    </row>
    <row r="192" spans="2:3" x14ac:dyDescent="0.2">
      <c r="B192" s="18"/>
      <c r="C192" s="18"/>
    </row>
    <row r="193" spans="2:3" x14ac:dyDescent="0.2">
      <c r="B193" s="18"/>
      <c r="C193" s="18"/>
    </row>
    <row r="194" spans="2:3" x14ac:dyDescent="0.2">
      <c r="B194" s="18"/>
      <c r="C194" s="18"/>
    </row>
    <row r="195" spans="2:3" x14ac:dyDescent="0.2">
      <c r="B195" s="18"/>
      <c r="C195" s="18"/>
    </row>
    <row r="196" spans="2:3" x14ac:dyDescent="0.2">
      <c r="B196" s="18"/>
      <c r="C196" s="18"/>
    </row>
    <row r="197" spans="2:3" x14ac:dyDescent="0.2">
      <c r="B197" s="18"/>
      <c r="C197" s="18"/>
    </row>
    <row r="198" spans="2:3" x14ac:dyDescent="0.2">
      <c r="B198" s="18"/>
      <c r="C198" s="18"/>
    </row>
    <row r="199" spans="2:3" x14ac:dyDescent="0.2">
      <c r="B199" s="18"/>
      <c r="C199" s="18"/>
    </row>
    <row r="200" spans="2:3" x14ac:dyDescent="0.2">
      <c r="B200" s="18"/>
      <c r="C200" s="18"/>
    </row>
    <row r="201" spans="2:3" x14ac:dyDescent="0.2">
      <c r="B201" s="18"/>
      <c r="C201" s="18"/>
    </row>
    <row r="202" spans="2:3" x14ac:dyDescent="0.2">
      <c r="B202" s="18"/>
      <c r="C202" s="18"/>
    </row>
    <row r="203" spans="2:3" x14ac:dyDescent="0.2">
      <c r="B203" s="18"/>
      <c r="C203" s="18"/>
    </row>
    <row r="204" spans="2:3" x14ac:dyDescent="0.2">
      <c r="B204" s="18"/>
      <c r="C204" s="18"/>
    </row>
    <row r="205" spans="2:3" x14ac:dyDescent="0.2">
      <c r="B205" s="18"/>
      <c r="C205" s="18"/>
    </row>
    <row r="206" spans="2:3" x14ac:dyDescent="0.2">
      <c r="B206" s="18"/>
      <c r="C206" s="18"/>
    </row>
    <row r="207" spans="2:3" x14ac:dyDescent="0.2">
      <c r="B207" s="18"/>
      <c r="C207" s="18"/>
    </row>
    <row r="208" spans="2:3" x14ac:dyDescent="0.2">
      <c r="B208" s="18"/>
      <c r="C208" s="18"/>
    </row>
    <row r="209" spans="2:3" x14ac:dyDescent="0.2">
      <c r="B209" s="18"/>
      <c r="C209" s="18"/>
    </row>
    <row r="210" spans="2:3" x14ac:dyDescent="0.2">
      <c r="B210" s="18"/>
      <c r="C210" s="18"/>
    </row>
    <row r="211" spans="2:3" x14ac:dyDescent="0.2">
      <c r="B211" s="18"/>
      <c r="C211" s="18"/>
    </row>
    <row r="212" spans="2:3" x14ac:dyDescent="0.2">
      <c r="B212" s="18"/>
      <c r="C212" s="18"/>
    </row>
    <row r="213" spans="2:3" x14ac:dyDescent="0.2">
      <c r="B213" s="18"/>
      <c r="C213" s="18"/>
    </row>
    <row r="214" spans="2:3" x14ac:dyDescent="0.2">
      <c r="B214" s="18"/>
      <c r="C214" s="18"/>
    </row>
    <row r="215" spans="2:3" x14ac:dyDescent="0.2">
      <c r="B215" s="18"/>
      <c r="C215" s="18"/>
    </row>
    <row r="216" spans="2:3" x14ac:dyDescent="0.2">
      <c r="B216" s="18"/>
      <c r="C216" s="18"/>
    </row>
    <row r="217" spans="2:3" x14ac:dyDescent="0.2">
      <c r="B217" s="18"/>
      <c r="C217" s="18"/>
    </row>
    <row r="218" spans="2:3" x14ac:dyDescent="0.2">
      <c r="B218" s="18"/>
      <c r="C218" s="18"/>
    </row>
    <row r="219" spans="2:3" x14ac:dyDescent="0.2">
      <c r="B219" s="18"/>
      <c r="C219" s="18"/>
    </row>
    <row r="220" spans="2:3" x14ac:dyDescent="0.2">
      <c r="B220" s="18"/>
      <c r="C220" s="18"/>
    </row>
    <row r="221" spans="2:3" x14ac:dyDescent="0.2">
      <c r="B221" s="18"/>
      <c r="C221" s="18"/>
    </row>
    <row r="222" spans="2:3" x14ac:dyDescent="0.2">
      <c r="B222" s="18"/>
      <c r="C222" s="18"/>
    </row>
    <row r="223" spans="2:3" x14ac:dyDescent="0.2">
      <c r="B223" s="18"/>
      <c r="C223" s="18"/>
    </row>
    <row r="224" spans="2:3" x14ac:dyDescent="0.2">
      <c r="B224" s="18"/>
      <c r="C224" s="18"/>
    </row>
    <row r="225" spans="2:3" x14ac:dyDescent="0.2">
      <c r="B225" s="18"/>
      <c r="C225" s="18"/>
    </row>
    <row r="226" spans="2:3" x14ac:dyDescent="0.2">
      <c r="B226" s="18"/>
      <c r="C226" s="18"/>
    </row>
    <row r="227" spans="2:3" x14ac:dyDescent="0.2">
      <c r="B227" s="18"/>
      <c r="C227" s="18"/>
    </row>
    <row r="228" spans="2:3" x14ac:dyDescent="0.2">
      <c r="B228" s="18"/>
      <c r="C228" s="18"/>
    </row>
    <row r="229" spans="2:3" x14ac:dyDescent="0.2">
      <c r="B229" s="18"/>
      <c r="C229" s="18"/>
    </row>
    <row r="230" spans="2:3" x14ac:dyDescent="0.2">
      <c r="B230" s="18"/>
      <c r="C230" s="18"/>
    </row>
    <row r="231" spans="2:3" x14ac:dyDescent="0.2">
      <c r="B231" s="18"/>
      <c r="C231" s="18"/>
    </row>
    <row r="232" spans="2:3" x14ac:dyDescent="0.2">
      <c r="B232" s="18"/>
      <c r="C232" s="18"/>
    </row>
    <row r="233" spans="2:3" x14ac:dyDescent="0.2">
      <c r="B233" s="18"/>
      <c r="C233" s="18"/>
    </row>
    <row r="234" spans="2:3" x14ac:dyDescent="0.2">
      <c r="B234" s="18"/>
      <c r="C234" s="18"/>
    </row>
    <row r="235" spans="2:3" x14ac:dyDescent="0.2">
      <c r="B235" s="18"/>
      <c r="C235" s="18"/>
    </row>
    <row r="236" spans="2:3" x14ac:dyDescent="0.2">
      <c r="B236" s="18"/>
      <c r="C236" s="18"/>
    </row>
    <row r="237" spans="2:3" x14ac:dyDescent="0.2">
      <c r="B237" s="18"/>
      <c r="C237" s="18"/>
    </row>
    <row r="238" spans="2:3" x14ac:dyDescent="0.2">
      <c r="B238" s="18"/>
      <c r="C238" s="18"/>
    </row>
    <row r="239" spans="2:3" x14ac:dyDescent="0.2">
      <c r="B239" s="18"/>
      <c r="C239" s="18"/>
    </row>
    <row r="240" spans="2:3" x14ac:dyDescent="0.2">
      <c r="B240" s="18"/>
      <c r="C240" s="18"/>
    </row>
    <row r="241" spans="2:3" x14ac:dyDescent="0.2">
      <c r="B241" s="18"/>
      <c r="C241" s="18"/>
    </row>
    <row r="242" spans="2:3" x14ac:dyDescent="0.2">
      <c r="B242" s="18"/>
      <c r="C242" s="18"/>
    </row>
    <row r="243" spans="2:3" x14ac:dyDescent="0.2">
      <c r="B243" s="18"/>
      <c r="C243" s="18"/>
    </row>
    <row r="244" spans="2:3" x14ac:dyDescent="0.2">
      <c r="B244" s="18"/>
      <c r="C244" s="18"/>
    </row>
    <row r="245" spans="2:3" x14ac:dyDescent="0.2">
      <c r="B245" s="18"/>
      <c r="C245" s="18"/>
    </row>
    <row r="246" spans="2:3" x14ac:dyDescent="0.2">
      <c r="B246" s="18"/>
      <c r="C246" s="18"/>
    </row>
    <row r="247" spans="2:3" x14ac:dyDescent="0.2">
      <c r="B247" s="18"/>
      <c r="C247" s="18"/>
    </row>
    <row r="248" spans="2:3" x14ac:dyDescent="0.2">
      <c r="B248" s="18"/>
      <c r="C248" s="18"/>
    </row>
    <row r="249" spans="2:3" x14ac:dyDescent="0.2">
      <c r="B249" s="18"/>
      <c r="C249" s="18"/>
    </row>
    <row r="250" spans="2:3" x14ac:dyDescent="0.2">
      <c r="B250" s="18"/>
      <c r="C250" s="18"/>
    </row>
    <row r="251" spans="2:3" x14ac:dyDescent="0.2">
      <c r="B251" s="18"/>
      <c r="C251" s="18"/>
    </row>
    <row r="252" spans="2:3" x14ac:dyDescent="0.2">
      <c r="B252" s="18"/>
      <c r="C252" s="18"/>
    </row>
    <row r="253" spans="2:3" x14ac:dyDescent="0.2">
      <c r="B253" s="18"/>
      <c r="C253" s="18"/>
    </row>
    <row r="254" spans="2:3" x14ac:dyDescent="0.2">
      <c r="B254" s="18"/>
      <c r="C254" s="18"/>
    </row>
    <row r="255" spans="2:3" x14ac:dyDescent="0.2">
      <c r="B255" s="18"/>
      <c r="C255" s="18"/>
    </row>
    <row r="256" spans="2:3" x14ac:dyDescent="0.2">
      <c r="B256" s="18"/>
      <c r="C256" s="18"/>
    </row>
    <row r="257" spans="2:3" x14ac:dyDescent="0.2">
      <c r="B257" s="18"/>
      <c r="C257" s="18"/>
    </row>
    <row r="258" spans="2:3" x14ac:dyDescent="0.2">
      <c r="B258" s="18"/>
      <c r="C258" s="18"/>
    </row>
    <row r="259" spans="2:3" x14ac:dyDescent="0.2">
      <c r="B259" s="18"/>
      <c r="C259" s="18"/>
    </row>
    <row r="260" spans="2:3" x14ac:dyDescent="0.2">
      <c r="B260" s="18"/>
      <c r="C260" s="18"/>
    </row>
    <row r="261" spans="2:3" x14ac:dyDescent="0.2">
      <c r="B261" s="18"/>
      <c r="C261" s="18"/>
    </row>
    <row r="262" spans="2:3" x14ac:dyDescent="0.2">
      <c r="B262" s="18"/>
      <c r="C262" s="18"/>
    </row>
    <row r="263" spans="2:3" x14ac:dyDescent="0.2">
      <c r="B263" s="18"/>
      <c r="C263" s="18"/>
    </row>
    <row r="264" spans="2:3" x14ac:dyDescent="0.2">
      <c r="B264" s="18"/>
      <c r="C264" s="18"/>
    </row>
    <row r="265" spans="2:3" x14ac:dyDescent="0.2">
      <c r="B265" s="18"/>
      <c r="C265" s="18"/>
    </row>
    <row r="266" spans="2:3" x14ac:dyDescent="0.2">
      <c r="B266" s="18"/>
      <c r="C266" s="18"/>
    </row>
    <row r="267" spans="2:3" x14ac:dyDescent="0.2">
      <c r="B267" s="18"/>
      <c r="C267" s="18"/>
    </row>
    <row r="268" spans="2:3" x14ac:dyDescent="0.2">
      <c r="B268" s="18"/>
      <c r="C268" s="18"/>
    </row>
    <row r="269" spans="2:3" x14ac:dyDescent="0.2">
      <c r="B269" s="18"/>
      <c r="C269" s="18"/>
    </row>
    <row r="270" spans="2:3" x14ac:dyDescent="0.2">
      <c r="B270" s="18"/>
      <c r="C270" s="18"/>
    </row>
    <row r="271" spans="2:3" x14ac:dyDescent="0.2">
      <c r="B271" s="18"/>
      <c r="C271" s="18"/>
    </row>
    <row r="272" spans="2:3" x14ac:dyDescent="0.2">
      <c r="B272" s="18"/>
      <c r="C272" s="18"/>
    </row>
    <row r="273" spans="2:3" x14ac:dyDescent="0.2">
      <c r="B273" s="18"/>
      <c r="C273" s="18"/>
    </row>
    <row r="274" spans="2:3" x14ac:dyDescent="0.2">
      <c r="B274" s="18"/>
      <c r="C274" s="18"/>
    </row>
    <row r="275" spans="2:3" x14ac:dyDescent="0.2">
      <c r="B275" s="18"/>
      <c r="C275" s="18"/>
    </row>
    <row r="276" spans="2:3" x14ac:dyDescent="0.2">
      <c r="B276" s="18"/>
      <c r="C276" s="18"/>
    </row>
    <row r="277" spans="2:3" x14ac:dyDescent="0.2">
      <c r="B277" s="18"/>
      <c r="C277" s="18"/>
    </row>
    <row r="278" spans="2:3" x14ac:dyDescent="0.2">
      <c r="B278" s="18"/>
      <c r="C278" s="18"/>
    </row>
    <row r="279" spans="2:3" x14ac:dyDescent="0.2">
      <c r="B279" s="18"/>
      <c r="C279" s="18"/>
    </row>
    <row r="280" spans="2:3" x14ac:dyDescent="0.2">
      <c r="B280" s="18"/>
      <c r="C280" s="18"/>
    </row>
    <row r="281" spans="2:3" x14ac:dyDescent="0.2">
      <c r="B281" s="18"/>
      <c r="C281" s="18"/>
    </row>
    <row r="282" spans="2:3" x14ac:dyDescent="0.2">
      <c r="B282" s="18"/>
      <c r="C282" s="18"/>
    </row>
    <row r="283" spans="2:3" x14ac:dyDescent="0.2">
      <c r="B283" s="18"/>
      <c r="C283" s="18"/>
    </row>
    <row r="284" spans="2:3" x14ac:dyDescent="0.2">
      <c r="B284" s="18"/>
      <c r="C284" s="18"/>
    </row>
    <row r="285" spans="2:3" x14ac:dyDescent="0.2">
      <c r="B285" s="18"/>
      <c r="C285" s="18"/>
    </row>
    <row r="286" spans="2:3" x14ac:dyDescent="0.2">
      <c r="B286" s="18"/>
      <c r="C286" s="18"/>
    </row>
    <row r="287" spans="2:3" x14ac:dyDescent="0.2">
      <c r="B287" s="18"/>
      <c r="C287" s="18"/>
    </row>
    <row r="288" spans="2:3" x14ac:dyDescent="0.2">
      <c r="B288" s="18"/>
      <c r="C288" s="18"/>
    </row>
    <row r="289" spans="2:3" x14ac:dyDescent="0.2">
      <c r="B289" s="18"/>
      <c r="C289" s="18"/>
    </row>
    <row r="290" spans="2:3" x14ac:dyDescent="0.2">
      <c r="B290" s="18"/>
      <c r="C290" s="18"/>
    </row>
    <row r="291" spans="2:3" x14ac:dyDescent="0.2">
      <c r="B291" s="18"/>
      <c r="C291" s="18"/>
    </row>
    <row r="292" spans="2:3" x14ac:dyDescent="0.2">
      <c r="B292" s="18"/>
      <c r="C292" s="18"/>
    </row>
    <row r="293" spans="2:3" x14ac:dyDescent="0.2">
      <c r="B293" s="18"/>
      <c r="C293" s="18"/>
    </row>
    <row r="294" spans="2:3" x14ac:dyDescent="0.2">
      <c r="B294" s="18"/>
      <c r="C294" s="18"/>
    </row>
    <row r="295" spans="2:3" x14ac:dyDescent="0.2">
      <c r="B295" s="18"/>
      <c r="C295" s="18"/>
    </row>
    <row r="296" spans="2:3" x14ac:dyDescent="0.2">
      <c r="B296" s="18"/>
      <c r="C296" s="18"/>
    </row>
    <row r="297" spans="2:3" x14ac:dyDescent="0.2">
      <c r="B297" s="18"/>
      <c r="C297" s="18"/>
    </row>
    <row r="298" spans="2:3" x14ac:dyDescent="0.2">
      <c r="B298" s="18"/>
      <c r="C298" s="18"/>
    </row>
    <row r="299" spans="2:3" x14ac:dyDescent="0.2">
      <c r="B299" s="18"/>
      <c r="C299" s="18"/>
    </row>
    <row r="300" spans="2:3" x14ac:dyDescent="0.2">
      <c r="B300" s="18"/>
      <c r="C300" s="18"/>
    </row>
    <row r="301" spans="2:3" x14ac:dyDescent="0.2">
      <c r="B301" s="18"/>
      <c r="C301" s="18"/>
    </row>
    <row r="302" spans="2:3" x14ac:dyDescent="0.2">
      <c r="B302" s="18"/>
      <c r="C302" s="18"/>
    </row>
    <row r="303" spans="2:3" x14ac:dyDescent="0.2">
      <c r="B303" s="18"/>
      <c r="C303" s="18"/>
    </row>
    <row r="304" spans="2:3" x14ac:dyDescent="0.2">
      <c r="B304" s="18"/>
      <c r="C304" s="18"/>
    </row>
    <row r="305" spans="2:3" x14ac:dyDescent="0.2">
      <c r="B305" s="18"/>
      <c r="C305" s="18"/>
    </row>
    <row r="306" spans="2:3" x14ac:dyDescent="0.2">
      <c r="B306" s="18"/>
      <c r="C306" s="18"/>
    </row>
    <row r="307" spans="2:3" x14ac:dyDescent="0.2">
      <c r="B307" s="18"/>
      <c r="C307" s="18"/>
    </row>
    <row r="308" spans="2:3" x14ac:dyDescent="0.2">
      <c r="B308" s="18"/>
      <c r="C308" s="18"/>
    </row>
    <row r="309" spans="2:3" x14ac:dyDescent="0.2">
      <c r="B309" s="18"/>
      <c r="C309" s="18"/>
    </row>
    <row r="310" spans="2:3" x14ac:dyDescent="0.2">
      <c r="B310" s="18"/>
      <c r="C310" s="18"/>
    </row>
    <row r="311" spans="2:3" x14ac:dyDescent="0.2">
      <c r="B311" s="18"/>
      <c r="C311" s="18"/>
    </row>
    <row r="312" spans="2:3" x14ac:dyDescent="0.2">
      <c r="B312" s="18"/>
      <c r="C312" s="18"/>
    </row>
    <row r="313" spans="2:3" x14ac:dyDescent="0.2">
      <c r="B313" s="18"/>
      <c r="C313" s="18"/>
    </row>
    <row r="314" spans="2:3" x14ac:dyDescent="0.2">
      <c r="B314" s="18"/>
      <c r="C314" s="18"/>
    </row>
    <row r="315" spans="2:3" x14ac:dyDescent="0.2">
      <c r="B315" s="18"/>
      <c r="C315" s="18"/>
    </row>
    <row r="316" spans="2:3" x14ac:dyDescent="0.2">
      <c r="B316" s="18"/>
      <c r="C316" s="18"/>
    </row>
    <row r="317" spans="2:3" x14ac:dyDescent="0.2">
      <c r="B317" s="18"/>
      <c r="C317" s="18"/>
    </row>
    <row r="318" spans="2:3" x14ac:dyDescent="0.2">
      <c r="B318" s="18"/>
      <c r="C318" s="18"/>
    </row>
    <row r="319" spans="2:3" x14ac:dyDescent="0.2">
      <c r="B319" s="18"/>
      <c r="C319" s="18"/>
    </row>
    <row r="320" spans="2:3" x14ac:dyDescent="0.2">
      <c r="B320" s="18"/>
      <c r="C320" s="18"/>
    </row>
    <row r="321" spans="2:3" x14ac:dyDescent="0.2">
      <c r="B321" s="18"/>
      <c r="C321" s="18"/>
    </row>
    <row r="322" spans="2:3" x14ac:dyDescent="0.2">
      <c r="B322" s="18"/>
      <c r="C322" s="18"/>
    </row>
    <row r="323" spans="2:3" x14ac:dyDescent="0.2">
      <c r="B323" s="18"/>
      <c r="C323" s="18"/>
    </row>
    <row r="324" spans="2:3" x14ac:dyDescent="0.2">
      <c r="B324" s="18"/>
      <c r="C324" s="18"/>
    </row>
    <row r="325" spans="2:3" x14ac:dyDescent="0.2">
      <c r="B325" s="18"/>
      <c r="C325" s="18"/>
    </row>
    <row r="326" spans="2:3" x14ac:dyDescent="0.2">
      <c r="B326" s="18"/>
      <c r="C326" s="18"/>
    </row>
    <row r="327" spans="2:3" x14ac:dyDescent="0.2">
      <c r="B327" s="18"/>
      <c r="C327" s="18"/>
    </row>
    <row r="328" spans="2:3" x14ac:dyDescent="0.2">
      <c r="B328" s="18"/>
      <c r="C328" s="18"/>
    </row>
    <row r="329" spans="2:3" x14ac:dyDescent="0.2">
      <c r="B329" s="18"/>
      <c r="C329" s="18"/>
    </row>
    <row r="330" spans="2:3" x14ac:dyDescent="0.2">
      <c r="B330" s="18"/>
      <c r="C330" s="18"/>
    </row>
    <row r="331" spans="2:3" x14ac:dyDescent="0.2">
      <c r="B331" s="18"/>
      <c r="C331" s="18"/>
    </row>
    <row r="332" spans="2:3" x14ac:dyDescent="0.2">
      <c r="B332" s="18"/>
      <c r="C332" s="18"/>
    </row>
    <row r="333" spans="2:3" x14ac:dyDescent="0.2">
      <c r="B333" s="18"/>
      <c r="C333" s="18"/>
    </row>
    <row r="334" spans="2:3" x14ac:dyDescent="0.2">
      <c r="B334" s="18"/>
      <c r="C334" s="18"/>
    </row>
    <row r="335" spans="2:3" x14ac:dyDescent="0.2">
      <c r="B335" s="18"/>
      <c r="C335" s="18"/>
    </row>
    <row r="336" spans="2:3" x14ac:dyDescent="0.2">
      <c r="B336" s="18"/>
      <c r="C336" s="18"/>
    </row>
    <row r="337" spans="2:3" x14ac:dyDescent="0.2">
      <c r="B337" s="18"/>
      <c r="C337" s="18"/>
    </row>
    <row r="338" spans="2:3" x14ac:dyDescent="0.2">
      <c r="B338" s="18"/>
      <c r="C338" s="18"/>
    </row>
    <row r="339" spans="2:3" x14ac:dyDescent="0.2">
      <c r="B339" s="18"/>
      <c r="C339" s="18"/>
    </row>
    <row r="340" spans="2:3" x14ac:dyDescent="0.2">
      <c r="B340" s="18"/>
      <c r="C340" s="18"/>
    </row>
    <row r="341" spans="2:3" x14ac:dyDescent="0.2">
      <c r="B341" s="18"/>
      <c r="C341" s="18"/>
    </row>
    <row r="342" spans="2:3" x14ac:dyDescent="0.2">
      <c r="B342" s="18"/>
      <c r="C342" s="18"/>
    </row>
    <row r="343" spans="2:3" x14ac:dyDescent="0.2">
      <c r="B343" s="18"/>
      <c r="C343" s="18"/>
    </row>
    <row r="344" spans="2:3" x14ac:dyDescent="0.2">
      <c r="B344" s="18"/>
      <c r="C344" s="18"/>
    </row>
    <row r="345" spans="2:3" x14ac:dyDescent="0.2">
      <c r="B345" s="18"/>
      <c r="C345" s="18"/>
    </row>
    <row r="346" spans="2:3" x14ac:dyDescent="0.2">
      <c r="B346" s="18"/>
      <c r="C346" s="18"/>
    </row>
    <row r="347" spans="2:3" x14ac:dyDescent="0.2">
      <c r="B347" s="18"/>
      <c r="C347" s="18"/>
    </row>
    <row r="348" spans="2:3" x14ac:dyDescent="0.2">
      <c r="B348" s="18"/>
      <c r="C348" s="18"/>
    </row>
    <row r="349" spans="2:3" x14ac:dyDescent="0.2">
      <c r="B349" s="18"/>
      <c r="C349" s="18"/>
    </row>
    <row r="350" spans="2:3" x14ac:dyDescent="0.2">
      <c r="B350" s="18"/>
      <c r="C350" s="18"/>
    </row>
    <row r="351" spans="2:3" x14ac:dyDescent="0.2">
      <c r="B351" s="18"/>
      <c r="C351" s="18"/>
    </row>
    <row r="352" spans="2:3" x14ac:dyDescent="0.2">
      <c r="B352" s="18"/>
      <c r="C352" s="18"/>
    </row>
    <row r="353" spans="2:3" x14ac:dyDescent="0.2">
      <c r="B353" s="18"/>
      <c r="C353" s="18"/>
    </row>
    <row r="354" spans="2:3" x14ac:dyDescent="0.2">
      <c r="B354" s="18"/>
      <c r="C354" s="18"/>
    </row>
    <row r="355" spans="2:3" x14ac:dyDescent="0.2">
      <c r="B355" s="18"/>
      <c r="C355" s="18"/>
    </row>
    <row r="356" spans="2:3" x14ac:dyDescent="0.2">
      <c r="B356" s="18"/>
      <c r="C356" s="18"/>
    </row>
    <row r="357" spans="2:3" x14ac:dyDescent="0.2">
      <c r="B357" s="18"/>
      <c r="C357" s="18"/>
    </row>
    <row r="358" spans="2:3" x14ac:dyDescent="0.2">
      <c r="B358" s="18"/>
      <c r="C358" s="18"/>
    </row>
    <row r="359" spans="2:3" x14ac:dyDescent="0.2">
      <c r="B359" s="18"/>
      <c r="C359" s="18"/>
    </row>
    <row r="360" spans="2:3" x14ac:dyDescent="0.2">
      <c r="B360" s="18"/>
      <c r="C360" s="18"/>
    </row>
    <row r="361" spans="2:3" x14ac:dyDescent="0.2">
      <c r="B361" s="18"/>
      <c r="C361" s="18"/>
    </row>
    <row r="362" spans="2:3" x14ac:dyDescent="0.2">
      <c r="B362" s="18"/>
      <c r="C362" s="18"/>
    </row>
    <row r="363" spans="2:3" x14ac:dyDescent="0.2">
      <c r="B363" s="18"/>
      <c r="C363" s="18"/>
    </row>
    <row r="364" spans="2:3" x14ac:dyDescent="0.2">
      <c r="B364" s="18"/>
      <c r="C364" s="18"/>
    </row>
    <row r="365" spans="2:3" x14ac:dyDescent="0.2">
      <c r="B365" s="18"/>
      <c r="C365" s="18"/>
    </row>
    <row r="366" spans="2:3" x14ac:dyDescent="0.2">
      <c r="B366" s="18"/>
      <c r="C366" s="18"/>
    </row>
    <row r="367" spans="2:3" x14ac:dyDescent="0.2">
      <c r="B367" s="18"/>
      <c r="C367" s="18"/>
    </row>
    <row r="368" spans="2:3" x14ac:dyDescent="0.2">
      <c r="B368" s="18"/>
      <c r="C368" s="18"/>
    </row>
    <row r="369" spans="2:3" x14ac:dyDescent="0.2">
      <c r="B369" s="18"/>
      <c r="C369" s="18"/>
    </row>
    <row r="370" spans="2:3" x14ac:dyDescent="0.2">
      <c r="B370" s="18"/>
      <c r="C370" s="18"/>
    </row>
    <row r="371" spans="2:3" x14ac:dyDescent="0.2">
      <c r="B371" s="18"/>
      <c r="C371" s="18"/>
    </row>
    <row r="372" spans="2:3" x14ac:dyDescent="0.2">
      <c r="B372" s="18"/>
      <c r="C372" s="18"/>
    </row>
    <row r="373" spans="2:3" x14ac:dyDescent="0.2">
      <c r="B373" s="18"/>
      <c r="C373" s="18"/>
    </row>
    <row r="374" spans="2:3" x14ac:dyDescent="0.2">
      <c r="B374" s="18"/>
      <c r="C374" s="18"/>
    </row>
    <row r="375" spans="2:3" x14ac:dyDescent="0.2">
      <c r="B375" s="18"/>
      <c r="C375" s="18"/>
    </row>
    <row r="376" spans="2:3" x14ac:dyDescent="0.2">
      <c r="B376" s="18"/>
      <c r="C376" s="18"/>
    </row>
    <row r="377" spans="2:3" x14ac:dyDescent="0.2">
      <c r="B377" s="18"/>
      <c r="C377" s="18"/>
    </row>
    <row r="378" spans="2:3" x14ac:dyDescent="0.2">
      <c r="B378" s="18"/>
      <c r="C378" s="18"/>
    </row>
    <row r="379" spans="2:3" x14ac:dyDescent="0.2">
      <c r="B379" s="18"/>
      <c r="C379" s="18"/>
    </row>
    <row r="380" spans="2:3" x14ac:dyDescent="0.2">
      <c r="B380" s="18"/>
      <c r="C380" s="18"/>
    </row>
    <row r="381" spans="2:3" x14ac:dyDescent="0.2">
      <c r="B381" s="18"/>
      <c r="C381" s="18"/>
    </row>
    <row r="382" spans="2:3" x14ac:dyDescent="0.2">
      <c r="B382" s="18"/>
      <c r="C382" s="18"/>
    </row>
    <row r="383" spans="2:3" x14ac:dyDescent="0.2">
      <c r="B383" s="18"/>
      <c r="C383" s="18"/>
    </row>
    <row r="384" spans="2:3" x14ac:dyDescent="0.2">
      <c r="B384" s="18"/>
      <c r="C384" s="18"/>
    </row>
    <row r="385" spans="2:3" x14ac:dyDescent="0.2">
      <c r="B385" s="18"/>
      <c r="C385" s="18"/>
    </row>
    <row r="386" spans="2:3" x14ac:dyDescent="0.2">
      <c r="B386" s="18"/>
      <c r="C386" s="18"/>
    </row>
    <row r="387" spans="2:3" x14ac:dyDescent="0.2">
      <c r="B387" s="18"/>
      <c r="C387" s="18"/>
    </row>
    <row r="388" spans="2:3" x14ac:dyDescent="0.2">
      <c r="B388" s="18"/>
      <c r="C388" s="18"/>
    </row>
    <row r="389" spans="2:3" x14ac:dyDescent="0.2">
      <c r="B389" s="18"/>
      <c r="C389" s="18"/>
    </row>
    <row r="390" spans="2:3" x14ac:dyDescent="0.2">
      <c r="B390" s="18"/>
      <c r="C390" s="18"/>
    </row>
    <row r="391" spans="2:3" x14ac:dyDescent="0.2">
      <c r="B391" s="18"/>
      <c r="C391" s="18"/>
    </row>
    <row r="392" spans="2:3" x14ac:dyDescent="0.2">
      <c r="B392" s="18"/>
      <c r="C392" s="18"/>
    </row>
    <row r="393" spans="2:3" x14ac:dyDescent="0.2">
      <c r="B393" s="18"/>
      <c r="C393" s="18"/>
    </row>
    <row r="394" spans="2:3" x14ac:dyDescent="0.2">
      <c r="B394" s="18"/>
      <c r="C394" s="18"/>
    </row>
    <row r="395" spans="2:3" x14ac:dyDescent="0.2">
      <c r="B395" s="18"/>
      <c r="C395" s="18"/>
    </row>
    <row r="396" spans="2:3" x14ac:dyDescent="0.2">
      <c r="B396" s="18"/>
      <c r="C396" s="18"/>
    </row>
    <row r="397" spans="2:3" x14ac:dyDescent="0.2">
      <c r="B397" s="18"/>
      <c r="C397" s="18"/>
    </row>
    <row r="398" spans="2:3" x14ac:dyDescent="0.2">
      <c r="B398" s="18"/>
      <c r="C398" s="18"/>
    </row>
    <row r="399" spans="2:3" x14ac:dyDescent="0.2">
      <c r="B399" s="18"/>
      <c r="C399" s="18"/>
    </row>
    <row r="400" spans="2:3" x14ac:dyDescent="0.2">
      <c r="B400" s="18"/>
      <c r="C400" s="18"/>
    </row>
    <row r="401" spans="2:3" x14ac:dyDescent="0.2">
      <c r="B401" s="18"/>
      <c r="C401" s="18"/>
    </row>
    <row r="402" spans="2:3" x14ac:dyDescent="0.2">
      <c r="B402" s="18"/>
      <c r="C402" s="18"/>
    </row>
    <row r="403" spans="2:3" x14ac:dyDescent="0.2">
      <c r="B403" s="18"/>
      <c r="C403" s="18"/>
    </row>
    <row r="404" spans="2:3" x14ac:dyDescent="0.2">
      <c r="B404" s="18"/>
      <c r="C404" s="18"/>
    </row>
    <row r="405" spans="2:3" x14ac:dyDescent="0.2">
      <c r="B405" s="18"/>
      <c r="C405" s="18"/>
    </row>
    <row r="406" spans="2:3" x14ac:dyDescent="0.2">
      <c r="B406" s="18"/>
      <c r="C406" s="18"/>
    </row>
    <row r="407" spans="2:3" x14ac:dyDescent="0.2">
      <c r="B407" s="18"/>
      <c r="C407" s="18"/>
    </row>
    <row r="408" spans="2:3" x14ac:dyDescent="0.2">
      <c r="B408" s="18"/>
      <c r="C408" s="18"/>
    </row>
    <row r="409" spans="2:3" x14ac:dyDescent="0.2">
      <c r="B409" s="18"/>
      <c r="C409" s="18"/>
    </row>
    <row r="410" spans="2:3" x14ac:dyDescent="0.2">
      <c r="B410" s="18"/>
      <c r="C410" s="18"/>
    </row>
    <row r="411" spans="2:3" x14ac:dyDescent="0.2">
      <c r="B411" s="18"/>
      <c r="C411" s="18"/>
    </row>
    <row r="412" spans="2:3" x14ac:dyDescent="0.2">
      <c r="B412" s="18"/>
      <c r="C412" s="18"/>
    </row>
    <row r="413" spans="2:3" x14ac:dyDescent="0.2">
      <c r="B413" s="18"/>
      <c r="C413" s="18"/>
    </row>
    <row r="414" spans="2:3" x14ac:dyDescent="0.2">
      <c r="B414" s="18"/>
      <c r="C414" s="18"/>
    </row>
    <row r="415" spans="2:3" x14ac:dyDescent="0.2">
      <c r="B415" s="18"/>
      <c r="C415" s="18"/>
    </row>
    <row r="416" spans="2:3" x14ac:dyDescent="0.2">
      <c r="B416" s="18"/>
      <c r="C416" s="18"/>
    </row>
    <row r="417" spans="2:3" x14ac:dyDescent="0.2">
      <c r="B417" s="18"/>
      <c r="C417" s="18"/>
    </row>
    <row r="418" spans="2:3" x14ac:dyDescent="0.2">
      <c r="B418" s="18"/>
      <c r="C418" s="18"/>
    </row>
    <row r="419" spans="2:3" x14ac:dyDescent="0.2">
      <c r="B419" s="18"/>
      <c r="C419" s="18"/>
    </row>
    <row r="420" spans="2:3" x14ac:dyDescent="0.2">
      <c r="B420" s="18"/>
      <c r="C420" s="18"/>
    </row>
    <row r="421" spans="2:3" x14ac:dyDescent="0.2">
      <c r="B421" s="18"/>
      <c r="C421" s="18"/>
    </row>
    <row r="422" spans="2:3" x14ac:dyDescent="0.2">
      <c r="B422" s="18"/>
      <c r="C422" s="18"/>
    </row>
    <row r="423" spans="2:3" x14ac:dyDescent="0.2">
      <c r="B423" s="18"/>
      <c r="C423" s="18"/>
    </row>
    <row r="424" spans="2:3" x14ac:dyDescent="0.2">
      <c r="B424" s="18"/>
      <c r="C424" s="18"/>
    </row>
    <row r="425" spans="2:3" x14ac:dyDescent="0.2">
      <c r="B425" s="18"/>
      <c r="C425" s="18"/>
    </row>
    <row r="426" spans="2:3" x14ac:dyDescent="0.2">
      <c r="B426" s="18"/>
      <c r="C426" s="18"/>
    </row>
    <row r="427" spans="2:3" x14ac:dyDescent="0.2">
      <c r="B427" s="18"/>
      <c r="C427" s="18"/>
    </row>
    <row r="428" spans="2:3" x14ac:dyDescent="0.2">
      <c r="B428" s="18"/>
      <c r="C428" s="18"/>
    </row>
    <row r="429" spans="2:3" x14ac:dyDescent="0.2">
      <c r="B429" s="18"/>
      <c r="C429" s="18"/>
    </row>
    <row r="430" spans="2:3" x14ac:dyDescent="0.2">
      <c r="B430" s="18"/>
      <c r="C430" s="18"/>
    </row>
    <row r="431" spans="2:3" x14ac:dyDescent="0.2">
      <c r="B431" s="18"/>
      <c r="C431" s="18"/>
    </row>
    <row r="432" spans="2:3" x14ac:dyDescent="0.2">
      <c r="B432" s="18"/>
      <c r="C432" s="18"/>
    </row>
    <row r="433" spans="2:3" x14ac:dyDescent="0.2">
      <c r="B433" s="18"/>
      <c r="C433" s="18"/>
    </row>
    <row r="434" spans="2:3" x14ac:dyDescent="0.2">
      <c r="B434" s="18"/>
      <c r="C434" s="18"/>
    </row>
    <row r="435" spans="2:3" x14ac:dyDescent="0.2">
      <c r="B435" s="18"/>
      <c r="C435" s="18"/>
    </row>
    <row r="436" spans="2:3" x14ac:dyDescent="0.2">
      <c r="B436" s="18"/>
      <c r="C436" s="18"/>
    </row>
    <row r="437" spans="2:3" x14ac:dyDescent="0.2">
      <c r="B437" s="18"/>
      <c r="C437" s="18"/>
    </row>
    <row r="438" spans="2:3" x14ac:dyDescent="0.2">
      <c r="B438" s="18"/>
      <c r="C438" s="18"/>
    </row>
    <row r="439" spans="2:3" x14ac:dyDescent="0.2">
      <c r="B439" s="18"/>
      <c r="C439" s="18"/>
    </row>
    <row r="440" spans="2:3" x14ac:dyDescent="0.2">
      <c r="B440" s="18"/>
      <c r="C440" s="18"/>
    </row>
    <row r="441" spans="2:3" x14ac:dyDescent="0.2">
      <c r="B441" s="18"/>
      <c r="C441" s="18"/>
    </row>
    <row r="442" spans="2:3" x14ac:dyDescent="0.2">
      <c r="B442" s="18"/>
      <c r="C442" s="18"/>
    </row>
    <row r="443" spans="2:3" x14ac:dyDescent="0.2">
      <c r="B443" s="18"/>
      <c r="C443" s="18"/>
    </row>
    <row r="444" spans="2:3" x14ac:dyDescent="0.2">
      <c r="B444" s="18"/>
      <c r="C444" s="18"/>
    </row>
    <row r="445" spans="2:3" x14ac:dyDescent="0.2">
      <c r="B445" s="18"/>
      <c r="C445" s="18"/>
    </row>
    <row r="446" spans="2:3" x14ac:dyDescent="0.2">
      <c r="B446" s="18"/>
      <c r="C446" s="18"/>
    </row>
    <row r="447" spans="2:3" x14ac:dyDescent="0.2">
      <c r="B447" s="18"/>
      <c r="C447" s="18"/>
    </row>
    <row r="448" spans="2:3" x14ac:dyDescent="0.2">
      <c r="B448" s="18"/>
      <c r="C448" s="18"/>
    </row>
    <row r="449" spans="2:3" x14ac:dyDescent="0.2">
      <c r="B449" s="18"/>
      <c r="C449" s="18"/>
    </row>
    <row r="450" spans="2:3" x14ac:dyDescent="0.2">
      <c r="B450" s="18"/>
      <c r="C450" s="18"/>
    </row>
    <row r="451" spans="2:3" x14ac:dyDescent="0.2">
      <c r="B451" s="18"/>
      <c r="C451" s="18"/>
    </row>
    <row r="452" spans="2:3" x14ac:dyDescent="0.2">
      <c r="B452" s="18"/>
      <c r="C452" s="18"/>
    </row>
    <row r="453" spans="2:3" x14ac:dyDescent="0.2">
      <c r="B453" s="18"/>
      <c r="C453" s="18"/>
    </row>
    <row r="454" spans="2:3" x14ac:dyDescent="0.2">
      <c r="B454" s="18"/>
      <c r="C454" s="18"/>
    </row>
    <row r="455" spans="2:3" x14ac:dyDescent="0.2">
      <c r="B455" s="18"/>
      <c r="C455" s="18"/>
    </row>
    <row r="456" spans="2:3" x14ac:dyDescent="0.2">
      <c r="B456" s="18"/>
      <c r="C456" s="18"/>
    </row>
    <row r="457" spans="2:3" x14ac:dyDescent="0.2">
      <c r="B457" s="18"/>
      <c r="C457" s="18"/>
    </row>
    <row r="458" spans="2:3" x14ac:dyDescent="0.2">
      <c r="B458" s="18"/>
      <c r="C458" s="18"/>
    </row>
    <row r="459" spans="2:3" x14ac:dyDescent="0.2">
      <c r="B459" s="18"/>
      <c r="C459" s="18"/>
    </row>
    <row r="460" spans="2:3" x14ac:dyDescent="0.2">
      <c r="B460" s="18"/>
      <c r="C460" s="18"/>
    </row>
    <row r="461" spans="2:3" x14ac:dyDescent="0.2">
      <c r="B461" s="18"/>
      <c r="C461" s="18"/>
    </row>
    <row r="462" spans="2:3" x14ac:dyDescent="0.2">
      <c r="B462" s="18"/>
      <c r="C462" s="18"/>
    </row>
    <row r="463" spans="2:3" x14ac:dyDescent="0.2">
      <c r="B463" s="18"/>
      <c r="C463" s="18"/>
    </row>
    <row r="464" spans="2:3" x14ac:dyDescent="0.2">
      <c r="B464" s="18"/>
      <c r="C464" s="18"/>
    </row>
    <row r="465" spans="2:3" x14ac:dyDescent="0.2">
      <c r="B465" s="18"/>
      <c r="C465" s="18"/>
    </row>
    <row r="466" spans="2:3" x14ac:dyDescent="0.2">
      <c r="B466" s="18"/>
      <c r="C466" s="18"/>
    </row>
    <row r="467" spans="2:3" x14ac:dyDescent="0.2">
      <c r="B467" s="18"/>
      <c r="C467" s="18"/>
    </row>
    <row r="468" spans="2:3" x14ac:dyDescent="0.2">
      <c r="B468" s="18"/>
      <c r="C468" s="18"/>
    </row>
    <row r="469" spans="2:3" x14ac:dyDescent="0.2">
      <c r="B469" s="18"/>
      <c r="C469" s="18"/>
    </row>
    <row r="470" spans="2:3" x14ac:dyDescent="0.2">
      <c r="B470" s="18"/>
      <c r="C470" s="18"/>
    </row>
    <row r="471" spans="2:3" x14ac:dyDescent="0.2">
      <c r="B471" s="18"/>
      <c r="C471" s="18"/>
    </row>
    <row r="472" spans="2:3" x14ac:dyDescent="0.2">
      <c r="B472" s="18"/>
      <c r="C472" s="18"/>
    </row>
    <row r="473" spans="2:3" x14ac:dyDescent="0.2">
      <c r="B473" s="18"/>
      <c r="C473" s="18"/>
    </row>
    <row r="474" spans="2:3" x14ac:dyDescent="0.2">
      <c r="B474" s="18"/>
      <c r="C474" s="18"/>
    </row>
    <row r="475" spans="2:3" x14ac:dyDescent="0.2">
      <c r="B475" s="18"/>
      <c r="C475" s="18"/>
    </row>
    <row r="476" spans="2:3" x14ac:dyDescent="0.2">
      <c r="B476" s="18"/>
      <c r="C476" s="18"/>
    </row>
    <row r="477" spans="2:3" x14ac:dyDescent="0.2">
      <c r="B477" s="18"/>
      <c r="C477" s="18"/>
    </row>
    <row r="478" spans="2:3" x14ac:dyDescent="0.2">
      <c r="B478" s="18"/>
      <c r="C478" s="18"/>
    </row>
    <row r="479" spans="2:3" x14ac:dyDescent="0.2">
      <c r="B479" s="18"/>
      <c r="C479" s="18"/>
    </row>
    <row r="480" spans="2:3" x14ac:dyDescent="0.2">
      <c r="B480" s="18"/>
      <c r="C480" s="18"/>
    </row>
    <row r="481" spans="2:3" x14ac:dyDescent="0.2">
      <c r="B481" s="18"/>
      <c r="C481" s="18"/>
    </row>
    <row r="482" spans="2:3" x14ac:dyDescent="0.2">
      <c r="B482" s="18"/>
      <c r="C482" s="18"/>
    </row>
    <row r="483" spans="2:3" x14ac:dyDescent="0.2">
      <c r="B483" s="18"/>
      <c r="C483" s="18"/>
    </row>
    <row r="484" spans="2:3" x14ac:dyDescent="0.2">
      <c r="B484" s="18"/>
      <c r="C484" s="18"/>
    </row>
    <row r="485" spans="2:3" x14ac:dyDescent="0.2">
      <c r="B485" s="18"/>
      <c r="C485" s="18"/>
    </row>
    <row r="486" spans="2:3" x14ac:dyDescent="0.2">
      <c r="B486" s="18"/>
      <c r="C486" s="18"/>
    </row>
    <row r="487" spans="2:3" x14ac:dyDescent="0.2">
      <c r="B487" s="18"/>
      <c r="C487" s="18"/>
    </row>
    <row r="488" spans="2:3" x14ac:dyDescent="0.2">
      <c r="B488" s="18"/>
      <c r="C488" s="18"/>
    </row>
    <row r="489" spans="2:3" x14ac:dyDescent="0.2">
      <c r="B489" s="18"/>
      <c r="C489" s="18"/>
    </row>
    <row r="490" spans="2:3" x14ac:dyDescent="0.2">
      <c r="B490" s="18"/>
      <c r="C490" s="18"/>
    </row>
    <row r="491" spans="2:3" x14ac:dyDescent="0.2">
      <c r="B491" s="18"/>
      <c r="C491" s="18"/>
    </row>
    <row r="492" spans="2:3" x14ac:dyDescent="0.2">
      <c r="B492" s="18"/>
      <c r="C492" s="18"/>
    </row>
    <row r="493" spans="2:3" x14ac:dyDescent="0.2">
      <c r="B493" s="18"/>
      <c r="C493" s="18"/>
    </row>
    <row r="494" spans="2:3" x14ac:dyDescent="0.2">
      <c r="B494" s="18"/>
      <c r="C494" s="18"/>
    </row>
    <row r="495" spans="2:3" x14ac:dyDescent="0.2">
      <c r="B495" s="18"/>
      <c r="C495" s="18"/>
    </row>
    <row r="496" spans="2:3" x14ac:dyDescent="0.2">
      <c r="B496" s="18"/>
      <c r="C496" s="18"/>
    </row>
    <row r="497" spans="2:3" x14ac:dyDescent="0.2">
      <c r="B497" s="18"/>
      <c r="C497" s="18"/>
    </row>
    <row r="498" spans="2:3" x14ac:dyDescent="0.2">
      <c r="B498" s="18"/>
      <c r="C498" s="18"/>
    </row>
    <row r="499" spans="2:3" x14ac:dyDescent="0.2">
      <c r="B499" s="18"/>
      <c r="C499" s="18"/>
    </row>
    <row r="500" spans="2:3" x14ac:dyDescent="0.2">
      <c r="B500" s="18"/>
      <c r="C500" s="18"/>
    </row>
    <row r="501" spans="2:3" x14ac:dyDescent="0.2">
      <c r="B501" s="18"/>
      <c r="C501" s="18"/>
    </row>
    <row r="502" spans="2:3" x14ac:dyDescent="0.2">
      <c r="B502" s="18"/>
      <c r="C502" s="18"/>
    </row>
    <row r="503" spans="2:3" x14ac:dyDescent="0.2">
      <c r="B503" s="18"/>
      <c r="C503" s="18"/>
    </row>
    <row r="504" spans="2:3" x14ac:dyDescent="0.2">
      <c r="B504" s="18"/>
      <c r="C504" s="18"/>
    </row>
    <row r="505" spans="2:3" x14ac:dyDescent="0.2">
      <c r="B505" s="18"/>
      <c r="C505" s="18"/>
    </row>
    <row r="506" spans="2:3" x14ac:dyDescent="0.2">
      <c r="B506" s="18"/>
      <c r="C506" s="18"/>
    </row>
    <row r="507" spans="2:3" x14ac:dyDescent="0.2">
      <c r="B507" s="18"/>
      <c r="C507" s="18"/>
    </row>
    <row r="508" spans="2:3" x14ac:dyDescent="0.2">
      <c r="B508" s="18"/>
      <c r="C508" s="18"/>
    </row>
    <row r="509" spans="2:3" x14ac:dyDescent="0.2">
      <c r="B509" s="18"/>
      <c r="C509" s="18"/>
    </row>
    <row r="510" spans="2:3" x14ac:dyDescent="0.2">
      <c r="B510" s="18"/>
      <c r="C510" s="18"/>
    </row>
    <row r="511" spans="2:3" x14ac:dyDescent="0.2">
      <c r="B511" s="18"/>
      <c r="C511" s="18"/>
    </row>
    <row r="512" spans="2:3" x14ac:dyDescent="0.2">
      <c r="B512" s="18"/>
      <c r="C512" s="18"/>
    </row>
    <row r="513" spans="2:3" x14ac:dyDescent="0.2">
      <c r="B513" s="18"/>
      <c r="C513" s="18"/>
    </row>
    <row r="514" spans="2:3" x14ac:dyDescent="0.2">
      <c r="B514" s="18"/>
      <c r="C514" s="18"/>
    </row>
    <row r="515" spans="2:3" x14ac:dyDescent="0.2">
      <c r="B515" s="18"/>
      <c r="C515" s="18"/>
    </row>
    <row r="516" spans="2:3" x14ac:dyDescent="0.2">
      <c r="B516" s="18"/>
      <c r="C516" s="18"/>
    </row>
    <row r="517" spans="2:3" x14ac:dyDescent="0.2">
      <c r="B517" s="18"/>
      <c r="C517" s="18"/>
    </row>
    <row r="518" spans="2:3" x14ac:dyDescent="0.2">
      <c r="B518" s="18"/>
      <c r="C518" s="18"/>
    </row>
    <row r="519" spans="2:3" x14ac:dyDescent="0.2">
      <c r="B519" s="18"/>
      <c r="C519" s="18"/>
    </row>
    <row r="520" spans="2:3" x14ac:dyDescent="0.2">
      <c r="B520" s="18"/>
      <c r="C520" s="18"/>
    </row>
    <row r="521" spans="2:3" x14ac:dyDescent="0.2">
      <c r="B521" s="18"/>
      <c r="C521" s="18"/>
    </row>
    <row r="522" spans="2:3" x14ac:dyDescent="0.2">
      <c r="B522" s="18"/>
      <c r="C522" s="18"/>
    </row>
    <row r="523" spans="2:3" x14ac:dyDescent="0.2">
      <c r="B523" s="18"/>
      <c r="C523" s="18"/>
    </row>
    <row r="524" spans="2:3" x14ac:dyDescent="0.2">
      <c r="B524" s="18"/>
      <c r="C524" s="18"/>
    </row>
    <row r="525" spans="2:3" x14ac:dyDescent="0.2">
      <c r="B525" s="18"/>
      <c r="C525" s="18"/>
    </row>
    <row r="526" spans="2:3" x14ac:dyDescent="0.2">
      <c r="B526" s="18"/>
      <c r="C526" s="18"/>
    </row>
    <row r="527" spans="2:3" x14ac:dyDescent="0.2">
      <c r="B527" s="18"/>
      <c r="C527" s="18"/>
    </row>
    <row r="528" spans="2:3" x14ac:dyDescent="0.2">
      <c r="B528" s="18"/>
      <c r="C528" s="18"/>
    </row>
    <row r="529" spans="2:3" x14ac:dyDescent="0.2">
      <c r="B529" s="18"/>
      <c r="C529" s="18"/>
    </row>
    <row r="530" spans="2:3" x14ac:dyDescent="0.2">
      <c r="B530" s="18"/>
      <c r="C530" s="18"/>
    </row>
    <row r="531" spans="2:3" x14ac:dyDescent="0.2">
      <c r="B531" s="18"/>
      <c r="C531" s="18"/>
    </row>
    <row r="532" spans="2:3" x14ac:dyDescent="0.2">
      <c r="B532" s="18"/>
      <c r="C532" s="18"/>
    </row>
    <row r="533" spans="2:3" x14ac:dyDescent="0.2">
      <c r="B533" s="18"/>
      <c r="C533" s="18"/>
    </row>
    <row r="534" spans="2:3" x14ac:dyDescent="0.2">
      <c r="B534" s="18"/>
      <c r="C534" s="18"/>
    </row>
    <row r="535" spans="2:3" x14ac:dyDescent="0.2">
      <c r="B535" s="18"/>
      <c r="C535" s="18"/>
    </row>
    <row r="536" spans="2:3" x14ac:dyDescent="0.2">
      <c r="B536" s="18"/>
      <c r="C536" s="18"/>
    </row>
    <row r="537" spans="2:3" x14ac:dyDescent="0.2">
      <c r="B537" s="18"/>
      <c r="C537" s="18"/>
    </row>
    <row r="538" spans="2:3" x14ac:dyDescent="0.2">
      <c r="B538" s="18"/>
      <c r="C538" s="18"/>
    </row>
    <row r="539" spans="2:3" x14ac:dyDescent="0.2">
      <c r="B539" s="18"/>
      <c r="C539" s="18"/>
    </row>
    <row r="540" spans="2:3" x14ac:dyDescent="0.2">
      <c r="B540" s="18"/>
      <c r="C540" s="18"/>
    </row>
    <row r="541" spans="2:3" x14ac:dyDescent="0.2">
      <c r="B541" s="18"/>
      <c r="C541" s="18"/>
    </row>
    <row r="542" spans="2:3" x14ac:dyDescent="0.2">
      <c r="B542" s="18"/>
      <c r="C542" s="18"/>
    </row>
    <row r="543" spans="2:3" x14ac:dyDescent="0.2">
      <c r="B543" s="18"/>
      <c r="C543" s="18"/>
    </row>
    <row r="544" spans="2:3" x14ac:dyDescent="0.2">
      <c r="B544" s="18"/>
      <c r="C544" s="18"/>
    </row>
    <row r="545" spans="2:3" x14ac:dyDescent="0.2">
      <c r="B545" s="18"/>
      <c r="C545" s="18"/>
    </row>
    <row r="546" spans="2:3" x14ac:dyDescent="0.2">
      <c r="B546" s="18"/>
      <c r="C546" s="18"/>
    </row>
    <row r="547" spans="2:3" x14ac:dyDescent="0.2">
      <c r="B547" s="18"/>
      <c r="C547" s="18"/>
    </row>
    <row r="548" spans="2:3" x14ac:dyDescent="0.2">
      <c r="B548" s="18"/>
      <c r="C548" s="18"/>
    </row>
    <row r="549" spans="2:3" x14ac:dyDescent="0.2">
      <c r="B549" s="18"/>
      <c r="C549" s="18"/>
    </row>
    <row r="550" spans="2:3" x14ac:dyDescent="0.2">
      <c r="B550" s="18"/>
      <c r="C550" s="18"/>
    </row>
    <row r="551" spans="2:3" x14ac:dyDescent="0.2">
      <c r="B551" s="18"/>
      <c r="C551" s="18"/>
    </row>
    <row r="552" spans="2:3" x14ac:dyDescent="0.2">
      <c r="B552" s="18"/>
      <c r="C552" s="18"/>
    </row>
    <row r="553" spans="2:3" x14ac:dyDescent="0.2">
      <c r="B553" s="18"/>
      <c r="C553" s="18"/>
    </row>
    <row r="554" spans="2:3" x14ac:dyDescent="0.2">
      <c r="B554" s="18"/>
      <c r="C554" s="18"/>
    </row>
    <row r="555" spans="2:3" x14ac:dyDescent="0.2">
      <c r="B555" s="18"/>
      <c r="C555" s="18"/>
    </row>
    <row r="556" spans="2:3" x14ac:dyDescent="0.2">
      <c r="B556" s="18"/>
      <c r="C556" s="18"/>
    </row>
    <row r="557" spans="2:3" x14ac:dyDescent="0.2">
      <c r="B557" s="18"/>
      <c r="C557" s="18"/>
    </row>
    <row r="558" spans="2:3" x14ac:dyDescent="0.2">
      <c r="B558" s="18"/>
      <c r="C558" s="18"/>
    </row>
    <row r="559" spans="2:3" x14ac:dyDescent="0.2">
      <c r="B559" s="18"/>
      <c r="C559" s="18"/>
    </row>
    <row r="560" spans="2:3" x14ac:dyDescent="0.2">
      <c r="B560" s="18"/>
      <c r="C560" s="18"/>
    </row>
    <row r="561" spans="2:3" x14ac:dyDescent="0.2">
      <c r="B561" s="18"/>
      <c r="C561" s="18"/>
    </row>
    <row r="562" spans="2:3" x14ac:dyDescent="0.2">
      <c r="B562" s="18"/>
      <c r="C562" s="18"/>
    </row>
    <row r="563" spans="2:3" x14ac:dyDescent="0.2">
      <c r="B563" s="18"/>
      <c r="C563" s="18"/>
    </row>
    <row r="564" spans="2:3" x14ac:dyDescent="0.2">
      <c r="B564" s="18"/>
      <c r="C564" s="18"/>
    </row>
    <row r="565" spans="2:3" x14ac:dyDescent="0.2">
      <c r="B565" s="18"/>
      <c r="C565" s="18"/>
    </row>
    <row r="566" spans="2:3" x14ac:dyDescent="0.2">
      <c r="B566" s="18"/>
      <c r="C566" s="18"/>
    </row>
    <row r="567" spans="2:3" x14ac:dyDescent="0.2">
      <c r="B567" s="18"/>
      <c r="C567" s="18"/>
    </row>
    <row r="568" spans="2:3" x14ac:dyDescent="0.2">
      <c r="B568" s="18"/>
      <c r="C568" s="18"/>
    </row>
    <row r="569" spans="2:3" x14ac:dyDescent="0.2">
      <c r="B569" s="18"/>
      <c r="C569" s="18"/>
    </row>
    <row r="570" spans="2:3" x14ac:dyDescent="0.2">
      <c r="B570" s="18"/>
      <c r="C570" s="18"/>
    </row>
    <row r="571" spans="2:3" x14ac:dyDescent="0.2">
      <c r="B571" s="18"/>
      <c r="C571" s="18"/>
    </row>
    <row r="572" spans="2:3" x14ac:dyDescent="0.2">
      <c r="B572" s="18"/>
      <c r="C572" s="18"/>
    </row>
    <row r="573" spans="2:3" x14ac:dyDescent="0.2">
      <c r="B573" s="18"/>
      <c r="C573" s="18"/>
    </row>
    <row r="574" spans="2:3" x14ac:dyDescent="0.2">
      <c r="B574" s="18"/>
      <c r="C574" s="18"/>
    </row>
    <row r="575" spans="2:3" x14ac:dyDescent="0.2">
      <c r="B575" s="18"/>
      <c r="C575" s="18"/>
    </row>
    <row r="576" spans="2:3" x14ac:dyDescent="0.2">
      <c r="B576" s="18"/>
      <c r="C576" s="18"/>
    </row>
    <row r="577" spans="2:3" x14ac:dyDescent="0.2">
      <c r="B577" s="18"/>
      <c r="C577" s="18"/>
    </row>
    <row r="578" spans="2:3" x14ac:dyDescent="0.2">
      <c r="B578" s="18"/>
      <c r="C578" s="18"/>
    </row>
    <row r="579" spans="2:3" x14ac:dyDescent="0.2">
      <c r="B579" s="18"/>
      <c r="C579" s="18"/>
    </row>
    <row r="580" spans="2:3" x14ac:dyDescent="0.2">
      <c r="B580" s="18"/>
      <c r="C580" s="18"/>
    </row>
    <row r="581" spans="2:3" x14ac:dyDescent="0.2">
      <c r="B581" s="18"/>
      <c r="C581" s="18"/>
    </row>
    <row r="582" spans="2:3" x14ac:dyDescent="0.2">
      <c r="B582" s="18"/>
      <c r="C582" s="18"/>
    </row>
    <row r="583" spans="2:3" x14ac:dyDescent="0.2">
      <c r="B583" s="18"/>
      <c r="C583" s="18"/>
    </row>
    <row r="584" spans="2:3" x14ac:dyDescent="0.2">
      <c r="B584" s="18"/>
      <c r="C584" s="18"/>
    </row>
    <row r="585" spans="2:3" x14ac:dyDescent="0.2">
      <c r="B585" s="18"/>
      <c r="C585" s="18"/>
    </row>
    <row r="586" spans="2:3" x14ac:dyDescent="0.2">
      <c r="B586" s="18"/>
      <c r="C586" s="18"/>
    </row>
    <row r="587" spans="2:3" x14ac:dyDescent="0.2">
      <c r="B587" s="18"/>
      <c r="C587" s="18"/>
    </row>
    <row r="588" spans="2:3" x14ac:dyDescent="0.2">
      <c r="B588" s="18"/>
      <c r="C588" s="18"/>
    </row>
    <row r="589" spans="2:3" x14ac:dyDescent="0.2">
      <c r="B589" s="18"/>
      <c r="C589" s="18"/>
    </row>
    <row r="590" spans="2:3" x14ac:dyDescent="0.2">
      <c r="B590" s="18"/>
      <c r="C590" s="18"/>
    </row>
    <row r="591" spans="2:3" x14ac:dyDescent="0.2">
      <c r="B591" s="18"/>
      <c r="C591" s="18"/>
    </row>
    <row r="592" spans="2:3" x14ac:dyDescent="0.2">
      <c r="B592" s="18"/>
      <c r="C592" s="18"/>
    </row>
    <row r="593" spans="2:3" x14ac:dyDescent="0.2">
      <c r="B593" s="18"/>
      <c r="C593" s="18"/>
    </row>
    <row r="594" spans="2:3" x14ac:dyDescent="0.2">
      <c r="B594" s="18"/>
      <c r="C594" s="18"/>
    </row>
    <row r="595" spans="2:3" x14ac:dyDescent="0.2">
      <c r="B595" s="18"/>
      <c r="C595" s="18"/>
    </row>
    <row r="596" spans="2:3" x14ac:dyDescent="0.2">
      <c r="B596" s="18"/>
      <c r="C596" s="18"/>
    </row>
    <row r="597" spans="2:3" x14ac:dyDescent="0.2">
      <c r="B597" s="18"/>
      <c r="C597" s="18"/>
    </row>
    <row r="598" spans="2:3" x14ac:dyDescent="0.2">
      <c r="B598" s="18"/>
      <c r="C598" s="18"/>
    </row>
    <row r="599" spans="2:3" x14ac:dyDescent="0.2">
      <c r="B599" s="18"/>
      <c r="C599" s="18"/>
    </row>
    <row r="600" spans="2:3" x14ac:dyDescent="0.2">
      <c r="B600" s="18"/>
      <c r="C600" s="18"/>
    </row>
    <row r="601" spans="2:3" x14ac:dyDescent="0.2">
      <c r="B601" s="18"/>
      <c r="C601" s="18"/>
    </row>
    <row r="602" spans="2:3" x14ac:dyDescent="0.2">
      <c r="B602" s="18"/>
      <c r="C602" s="18"/>
    </row>
    <row r="603" spans="2:3" x14ac:dyDescent="0.2">
      <c r="B603" s="18"/>
      <c r="C603" s="18"/>
    </row>
    <row r="604" spans="2:3" x14ac:dyDescent="0.2">
      <c r="B604" s="18"/>
      <c r="C604" s="18"/>
    </row>
    <row r="605" spans="2:3" x14ac:dyDescent="0.2">
      <c r="B605" s="18"/>
      <c r="C605" s="18"/>
    </row>
    <row r="606" spans="2:3" x14ac:dyDescent="0.2">
      <c r="B606" s="18"/>
      <c r="C606" s="18"/>
    </row>
    <row r="607" spans="2:3" x14ac:dyDescent="0.2">
      <c r="B607" s="18"/>
      <c r="C607" s="18"/>
    </row>
    <row r="608" spans="2:3" x14ac:dyDescent="0.2">
      <c r="B608" s="18"/>
      <c r="C608" s="18"/>
    </row>
    <row r="609" spans="2:3" x14ac:dyDescent="0.2">
      <c r="B609" s="18"/>
      <c r="C609" s="18"/>
    </row>
    <row r="610" spans="2:3" x14ac:dyDescent="0.2">
      <c r="B610" s="18"/>
      <c r="C610" s="18"/>
    </row>
    <row r="611" spans="2:3" x14ac:dyDescent="0.2">
      <c r="B611" s="18"/>
      <c r="C611" s="18"/>
    </row>
    <row r="612" spans="2:3" x14ac:dyDescent="0.2">
      <c r="B612" s="18"/>
      <c r="C612" s="18"/>
    </row>
    <row r="613" spans="2:3" x14ac:dyDescent="0.2">
      <c r="B613" s="18"/>
      <c r="C613" s="18"/>
    </row>
    <row r="614" spans="2:3" x14ac:dyDescent="0.2">
      <c r="B614" s="18"/>
      <c r="C614" s="18"/>
    </row>
    <row r="615" spans="2:3" x14ac:dyDescent="0.2">
      <c r="B615" s="18"/>
      <c r="C615" s="18"/>
    </row>
    <row r="616" spans="2:3" x14ac:dyDescent="0.2">
      <c r="B616" s="18"/>
      <c r="C616" s="18"/>
    </row>
    <row r="617" spans="2:3" x14ac:dyDescent="0.2">
      <c r="B617" s="18"/>
      <c r="C617" s="18"/>
    </row>
    <row r="618" spans="2:3" x14ac:dyDescent="0.2">
      <c r="B618" s="18"/>
      <c r="C618" s="18"/>
    </row>
    <row r="619" spans="2:3" x14ac:dyDescent="0.2">
      <c r="B619" s="18"/>
      <c r="C619" s="18"/>
    </row>
    <row r="620" spans="2:3" x14ac:dyDescent="0.2">
      <c r="B620" s="18"/>
      <c r="C620" s="18"/>
    </row>
    <row r="621" spans="2:3" x14ac:dyDescent="0.2">
      <c r="B621" s="18"/>
      <c r="C621" s="18"/>
    </row>
    <row r="622" spans="2:3" x14ac:dyDescent="0.2">
      <c r="B622" s="18"/>
      <c r="C622" s="18"/>
    </row>
    <row r="623" spans="2:3" x14ac:dyDescent="0.2">
      <c r="B623" s="18"/>
      <c r="C623" s="18"/>
    </row>
    <row r="624" spans="2:3" x14ac:dyDescent="0.2">
      <c r="B624" s="18"/>
      <c r="C624" s="18"/>
    </row>
    <row r="625" spans="2:3" x14ac:dyDescent="0.2">
      <c r="B625" s="18"/>
      <c r="C625" s="18"/>
    </row>
    <row r="626" spans="2:3" x14ac:dyDescent="0.2">
      <c r="B626" s="18"/>
      <c r="C626" s="18"/>
    </row>
    <row r="627" spans="2:3" x14ac:dyDescent="0.2">
      <c r="B627" s="18"/>
      <c r="C627" s="18"/>
    </row>
    <row r="628" spans="2:3" x14ac:dyDescent="0.2">
      <c r="B628" s="18"/>
      <c r="C628" s="18"/>
    </row>
    <row r="629" spans="2:3" x14ac:dyDescent="0.2">
      <c r="B629" s="18"/>
      <c r="C629" s="18"/>
    </row>
    <row r="630" spans="2:3" x14ac:dyDescent="0.2">
      <c r="B630" s="18"/>
      <c r="C630" s="18"/>
    </row>
    <row r="631" spans="2:3" x14ac:dyDescent="0.2">
      <c r="B631" s="18"/>
      <c r="C631" s="18"/>
    </row>
    <row r="632" spans="2:3" x14ac:dyDescent="0.2">
      <c r="B632" s="18"/>
      <c r="C632" s="18"/>
    </row>
    <row r="633" spans="2:3" x14ac:dyDescent="0.2">
      <c r="B633" s="18"/>
      <c r="C633" s="18"/>
    </row>
    <row r="634" spans="2:3" x14ac:dyDescent="0.2">
      <c r="B634" s="18"/>
      <c r="C634" s="18"/>
    </row>
    <row r="635" spans="2:3" x14ac:dyDescent="0.2">
      <c r="B635" s="18"/>
      <c r="C635" s="18"/>
    </row>
    <row r="636" spans="2:3" x14ac:dyDescent="0.2">
      <c r="B636" s="18"/>
      <c r="C636" s="18"/>
    </row>
    <row r="637" spans="2:3" x14ac:dyDescent="0.2">
      <c r="B637" s="18"/>
      <c r="C637" s="18"/>
    </row>
    <row r="638" spans="2:3" x14ac:dyDescent="0.2">
      <c r="B638" s="18"/>
      <c r="C638" s="18"/>
    </row>
    <row r="639" spans="2:3" x14ac:dyDescent="0.2">
      <c r="B639" s="18"/>
      <c r="C639" s="18"/>
    </row>
    <row r="640" spans="2:3" x14ac:dyDescent="0.2">
      <c r="B640" s="18"/>
      <c r="C640" s="18"/>
    </row>
    <row r="641" spans="2:3" x14ac:dyDescent="0.2">
      <c r="B641" s="18"/>
      <c r="C641" s="18"/>
    </row>
    <row r="642" spans="2:3" x14ac:dyDescent="0.2">
      <c r="B642" s="18"/>
      <c r="C642" s="18"/>
    </row>
    <row r="643" spans="2:3" x14ac:dyDescent="0.2">
      <c r="B643" s="18"/>
      <c r="C643" s="18"/>
    </row>
    <row r="644" spans="2:3" x14ac:dyDescent="0.2">
      <c r="B644" s="18"/>
      <c r="C644" s="18"/>
    </row>
    <row r="645" spans="2:3" x14ac:dyDescent="0.2">
      <c r="B645" s="18"/>
      <c r="C645" s="18"/>
    </row>
    <row r="646" spans="2:3" x14ac:dyDescent="0.2">
      <c r="B646" s="18"/>
      <c r="C646" s="18"/>
    </row>
    <row r="647" spans="2:3" x14ac:dyDescent="0.2">
      <c r="B647" s="18"/>
      <c r="C647" s="18"/>
    </row>
    <row r="648" spans="2:3" x14ac:dyDescent="0.2">
      <c r="B648" s="18"/>
      <c r="C648" s="18"/>
    </row>
    <row r="649" spans="2:3" x14ac:dyDescent="0.2">
      <c r="B649" s="18"/>
      <c r="C649" s="18"/>
    </row>
    <row r="650" spans="2:3" x14ac:dyDescent="0.2">
      <c r="B650" s="18"/>
      <c r="C650" s="18"/>
    </row>
    <row r="651" spans="2:3" x14ac:dyDescent="0.2">
      <c r="B651" s="18"/>
      <c r="C651" s="18"/>
    </row>
    <row r="652" spans="2:3" x14ac:dyDescent="0.2">
      <c r="B652" s="18"/>
      <c r="C652" s="18"/>
    </row>
    <row r="653" spans="2:3" x14ac:dyDescent="0.2">
      <c r="B653" s="18"/>
      <c r="C653" s="18"/>
    </row>
    <row r="654" spans="2:3" x14ac:dyDescent="0.2">
      <c r="B654" s="18"/>
      <c r="C654" s="18"/>
    </row>
    <row r="655" spans="2:3" x14ac:dyDescent="0.2">
      <c r="B655" s="18"/>
      <c r="C655" s="18"/>
    </row>
    <row r="656" spans="2:3" x14ac:dyDescent="0.2">
      <c r="B656" s="18"/>
      <c r="C656" s="18"/>
    </row>
    <row r="657" spans="2:3" x14ac:dyDescent="0.2">
      <c r="B657" s="18"/>
      <c r="C657" s="18"/>
    </row>
    <row r="658" spans="2:3" x14ac:dyDescent="0.2">
      <c r="B658" s="18"/>
      <c r="C658" s="18"/>
    </row>
    <row r="659" spans="2:3" x14ac:dyDescent="0.2">
      <c r="B659" s="18"/>
      <c r="C659" s="18"/>
    </row>
    <row r="660" spans="2:3" x14ac:dyDescent="0.2">
      <c r="B660" s="18"/>
      <c r="C660" s="18"/>
    </row>
    <row r="661" spans="2:3" x14ac:dyDescent="0.2">
      <c r="B661" s="18"/>
      <c r="C661" s="18"/>
    </row>
    <row r="662" spans="2:3" x14ac:dyDescent="0.2">
      <c r="B662" s="18"/>
      <c r="C662" s="18"/>
    </row>
    <row r="663" spans="2:3" x14ac:dyDescent="0.2">
      <c r="B663" s="18"/>
      <c r="C663" s="18"/>
    </row>
    <row r="664" spans="2:3" x14ac:dyDescent="0.2">
      <c r="B664" s="18"/>
      <c r="C664" s="18"/>
    </row>
    <row r="665" spans="2:3" x14ac:dyDescent="0.2">
      <c r="B665" s="18"/>
      <c r="C665" s="18"/>
    </row>
    <row r="666" spans="2:3" x14ac:dyDescent="0.2">
      <c r="B666" s="18"/>
      <c r="C666" s="18"/>
    </row>
    <row r="667" spans="2:3" x14ac:dyDescent="0.2">
      <c r="B667" s="18"/>
      <c r="C667" s="18"/>
    </row>
    <row r="668" spans="2:3" x14ac:dyDescent="0.2">
      <c r="B668" s="18"/>
      <c r="C668" s="18"/>
    </row>
    <row r="669" spans="2:3" x14ac:dyDescent="0.2">
      <c r="B669" s="18"/>
      <c r="C669" s="18"/>
    </row>
    <row r="670" spans="2:3" x14ac:dyDescent="0.2">
      <c r="B670" s="18"/>
      <c r="C670" s="18"/>
    </row>
    <row r="671" spans="2:3" x14ac:dyDescent="0.2">
      <c r="B671" s="18"/>
      <c r="C671" s="18"/>
    </row>
    <row r="672" spans="2:3" x14ac:dyDescent="0.2">
      <c r="B672" s="18"/>
      <c r="C672" s="18"/>
    </row>
    <row r="673" spans="2:3" x14ac:dyDescent="0.2">
      <c r="B673" s="18"/>
      <c r="C673" s="18"/>
    </row>
    <row r="674" spans="2:3" x14ac:dyDescent="0.2">
      <c r="B674" s="18"/>
      <c r="C674" s="18"/>
    </row>
    <row r="675" spans="2:3" x14ac:dyDescent="0.2">
      <c r="B675" s="18"/>
      <c r="C675" s="18"/>
    </row>
    <row r="676" spans="2:3" x14ac:dyDescent="0.2">
      <c r="B676" s="18"/>
      <c r="C676" s="18"/>
    </row>
    <row r="677" spans="2:3" x14ac:dyDescent="0.2">
      <c r="B677" s="18"/>
      <c r="C677" s="18"/>
    </row>
    <row r="678" spans="2:3" x14ac:dyDescent="0.2">
      <c r="B678" s="18"/>
      <c r="C678" s="18"/>
    </row>
    <row r="679" spans="2:3" x14ac:dyDescent="0.2">
      <c r="B679" s="18"/>
      <c r="C679" s="18"/>
    </row>
    <row r="680" spans="2:3" x14ac:dyDescent="0.2">
      <c r="B680" s="18"/>
      <c r="C680" s="18"/>
    </row>
    <row r="681" spans="2:3" x14ac:dyDescent="0.2">
      <c r="B681" s="18"/>
      <c r="C681" s="18"/>
    </row>
    <row r="682" spans="2:3" x14ac:dyDescent="0.2">
      <c r="B682" s="18"/>
      <c r="C682" s="18"/>
    </row>
    <row r="683" spans="2:3" x14ac:dyDescent="0.2">
      <c r="B683" s="18"/>
      <c r="C683" s="18"/>
    </row>
    <row r="684" spans="2:3" x14ac:dyDescent="0.2">
      <c r="B684" s="18"/>
      <c r="C684" s="18"/>
    </row>
    <row r="685" spans="2:3" x14ac:dyDescent="0.2">
      <c r="B685" s="18"/>
      <c r="C685" s="18"/>
    </row>
    <row r="686" spans="2:3" x14ac:dyDescent="0.2">
      <c r="B686" s="18"/>
      <c r="C686" s="18"/>
    </row>
    <row r="687" spans="2:3" x14ac:dyDescent="0.2">
      <c r="B687" s="18"/>
      <c r="C687" s="18"/>
    </row>
    <row r="688" spans="2:3" x14ac:dyDescent="0.2">
      <c r="B688" s="18"/>
      <c r="C688" s="18"/>
    </row>
    <row r="689" spans="2:3" x14ac:dyDescent="0.2">
      <c r="B689" s="18"/>
      <c r="C689" s="18"/>
    </row>
    <row r="690" spans="2:3" x14ac:dyDescent="0.2">
      <c r="B690" s="18"/>
      <c r="C690" s="18"/>
    </row>
    <row r="691" spans="2:3" x14ac:dyDescent="0.2">
      <c r="B691" s="18"/>
      <c r="C691" s="18"/>
    </row>
    <row r="692" spans="2:3" x14ac:dyDescent="0.2">
      <c r="B692" s="18"/>
      <c r="C692" s="18"/>
    </row>
    <row r="693" spans="2:3" x14ac:dyDescent="0.2">
      <c r="B693" s="18"/>
      <c r="C693" s="18"/>
    </row>
    <row r="694" spans="2:3" x14ac:dyDescent="0.2">
      <c r="B694" s="18"/>
      <c r="C694" s="18"/>
    </row>
    <row r="695" spans="2:3" x14ac:dyDescent="0.2">
      <c r="B695" s="18"/>
      <c r="C695" s="18"/>
    </row>
    <row r="696" spans="2:3" x14ac:dyDescent="0.2">
      <c r="B696" s="18"/>
      <c r="C696" s="18"/>
    </row>
    <row r="697" spans="2:3" x14ac:dyDescent="0.2">
      <c r="B697" s="18"/>
      <c r="C697" s="18"/>
    </row>
    <row r="698" spans="2:3" x14ac:dyDescent="0.2">
      <c r="B698" s="18"/>
      <c r="C698" s="18"/>
    </row>
    <row r="699" spans="2:3" x14ac:dyDescent="0.2">
      <c r="B699" s="18"/>
      <c r="C699" s="18"/>
    </row>
    <row r="700" spans="2:3" x14ac:dyDescent="0.2">
      <c r="B700" s="18"/>
      <c r="C700" s="18"/>
    </row>
    <row r="701" spans="2:3" x14ac:dyDescent="0.2">
      <c r="B701" s="18"/>
      <c r="C701" s="18"/>
    </row>
    <row r="702" spans="2:3" x14ac:dyDescent="0.2">
      <c r="B702" s="18"/>
      <c r="C702" s="18"/>
    </row>
    <row r="703" spans="2:3" x14ac:dyDescent="0.2">
      <c r="B703" s="18"/>
      <c r="C703" s="18"/>
    </row>
    <row r="704" spans="2:3" x14ac:dyDescent="0.2">
      <c r="B704" s="18"/>
      <c r="C704" s="18"/>
    </row>
    <row r="705" spans="2:3" x14ac:dyDescent="0.2">
      <c r="B705" s="18"/>
      <c r="C705" s="18"/>
    </row>
    <row r="706" spans="2:3" x14ac:dyDescent="0.2">
      <c r="B706" s="18"/>
      <c r="C706" s="18"/>
    </row>
    <row r="707" spans="2:3" x14ac:dyDescent="0.2">
      <c r="B707" s="18"/>
      <c r="C707" s="18"/>
    </row>
    <row r="708" spans="2:3" x14ac:dyDescent="0.2">
      <c r="B708" s="18"/>
      <c r="C708" s="18"/>
    </row>
    <row r="709" spans="2:3" x14ac:dyDescent="0.2">
      <c r="B709" s="18"/>
      <c r="C709" s="18"/>
    </row>
    <row r="710" spans="2:3" x14ac:dyDescent="0.2">
      <c r="B710" s="18"/>
      <c r="C710" s="18"/>
    </row>
    <row r="711" spans="2:3" x14ac:dyDescent="0.2">
      <c r="B711" s="18"/>
      <c r="C711" s="18"/>
    </row>
    <row r="712" spans="2:3" x14ac:dyDescent="0.2">
      <c r="B712" s="18"/>
      <c r="C712" s="18"/>
    </row>
    <row r="713" spans="2:3" x14ac:dyDescent="0.2">
      <c r="B713" s="18"/>
      <c r="C713" s="18"/>
    </row>
    <row r="714" spans="2:3" x14ac:dyDescent="0.2">
      <c r="B714" s="18"/>
      <c r="C714" s="18"/>
    </row>
    <row r="715" spans="2:3" x14ac:dyDescent="0.2">
      <c r="B715" s="18"/>
      <c r="C715" s="18"/>
    </row>
    <row r="716" spans="2:3" x14ac:dyDescent="0.2">
      <c r="B716" s="18"/>
      <c r="C716" s="18"/>
    </row>
    <row r="717" spans="2:3" x14ac:dyDescent="0.2">
      <c r="B717" s="18"/>
      <c r="C717" s="18"/>
    </row>
    <row r="718" spans="2:3" x14ac:dyDescent="0.2">
      <c r="B718" s="18"/>
      <c r="C718" s="18"/>
    </row>
    <row r="719" spans="2:3" x14ac:dyDescent="0.2">
      <c r="B719" s="18"/>
    </row>
    <row r="720" spans="2:3" x14ac:dyDescent="0.2">
      <c r="B720" s="18"/>
    </row>
    <row r="721" spans="2:2" x14ac:dyDescent="0.2">
      <c r="B721" s="18"/>
    </row>
    <row r="722" spans="2:2" x14ac:dyDescent="0.2">
      <c r="B722" s="18"/>
    </row>
    <row r="723" spans="2:2" x14ac:dyDescent="0.2">
      <c r="B723" s="18"/>
    </row>
    <row r="724" spans="2:2" x14ac:dyDescent="0.2">
      <c r="B724" s="18"/>
    </row>
    <row r="725" spans="2:2" x14ac:dyDescent="0.2">
      <c r="B725" s="18"/>
    </row>
    <row r="726" spans="2:2" x14ac:dyDescent="0.2">
      <c r="B726" s="18"/>
    </row>
    <row r="727" spans="2:2" x14ac:dyDescent="0.2">
      <c r="B727" s="18"/>
    </row>
    <row r="728" spans="2:2" x14ac:dyDescent="0.2">
      <c r="B728" s="18"/>
    </row>
    <row r="729" spans="2:2" x14ac:dyDescent="0.2">
      <c r="B729" s="18"/>
    </row>
    <row r="730" spans="2:2" x14ac:dyDescent="0.2">
      <c r="B730" s="18"/>
    </row>
    <row r="731" spans="2:2" x14ac:dyDescent="0.2">
      <c r="B731" s="18"/>
    </row>
    <row r="732" spans="2:2" x14ac:dyDescent="0.2">
      <c r="B732" s="18"/>
    </row>
    <row r="733" spans="2:2" x14ac:dyDescent="0.2">
      <c r="B733" s="18"/>
    </row>
    <row r="734" spans="2:2" x14ac:dyDescent="0.2">
      <c r="B734" s="18"/>
    </row>
    <row r="735" spans="2:2" x14ac:dyDescent="0.2">
      <c r="B735" s="18"/>
    </row>
    <row r="736" spans="2:2" x14ac:dyDescent="0.2">
      <c r="B736" s="18"/>
    </row>
    <row r="737" spans="2:2" x14ac:dyDescent="0.2">
      <c r="B737" s="18"/>
    </row>
    <row r="738" spans="2:2" x14ac:dyDescent="0.2">
      <c r="B738" s="18"/>
    </row>
    <row r="739" spans="2:2" x14ac:dyDescent="0.2">
      <c r="B739" s="18"/>
    </row>
    <row r="740" spans="2:2" x14ac:dyDescent="0.2">
      <c r="B740" s="18"/>
    </row>
    <row r="741" spans="2:2" x14ac:dyDescent="0.2">
      <c r="B741" s="18"/>
    </row>
    <row r="742" spans="2:2" x14ac:dyDescent="0.2">
      <c r="B742" s="18"/>
    </row>
    <row r="743" spans="2:2" x14ac:dyDescent="0.2">
      <c r="B743" s="18"/>
    </row>
    <row r="744" spans="2:2" x14ac:dyDescent="0.2">
      <c r="B744" s="18"/>
    </row>
    <row r="745" spans="2:2" x14ac:dyDescent="0.2">
      <c r="B745" s="18"/>
    </row>
    <row r="746" spans="2:2" x14ac:dyDescent="0.2">
      <c r="B746" s="18"/>
    </row>
    <row r="747" spans="2:2" x14ac:dyDescent="0.2">
      <c r="B747" s="18"/>
    </row>
    <row r="748" spans="2:2" x14ac:dyDescent="0.2">
      <c r="B748" s="18"/>
    </row>
    <row r="749" spans="2:2" x14ac:dyDescent="0.2">
      <c r="B749" s="18"/>
    </row>
    <row r="750" spans="2:2" x14ac:dyDescent="0.2">
      <c r="B750" s="18"/>
    </row>
    <row r="751" spans="2:2" x14ac:dyDescent="0.2">
      <c r="B751" s="18"/>
    </row>
    <row r="752" spans="2:2" x14ac:dyDescent="0.2">
      <c r="B752" s="18"/>
    </row>
    <row r="753" spans="2:2" x14ac:dyDescent="0.2">
      <c r="B753" s="18"/>
    </row>
    <row r="754" spans="2:2" x14ac:dyDescent="0.2">
      <c r="B754" s="18"/>
    </row>
    <row r="755" spans="2:2" x14ac:dyDescent="0.2">
      <c r="B755" s="18"/>
    </row>
    <row r="756" spans="2:2" x14ac:dyDescent="0.2">
      <c r="B756" s="18"/>
    </row>
    <row r="757" spans="2:2" x14ac:dyDescent="0.2">
      <c r="B757" s="18"/>
    </row>
    <row r="758" spans="2:2" x14ac:dyDescent="0.2">
      <c r="B758" s="18"/>
    </row>
    <row r="759" spans="2:2" x14ac:dyDescent="0.2">
      <c r="B759" s="18"/>
    </row>
    <row r="760" spans="2:2" x14ac:dyDescent="0.2">
      <c r="B760" s="18"/>
    </row>
    <row r="761" spans="2:2" x14ac:dyDescent="0.2">
      <c r="B761" s="18"/>
    </row>
    <row r="762" spans="2:2" x14ac:dyDescent="0.2">
      <c r="B762" s="18"/>
    </row>
    <row r="763" spans="2:2" x14ac:dyDescent="0.2">
      <c r="B763" s="18"/>
    </row>
    <row r="764" spans="2:2" x14ac:dyDescent="0.2">
      <c r="B764" s="18"/>
    </row>
    <row r="765" spans="2:2" x14ac:dyDescent="0.2">
      <c r="B765" s="18"/>
    </row>
    <row r="766" spans="2:2" x14ac:dyDescent="0.2">
      <c r="B766" s="18"/>
    </row>
    <row r="767" spans="2:2" x14ac:dyDescent="0.2">
      <c r="B767" s="18"/>
    </row>
    <row r="768" spans="2:2" x14ac:dyDescent="0.2">
      <c r="B768" s="18"/>
    </row>
    <row r="769" spans="2:2" x14ac:dyDescent="0.2">
      <c r="B769" s="18"/>
    </row>
    <row r="770" spans="2:2" x14ac:dyDescent="0.2">
      <c r="B770" s="18"/>
    </row>
    <row r="771" spans="2:2" x14ac:dyDescent="0.2">
      <c r="B771" s="18"/>
    </row>
    <row r="772" spans="2:2" x14ac:dyDescent="0.2">
      <c r="B772" s="18"/>
    </row>
    <row r="773" spans="2:2" x14ac:dyDescent="0.2">
      <c r="B773" s="18"/>
    </row>
    <row r="774" spans="2:2" x14ac:dyDescent="0.2">
      <c r="B774" s="18"/>
    </row>
    <row r="775" spans="2:2" x14ac:dyDescent="0.2">
      <c r="B775" s="18"/>
    </row>
    <row r="776" spans="2:2" x14ac:dyDescent="0.2">
      <c r="B776" s="18"/>
    </row>
    <row r="777" spans="2:2" x14ac:dyDescent="0.2">
      <c r="B777" s="18"/>
    </row>
    <row r="778" spans="2:2" x14ac:dyDescent="0.2">
      <c r="B778" s="18"/>
    </row>
    <row r="779" spans="2:2" x14ac:dyDescent="0.2">
      <c r="B779" s="18"/>
    </row>
    <row r="780" spans="2:2" x14ac:dyDescent="0.2">
      <c r="B780" s="18"/>
    </row>
    <row r="781" spans="2:2" x14ac:dyDescent="0.2">
      <c r="B781" s="18"/>
    </row>
    <row r="782" spans="2:2" x14ac:dyDescent="0.2">
      <c r="B782" s="18"/>
    </row>
    <row r="783" spans="2:2" x14ac:dyDescent="0.2">
      <c r="B783" s="18"/>
    </row>
    <row r="784" spans="2:2" x14ac:dyDescent="0.2">
      <c r="B784" s="18"/>
    </row>
    <row r="785" spans="2:2" x14ac:dyDescent="0.2">
      <c r="B785" s="18"/>
    </row>
    <row r="786" spans="2:2" x14ac:dyDescent="0.2">
      <c r="B786" s="18"/>
    </row>
    <row r="787" spans="2:2" x14ac:dyDescent="0.2">
      <c r="B787" s="18"/>
    </row>
    <row r="788" spans="2:2" x14ac:dyDescent="0.2">
      <c r="B788" s="18"/>
    </row>
    <row r="789" spans="2:2" x14ac:dyDescent="0.2">
      <c r="B789" s="18"/>
    </row>
    <row r="790" spans="2:2" x14ac:dyDescent="0.2">
      <c r="B790" s="18"/>
    </row>
    <row r="791" spans="2:2" x14ac:dyDescent="0.2">
      <c r="B791" s="18"/>
    </row>
    <row r="792" spans="2:2" x14ac:dyDescent="0.2">
      <c r="B792" s="18"/>
    </row>
    <row r="793" spans="2:2" x14ac:dyDescent="0.2">
      <c r="B793" s="18"/>
    </row>
    <row r="794" spans="2:2" x14ac:dyDescent="0.2">
      <c r="B794" s="18"/>
    </row>
    <row r="795" spans="2:2" x14ac:dyDescent="0.2">
      <c r="B795" s="18"/>
    </row>
    <row r="796" spans="2:2" x14ac:dyDescent="0.2">
      <c r="B796" s="18"/>
    </row>
    <row r="797" spans="2:2" x14ac:dyDescent="0.2">
      <c r="B797" s="18"/>
    </row>
    <row r="798" spans="2:2" x14ac:dyDescent="0.2">
      <c r="B798" s="18"/>
    </row>
    <row r="799" spans="2:2" x14ac:dyDescent="0.2">
      <c r="B799" s="18"/>
    </row>
    <row r="800" spans="2:2" x14ac:dyDescent="0.2">
      <c r="B800" s="18"/>
    </row>
    <row r="801" spans="2:2" x14ac:dyDescent="0.2">
      <c r="B801" s="18"/>
    </row>
    <row r="802" spans="2:2" x14ac:dyDescent="0.2">
      <c r="B802" s="18"/>
    </row>
    <row r="803" spans="2:2" x14ac:dyDescent="0.2">
      <c r="B803" s="18"/>
    </row>
    <row r="804" spans="2:2" x14ac:dyDescent="0.2">
      <c r="B804" s="18"/>
    </row>
    <row r="805" spans="2:2" x14ac:dyDescent="0.2">
      <c r="B805" s="18"/>
    </row>
    <row r="806" spans="2:2" x14ac:dyDescent="0.2">
      <c r="B806" s="18"/>
    </row>
    <row r="807" spans="2:2" x14ac:dyDescent="0.2">
      <c r="B807" s="18"/>
    </row>
    <row r="808" spans="2:2" x14ac:dyDescent="0.2">
      <c r="B808" s="18"/>
    </row>
    <row r="809" spans="2:2" x14ac:dyDescent="0.2">
      <c r="B809" s="18"/>
    </row>
    <row r="810" spans="2:2" x14ac:dyDescent="0.2">
      <c r="B810" s="18"/>
    </row>
    <row r="811" spans="2:2" x14ac:dyDescent="0.2">
      <c r="B811" s="18"/>
    </row>
    <row r="812" spans="2:2" x14ac:dyDescent="0.2">
      <c r="B812" s="18"/>
    </row>
    <row r="813" spans="2:2" x14ac:dyDescent="0.2">
      <c r="B813" s="18"/>
    </row>
    <row r="814" spans="2:2" x14ac:dyDescent="0.2">
      <c r="B814" s="18"/>
    </row>
    <row r="815" spans="2:2" x14ac:dyDescent="0.2">
      <c r="B815" s="18"/>
    </row>
    <row r="816" spans="2:2" x14ac:dyDescent="0.2">
      <c r="B816" s="18"/>
    </row>
    <row r="817" spans="2:2" x14ac:dyDescent="0.2">
      <c r="B817" s="18"/>
    </row>
    <row r="818" spans="2:2" x14ac:dyDescent="0.2">
      <c r="B818" s="18"/>
    </row>
    <row r="819" spans="2:2" x14ac:dyDescent="0.2">
      <c r="B819" s="18"/>
    </row>
    <row r="820" spans="2:2" x14ac:dyDescent="0.2">
      <c r="B820" s="18"/>
    </row>
    <row r="821" spans="2:2" x14ac:dyDescent="0.2">
      <c r="B821" s="18"/>
    </row>
    <row r="822" spans="2:2" x14ac:dyDescent="0.2">
      <c r="B822" s="18"/>
    </row>
    <row r="823" spans="2:2" x14ac:dyDescent="0.2">
      <c r="B823" s="18"/>
    </row>
    <row r="824" spans="2:2" x14ac:dyDescent="0.2">
      <c r="B824" s="18"/>
    </row>
    <row r="825" spans="2:2" x14ac:dyDescent="0.2">
      <c r="B825" s="18"/>
    </row>
    <row r="826" spans="2:2" x14ac:dyDescent="0.2">
      <c r="B826" s="18"/>
    </row>
    <row r="827" spans="2:2" x14ac:dyDescent="0.2">
      <c r="B827" s="18"/>
    </row>
    <row r="828" spans="2:2" x14ac:dyDescent="0.2">
      <c r="B828" s="18"/>
    </row>
    <row r="829" spans="2:2" x14ac:dyDescent="0.2">
      <c r="B829" s="18"/>
    </row>
    <row r="830" spans="2:2" x14ac:dyDescent="0.2">
      <c r="B830" s="18"/>
    </row>
  </sheetData>
  <pageMargins left="0.75" right="0.75" top="1.18" bottom="1" header="0.25" footer="0.5"/>
  <pageSetup paperSize="5" orientation="landscape" horizontalDpi="300" verticalDpi="300" r:id="rId1"/>
  <headerFooter alignWithMargins="0">
    <oddHeader xml:space="preserve">&amp;C&amp;"Arial,Bold"&amp;12Laboratory Report
U.S. Geological Survey
Lakewood,Colorado&amp;RReported Date: &amp;D
</oddHead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FEB65-8645-4347-97BF-C1E0D5049CFC}">
  <dimension ref="A1:CA830"/>
  <sheetViews>
    <sheetView topLeftCell="A24" zoomScaleNormal="100" workbookViewId="0">
      <selection activeCell="B55" sqref="B55"/>
    </sheetView>
  </sheetViews>
  <sheetFormatPr defaultRowHeight="12.75" x14ac:dyDescent="0.2"/>
  <cols>
    <col min="1" max="1" width="14.140625" style="12" customWidth="1"/>
    <col min="2" max="2" width="23.140625" style="12" customWidth="1"/>
    <col min="3" max="3" width="113.28515625" style="12" customWidth="1"/>
    <col min="4" max="64" width="16.42578125" style="12" bestFit="1" customWidth="1"/>
    <col min="65" max="65" width="10" style="12" bestFit="1" customWidth="1"/>
    <col min="66" max="79" width="18" style="12" bestFit="1" customWidth="1"/>
    <col min="80" max="80" width="18.42578125" style="12" bestFit="1" customWidth="1"/>
    <col min="81" max="256" width="9.140625" style="12"/>
    <col min="257" max="257" width="9.5703125" style="12" customWidth="1"/>
    <col min="258" max="258" width="29.140625" style="12" customWidth="1"/>
    <col min="259" max="259" width="25.28515625" style="12" customWidth="1"/>
    <col min="260" max="260" width="29.85546875" style="12" customWidth="1"/>
    <col min="261" max="261" width="25.85546875" style="12" customWidth="1"/>
    <col min="262" max="262" width="21.140625" style="12" customWidth="1"/>
    <col min="263" max="263" width="27.140625" style="12" customWidth="1"/>
    <col min="264" max="512" width="9.140625" style="12"/>
    <col min="513" max="513" width="9.5703125" style="12" customWidth="1"/>
    <col min="514" max="514" width="29.140625" style="12" customWidth="1"/>
    <col min="515" max="515" width="25.28515625" style="12" customWidth="1"/>
    <col min="516" max="516" width="29.85546875" style="12" customWidth="1"/>
    <col min="517" max="517" width="25.85546875" style="12" customWidth="1"/>
    <col min="518" max="518" width="21.140625" style="12" customWidth="1"/>
    <col min="519" max="519" width="27.140625" style="12" customWidth="1"/>
    <col min="520" max="768" width="9.140625" style="12"/>
    <col min="769" max="769" width="9.5703125" style="12" customWidth="1"/>
    <col min="770" max="770" width="29.140625" style="12" customWidth="1"/>
    <col min="771" max="771" width="25.28515625" style="12" customWidth="1"/>
    <col min="772" max="772" width="29.85546875" style="12" customWidth="1"/>
    <col min="773" max="773" width="25.85546875" style="12" customWidth="1"/>
    <col min="774" max="774" width="21.140625" style="12" customWidth="1"/>
    <col min="775" max="775" width="27.140625" style="12" customWidth="1"/>
    <col min="776" max="1024" width="9.140625" style="12"/>
    <col min="1025" max="1025" width="9.5703125" style="12" customWidth="1"/>
    <col min="1026" max="1026" width="29.140625" style="12" customWidth="1"/>
    <col min="1027" max="1027" width="25.28515625" style="12" customWidth="1"/>
    <col min="1028" max="1028" width="29.85546875" style="12" customWidth="1"/>
    <col min="1029" max="1029" width="25.85546875" style="12" customWidth="1"/>
    <col min="1030" max="1030" width="21.140625" style="12" customWidth="1"/>
    <col min="1031" max="1031" width="27.140625" style="12" customWidth="1"/>
    <col min="1032" max="1280" width="9.140625" style="12"/>
    <col min="1281" max="1281" width="9.5703125" style="12" customWidth="1"/>
    <col min="1282" max="1282" width="29.140625" style="12" customWidth="1"/>
    <col min="1283" max="1283" width="25.28515625" style="12" customWidth="1"/>
    <col min="1284" max="1284" width="29.85546875" style="12" customWidth="1"/>
    <col min="1285" max="1285" width="25.85546875" style="12" customWidth="1"/>
    <col min="1286" max="1286" width="21.140625" style="12" customWidth="1"/>
    <col min="1287" max="1287" width="27.140625" style="12" customWidth="1"/>
    <col min="1288" max="1536" width="9.140625" style="12"/>
    <col min="1537" max="1537" width="9.5703125" style="12" customWidth="1"/>
    <col min="1538" max="1538" width="29.140625" style="12" customWidth="1"/>
    <col min="1539" max="1539" width="25.28515625" style="12" customWidth="1"/>
    <col min="1540" max="1540" width="29.85546875" style="12" customWidth="1"/>
    <col min="1541" max="1541" width="25.85546875" style="12" customWidth="1"/>
    <col min="1542" max="1542" width="21.140625" style="12" customWidth="1"/>
    <col min="1543" max="1543" width="27.140625" style="12" customWidth="1"/>
    <col min="1544" max="1792" width="9.140625" style="12"/>
    <col min="1793" max="1793" width="9.5703125" style="12" customWidth="1"/>
    <col min="1794" max="1794" width="29.140625" style="12" customWidth="1"/>
    <col min="1795" max="1795" width="25.28515625" style="12" customWidth="1"/>
    <col min="1796" max="1796" width="29.85546875" style="12" customWidth="1"/>
    <col min="1797" max="1797" width="25.85546875" style="12" customWidth="1"/>
    <col min="1798" max="1798" width="21.140625" style="12" customWidth="1"/>
    <col min="1799" max="1799" width="27.140625" style="12" customWidth="1"/>
    <col min="1800" max="2048" width="9.140625" style="12"/>
    <col min="2049" max="2049" width="9.5703125" style="12" customWidth="1"/>
    <col min="2050" max="2050" width="29.140625" style="12" customWidth="1"/>
    <col min="2051" max="2051" width="25.28515625" style="12" customWidth="1"/>
    <col min="2052" max="2052" width="29.85546875" style="12" customWidth="1"/>
    <col min="2053" max="2053" width="25.85546875" style="12" customWidth="1"/>
    <col min="2054" max="2054" width="21.140625" style="12" customWidth="1"/>
    <col min="2055" max="2055" width="27.140625" style="12" customWidth="1"/>
    <col min="2056" max="2304" width="9.140625" style="12"/>
    <col min="2305" max="2305" width="9.5703125" style="12" customWidth="1"/>
    <col min="2306" max="2306" width="29.140625" style="12" customWidth="1"/>
    <col min="2307" max="2307" width="25.28515625" style="12" customWidth="1"/>
    <col min="2308" max="2308" width="29.85546875" style="12" customWidth="1"/>
    <col min="2309" max="2309" width="25.85546875" style="12" customWidth="1"/>
    <col min="2310" max="2310" width="21.140625" style="12" customWidth="1"/>
    <col min="2311" max="2311" width="27.140625" style="12" customWidth="1"/>
    <col min="2312" max="2560" width="9.140625" style="12"/>
    <col min="2561" max="2561" width="9.5703125" style="12" customWidth="1"/>
    <col min="2562" max="2562" width="29.140625" style="12" customWidth="1"/>
    <col min="2563" max="2563" width="25.28515625" style="12" customWidth="1"/>
    <col min="2564" max="2564" width="29.85546875" style="12" customWidth="1"/>
    <col min="2565" max="2565" width="25.85546875" style="12" customWidth="1"/>
    <col min="2566" max="2566" width="21.140625" style="12" customWidth="1"/>
    <col min="2567" max="2567" width="27.140625" style="12" customWidth="1"/>
    <col min="2568" max="2816" width="9.140625" style="12"/>
    <col min="2817" max="2817" width="9.5703125" style="12" customWidth="1"/>
    <col min="2818" max="2818" width="29.140625" style="12" customWidth="1"/>
    <col min="2819" max="2819" width="25.28515625" style="12" customWidth="1"/>
    <col min="2820" max="2820" width="29.85546875" style="12" customWidth="1"/>
    <col min="2821" max="2821" width="25.85546875" style="12" customWidth="1"/>
    <col min="2822" max="2822" width="21.140625" style="12" customWidth="1"/>
    <col min="2823" max="2823" width="27.140625" style="12" customWidth="1"/>
    <col min="2824" max="3072" width="9.140625" style="12"/>
    <col min="3073" max="3073" width="9.5703125" style="12" customWidth="1"/>
    <col min="3074" max="3074" width="29.140625" style="12" customWidth="1"/>
    <col min="3075" max="3075" width="25.28515625" style="12" customWidth="1"/>
    <col min="3076" max="3076" width="29.85546875" style="12" customWidth="1"/>
    <col min="3077" max="3077" width="25.85546875" style="12" customWidth="1"/>
    <col min="3078" max="3078" width="21.140625" style="12" customWidth="1"/>
    <col min="3079" max="3079" width="27.140625" style="12" customWidth="1"/>
    <col min="3080" max="3328" width="9.140625" style="12"/>
    <col min="3329" max="3329" width="9.5703125" style="12" customWidth="1"/>
    <col min="3330" max="3330" width="29.140625" style="12" customWidth="1"/>
    <col min="3331" max="3331" width="25.28515625" style="12" customWidth="1"/>
    <col min="3332" max="3332" width="29.85546875" style="12" customWidth="1"/>
    <col min="3333" max="3333" width="25.85546875" style="12" customWidth="1"/>
    <col min="3334" max="3334" width="21.140625" style="12" customWidth="1"/>
    <col min="3335" max="3335" width="27.140625" style="12" customWidth="1"/>
    <col min="3336" max="3584" width="9.140625" style="12"/>
    <col min="3585" max="3585" width="9.5703125" style="12" customWidth="1"/>
    <col min="3586" max="3586" width="29.140625" style="12" customWidth="1"/>
    <col min="3587" max="3587" width="25.28515625" style="12" customWidth="1"/>
    <col min="3588" max="3588" width="29.85546875" style="12" customWidth="1"/>
    <col min="3589" max="3589" width="25.85546875" style="12" customWidth="1"/>
    <col min="3590" max="3590" width="21.140625" style="12" customWidth="1"/>
    <col min="3591" max="3591" width="27.140625" style="12" customWidth="1"/>
    <col min="3592" max="3840" width="9.140625" style="12"/>
    <col min="3841" max="3841" width="9.5703125" style="12" customWidth="1"/>
    <col min="3842" max="3842" width="29.140625" style="12" customWidth="1"/>
    <col min="3843" max="3843" width="25.28515625" style="12" customWidth="1"/>
    <col min="3844" max="3844" width="29.85546875" style="12" customWidth="1"/>
    <col min="3845" max="3845" width="25.85546875" style="12" customWidth="1"/>
    <col min="3846" max="3846" width="21.140625" style="12" customWidth="1"/>
    <col min="3847" max="3847" width="27.140625" style="12" customWidth="1"/>
    <col min="3848" max="4096" width="9.140625" style="12"/>
    <col min="4097" max="4097" width="9.5703125" style="12" customWidth="1"/>
    <col min="4098" max="4098" width="29.140625" style="12" customWidth="1"/>
    <col min="4099" max="4099" width="25.28515625" style="12" customWidth="1"/>
    <col min="4100" max="4100" width="29.85546875" style="12" customWidth="1"/>
    <col min="4101" max="4101" width="25.85546875" style="12" customWidth="1"/>
    <col min="4102" max="4102" width="21.140625" style="12" customWidth="1"/>
    <col min="4103" max="4103" width="27.140625" style="12" customWidth="1"/>
    <col min="4104" max="4352" width="9.140625" style="12"/>
    <col min="4353" max="4353" width="9.5703125" style="12" customWidth="1"/>
    <col min="4354" max="4354" width="29.140625" style="12" customWidth="1"/>
    <col min="4355" max="4355" width="25.28515625" style="12" customWidth="1"/>
    <col min="4356" max="4356" width="29.85546875" style="12" customWidth="1"/>
    <col min="4357" max="4357" width="25.85546875" style="12" customWidth="1"/>
    <col min="4358" max="4358" width="21.140625" style="12" customWidth="1"/>
    <col min="4359" max="4359" width="27.140625" style="12" customWidth="1"/>
    <col min="4360" max="4608" width="9.140625" style="12"/>
    <col min="4609" max="4609" width="9.5703125" style="12" customWidth="1"/>
    <col min="4610" max="4610" width="29.140625" style="12" customWidth="1"/>
    <col min="4611" max="4611" width="25.28515625" style="12" customWidth="1"/>
    <col min="4612" max="4612" width="29.85546875" style="12" customWidth="1"/>
    <col min="4613" max="4613" width="25.85546875" style="12" customWidth="1"/>
    <col min="4614" max="4614" width="21.140625" style="12" customWidth="1"/>
    <col min="4615" max="4615" width="27.140625" style="12" customWidth="1"/>
    <col min="4616" max="4864" width="9.140625" style="12"/>
    <col min="4865" max="4865" width="9.5703125" style="12" customWidth="1"/>
    <col min="4866" max="4866" width="29.140625" style="12" customWidth="1"/>
    <col min="4867" max="4867" width="25.28515625" style="12" customWidth="1"/>
    <col min="4868" max="4868" width="29.85546875" style="12" customWidth="1"/>
    <col min="4869" max="4869" width="25.85546875" style="12" customWidth="1"/>
    <col min="4870" max="4870" width="21.140625" style="12" customWidth="1"/>
    <col min="4871" max="4871" width="27.140625" style="12" customWidth="1"/>
    <col min="4872" max="5120" width="9.140625" style="12"/>
    <col min="5121" max="5121" width="9.5703125" style="12" customWidth="1"/>
    <col min="5122" max="5122" width="29.140625" style="12" customWidth="1"/>
    <col min="5123" max="5123" width="25.28515625" style="12" customWidth="1"/>
    <col min="5124" max="5124" width="29.85546875" style="12" customWidth="1"/>
    <col min="5125" max="5125" width="25.85546875" style="12" customWidth="1"/>
    <col min="5126" max="5126" width="21.140625" style="12" customWidth="1"/>
    <col min="5127" max="5127" width="27.140625" style="12" customWidth="1"/>
    <col min="5128" max="5376" width="9.140625" style="12"/>
    <col min="5377" max="5377" width="9.5703125" style="12" customWidth="1"/>
    <col min="5378" max="5378" width="29.140625" style="12" customWidth="1"/>
    <col min="5379" max="5379" width="25.28515625" style="12" customWidth="1"/>
    <col min="5380" max="5380" width="29.85546875" style="12" customWidth="1"/>
    <col min="5381" max="5381" width="25.85546875" style="12" customWidth="1"/>
    <col min="5382" max="5382" width="21.140625" style="12" customWidth="1"/>
    <col min="5383" max="5383" width="27.140625" style="12" customWidth="1"/>
    <col min="5384" max="5632" width="9.140625" style="12"/>
    <col min="5633" max="5633" width="9.5703125" style="12" customWidth="1"/>
    <col min="5634" max="5634" width="29.140625" style="12" customWidth="1"/>
    <col min="5635" max="5635" width="25.28515625" style="12" customWidth="1"/>
    <col min="5636" max="5636" width="29.85546875" style="12" customWidth="1"/>
    <col min="5637" max="5637" width="25.85546875" style="12" customWidth="1"/>
    <col min="5638" max="5638" width="21.140625" style="12" customWidth="1"/>
    <col min="5639" max="5639" width="27.140625" style="12" customWidth="1"/>
    <col min="5640" max="5888" width="9.140625" style="12"/>
    <col min="5889" max="5889" width="9.5703125" style="12" customWidth="1"/>
    <col min="5890" max="5890" width="29.140625" style="12" customWidth="1"/>
    <col min="5891" max="5891" width="25.28515625" style="12" customWidth="1"/>
    <col min="5892" max="5892" width="29.85546875" style="12" customWidth="1"/>
    <col min="5893" max="5893" width="25.85546875" style="12" customWidth="1"/>
    <col min="5894" max="5894" width="21.140625" style="12" customWidth="1"/>
    <col min="5895" max="5895" width="27.140625" style="12" customWidth="1"/>
    <col min="5896" max="6144" width="9.140625" style="12"/>
    <col min="6145" max="6145" width="9.5703125" style="12" customWidth="1"/>
    <col min="6146" max="6146" width="29.140625" style="12" customWidth="1"/>
    <col min="6147" max="6147" width="25.28515625" style="12" customWidth="1"/>
    <col min="6148" max="6148" width="29.85546875" style="12" customWidth="1"/>
    <col min="6149" max="6149" width="25.85546875" style="12" customWidth="1"/>
    <col min="6150" max="6150" width="21.140625" style="12" customWidth="1"/>
    <col min="6151" max="6151" width="27.140625" style="12" customWidth="1"/>
    <col min="6152" max="6400" width="9.140625" style="12"/>
    <col min="6401" max="6401" width="9.5703125" style="12" customWidth="1"/>
    <col min="6402" max="6402" width="29.140625" style="12" customWidth="1"/>
    <col min="6403" max="6403" width="25.28515625" style="12" customWidth="1"/>
    <col min="6404" max="6404" width="29.85546875" style="12" customWidth="1"/>
    <col min="6405" max="6405" width="25.85546875" style="12" customWidth="1"/>
    <col min="6406" max="6406" width="21.140625" style="12" customWidth="1"/>
    <col min="6407" max="6407" width="27.140625" style="12" customWidth="1"/>
    <col min="6408" max="6656" width="9.140625" style="12"/>
    <col min="6657" max="6657" width="9.5703125" style="12" customWidth="1"/>
    <col min="6658" max="6658" width="29.140625" style="12" customWidth="1"/>
    <col min="6659" max="6659" width="25.28515625" style="12" customWidth="1"/>
    <col min="6660" max="6660" width="29.85546875" style="12" customWidth="1"/>
    <col min="6661" max="6661" width="25.85546875" style="12" customWidth="1"/>
    <col min="6662" max="6662" width="21.140625" style="12" customWidth="1"/>
    <col min="6663" max="6663" width="27.140625" style="12" customWidth="1"/>
    <col min="6664" max="6912" width="9.140625" style="12"/>
    <col min="6913" max="6913" width="9.5703125" style="12" customWidth="1"/>
    <col min="6914" max="6914" width="29.140625" style="12" customWidth="1"/>
    <col min="6915" max="6915" width="25.28515625" style="12" customWidth="1"/>
    <col min="6916" max="6916" width="29.85546875" style="12" customWidth="1"/>
    <col min="6917" max="6917" width="25.85546875" style="12" customWidth="1"/>
    <col min="6918" max="6918" width="21.140625" style="12" customWidth="1"/>
    <col min="6919" max="6919" width="27.140625" style="12" customWidth="1"/>
    <col min="6920" max="7168" width="9.140625" style="12"/>
    <col min="7169" max="7169" width="9.5703125" style="12" customWidth="1"/>
    <col min="7170" max="7170" width="29.140625" style="12" customWidth="1"/>
    <col min="7171" max="7171" width="25.28515625" style="12" customWidth="1"/>
    <col min="7172" max="7172" width="29.85546875" style="12" customWidth="1"/>
    <col min="7173" max="7173" width="25.85546875" style="12" customWidth="1"/>
    <col min="7174" max="7174" width="21.140625" style="12" customWidth="1"/>
    <col min="7175" max="7175" width="27.140625" style="12" customWidth="1"/>
    <col min="7176" max="7424" width="9.140625" style="12"/>
    <col min="7425" max="7425" width="9.5703125" style="12" customWidth="1"/>
    <col min="7426" max="7426" width="29.140625" style="12" customWidth="1"/>
    <col min="7427" max="7427" width="25.28515625" style="12" customWidth="1"/>
    <col min="7428" max="7428" width="29.85546875" style="12" customWidth="1"/>
    <col min="7429" max="7429" width="25.85546875" style="12" customWidth="1"/>
    <col min="7430" max="7430" width="21.140625" style="12" customWidth="1"/>
    <col min="7431" max="7431" width="27.140625" style="12" customWidth="1"/>
    <col min="7432" max="7680" width="9.140625" style="12"/>
    <col min="7681" max="7681" width="9.5703125" style="12" customWidth="1"/>
    <col min="7682" max="7682" width="29.140625" style="12" customWidth="1"/>
    <col min="7683" max="7683" width="25.28515625" style="12" customWidth="1"/>
    <col min="7684" max="7684" width="29.85546875" style="12" customWidth="1"/>
    <col min="7685" max="7685" width="25.85546875" style="12" customWidth="1"/>
    <col min="7686" max="7686" width="21.140625" style="12" customWidth="1"/>
    <col min="7687" max="7687" width="27.140625" style="12" customWidth="1"/>
    <col min="7688" max="7936" width="9.140625" style="12"/>
    <col min="7937" max="7937" width="9.5703125" style="12" customWidth="1"/>
    <col min="7938" max="7938" width="29.140625" style="12" customWidth="1"/>
    <col min="7939" max="7939" width="25.28515625" style="12" customWidth="1"/>
    <col min="7940" max="7940" width="29.85546875" style="12" customWidth="1"/>
    <col min="7941" max="7941" width="25.85546875" style="12" customWidth="1"/>
    <col min="7942" max="7942" width="21.140625" style="12" customWidth="1"/>
    <col min="7943" max="7943" width="27.140625" style="12" customWidth="1"/>
    <col min="7944" max="8192" width="9.140625" style="12"/>
    <col min="8193" max="8193" width="9.5703125" style="12" customWidth="1"/>
    <col min="8194" max="8194" width="29.140625" style="12" customWidth="1"/>
    <col min="8195" max="8195" width="25.28515625" style="12" customWidth="1"/>
    <col min="8196" max="8196" width="29.85546875" style="12" customWidth="1"/>
    <col min="8197" max="8197" width="25.85546875" style="12" customWidth="1"/>
    <col min="8198" max="8198" width="21.140625" style="12" customWidth="1"/>
    <col min="8199" max="8199" width="27.140625" style="12" customWidth="1"/>
    <col min="8200" max="8448" width="9.140625" style="12"/>
    <col min="8449" max="8449" width="9.5703125" style="12" customWidth="1"/>
    <col min="8450" max="8450" width="29.140625" style="12" customWidth="1"/>
    <col min="8451" max="8451" width="25.28515625" style="12" customWidth="1"/>
    <col min="8452" max="8452" width="29.85546875" style="12" customWidth="1"/>
    <col min="8453" max="8453" width="25.85546875" style="12" customWidth="1"/>
    <col min="8454" max="8454" width="21.140625" style="12" customWidth="1"/>
    <col min="8455" max="8455" width="27.140625" style="12" customWidth="1"/>
    <col min="8456" max="8704" width="9.140625" style="12"/>
    <col min="8705" max="8705" width="9.5703125" style="12" customWidth="1"/>
    <col min="8706" max="8706" width="29.140625" style="12" customWidth="1"/>
    <col min="8707" max="8707" width="25.28515625" style="12" customWidth="1"/>
    <col min="8708" max="8708" width="29.85546875" style="12" customWidth="1"/>
    <col min="8709" max="8709" width="25.85546875" style="12" customWidth="1"/>
    <col min="8710" max="8710" width="21.140625" style="12" customWidth="1"/>
    <col min="8711" max="8711" width="27.140625" style="12" customWidth="1"/>
    <col min="8712" max="8960" width="9.140625" style="12"/>
    <col min="8961" max="8961" width="9.5703125" style="12" customWidth="1"/>
    <col min="8962" max="8962" width="29.140625" style="12" customWidth="1"/>
    <col min="8963" max="8963" width="25.28515625" style="12" customWidth="1"/>
    <col min="8964" max="8964" width="29.85546875" style="12" customWidth="1"/>
    <col min="8965" max="8965" width="25.85546875" style="12" customWidth="1"/>
    <col min="8966" max="8966" width="21.140625" style="12" customWidth="1"/>
    <col min="8967" max="8967" width="27.140625" style="12" customWidth="1"/>
    <col min="8968" max="9216" width="9.140625" style="12"/>
    <col min="9217" max="9217" width="9.5703125" style="12" customWidth="1"/>
    <col min="9218" max="9218" width="29.140625" style="12" customWidth="1"/>
    <col min="9219" max="9219" width="25.28515625" style="12" customWidth="1"/>
    <col min="9220" max="9220" width="29.85546875" style="12" customWidth="1"/>
    <col min="9221" max="9221" width="25.85546875" style="12" customWidth="1"/>
    <col min="9222" max="9222" width="21.140625" style="12" customWidth="1"/>
    <col min="9223" max="9223" width="27.140625" style="12" customWidth="1"/>
    <col min="9224" max="9472" width="9.140625" style="12"/>
    <col min="9473" max="9473" width="9.5703125" style="12" customWidth="1"/>
    <col min="9474" max="9474" width="29.140625" style="12" customWidth="1"/>
    <col min="9475" max="9475" width="25.28515625" style="12" customWidth="1"/>
    <col min="9476" max="9476" width="29.85546875" style="12" customWidth="1"/>
    <col min="9477" max="9477" width="25.85546875" style="12" customWidth="1"/>
    <col min="9478" max="9478" width="21.140625" style="12" customWidth="1"/>
    <col min="9479" max="9479" width="27.140625" style="12" customWidth="1"/>
    <col min="9480" max="9728" width="9.140625" style="12"/>
    <col min="9729" max="9729" width="9.5703125" style="12" customWidth="1"/>
    <col min="9730" max="9730" width="29.140625" style="12" customWidth="1"/>
    <col min="9731" max="9731" width="25.28515625" style="12" customWidth="1"/>
    <col min="9732" max="9732" width="29.85546875" style="12" customWidth="1"/>
    <col min="9733" max="9733" width="25.85546875" style="12" customWidth="1"/>
    <col min="9734" max="9734" width="21.140625" style="12" customWidth="1"/>
    <col min="9735" max="9735" width="27.140625" style="12" customWidth="1"/>
    <col min="9736" max="9984" width="9.140625" style="12"/>
    <col min="9985" max="9985" width="9.5703125" style="12" customWidth="1"/>
    <col min="9986" max="9986" width="29.140625" style="12" customWidth="1"/>
    <col min="9987" max="9987" width="25.28515625" style="12" customWidth="1"/>
    <col min="9988" max="9988" width="29.85546875" style="12" customWidth="1"/>
    <col min="9989" max="9989" width="25.85546875" style="12" customWidth="1"/>
    <col min="9990" max="9990" width="21.140625" style="12" customWidth="1"/>
    <col min="9991" max="9991" width="27.140625" style="12" customWidth="1"/>
    <col min="9992" max="10240" width="9.140625" style="12"/>
    <col min="10241" max="10241" width="9.5703125" style="12" customWidth="1"/>
    <col min="10242" max="10242" width="29.140625" style="12" customWidth="1"/>
    <col min="10243" max="10243" width="25.28515625" style="12" customWidth="1"/>
    <col min="10244" max="10244" width="29.85546875" style="12" customWidth="1"/>
    <col min="10245" max="10245" width="25.85546875" style="12" customWidth="1"/>
    <col min="10246" max="10246" width="21.140625" style="12" customWidth="1"/>
    <col min="10247" max="10247" width="27.140625" style="12" customWidth="1"/>
    <col min="10248" max="10496" width="9.140625" style="12"/>
    <col min="10497" max="10497" width="9.5703125" style="12" customWidth="1"/>
    <col min="10498" max="10498" width="29.140625" style="12" customWidth="1"/>
    <col min="10499" max="10499" width="25.28515625" style="12" customWidth="1"/>
    <col min="10500" max="10500" width="29.85546875" style="12" customWidth="1"/>
    <col min="10501" max="10501" width="25.85546875" style="12" customWidth="1"/>
    <col min="10502" max="10502" width="21.140625" style="12" customWidth="1"/>
    <col min="10503" max="10503" width="27.140625" style="12" customWidth="1"/>
    <col min="10504" max="10752" width="9.140625" style="12"/>
    <col min="10753" max="10753" width="9.5703125" style="12" customWidth="1"/>
    <col min="10754" max="10754" width="29.140625" style="12" customWidth="1"/>
    <col min="10755" max="10755" width="25.28515625" style="12" customWidth="1"/>
    <col min="10756" max="10756" width="29.85546875" style="12" customWidth="1"/>
    <col min="10757" max="10757" width="25.85546875" style="12" customWidth="1"/>
    <col min="10758" max="10758" width="21.140625" style="12" customWidth="1"/>
    <col min="10759" max="10759" width="27.140625" style="12" customWidth="1"/>
    <col min="10760" max="11008" width="9.140625" style="12"/>
    <col min="11009" max="11009" width="9.5703125" style="12" customWidth="1"/>
    <col min="11010" max="11010" width="29.140625" style="12" customWidth="1"/>
    <col min="11011" max="11011" width="25.28515625" style="12" customWidth="1"/>
    <col min="11012" max="11012" width="29.85546875" style="12" customWidth="1"/>
    <col min="11013" max="11013" width="25.85546875" style="12" customWidth="1"/>
    <col min="11014" max="11014" width="21.140625" style="12" customWidth="1"/>
    <col min="11015" max="11015" width="27.140625" style="12" customWidth="1"/>
    <col min="11016" max="11264" width="9.140625" style="12"/>
    <col min="11265" max="11265" width="9.5703125" style="12" customWidth="1"/>
    <col min="11266" max="11266" width="29.140625" style="12" customWidth="1"/>
    <col min="11267" max="11267" width="25.28515625" style="12" customWidth="1"/>
    <col min="11268" max="11268" width="29.85546875" style="12" customWidth="1"/>
    <col min="11269" max="11269" width="25.85546875" style="12" customWidth="1"/>
    <col min="11270" max="11270" width="21.140625" style="12" customWidth="1"/>
    <col min="11271" max="11271" width="27.140625" style="12" customWidth="1"/>
    <col min="11272" max="11520" width="9.140625" style="12"/>
    <col min="11521" max="11521" width="9.5703125" style="12" customWidth="1"/>
    <col min="11522" max="11522" width="29.140625" style="12" customWidth="1"/>
    <col min="11523" max="11523" width="25.28515625" style="12" customWidth="1"/>
    <col min="11524" max="11524" width="29.85546875" style="12" customWidth="1"/>
    <col min="11525" max="11525" width="25.85546875" style="12" customWidth="1"/>
    <col min="11526" max="11526" width="21.140625" style="12" customWidth="1"/>
    <col min="11527" max="11527" width="27.140625" style="12" customWidth="1"/>
    <col min="11528" max="11776" width="9.140625" style="12"/>
    <col min="11777" max="11777" width="9.5703125" style="12" customWidth="1"/>
    <col min="11778" max="11778" width="29.140625" style="12" customWidth="1"/>
    <col min="11779" max="11779" width="25.28515625" style="12" customWidth="1"/>
    <col min="11780" max="11780" width="29.85546875" style="12" customWidth="1"/>
    <col min="11781" max="11781" width="25.85546875" style="12" customWidth="1"/>
    <col min="11782" max="11782" width="21.140625" style="12" customWidth="1"/>
    <col min="11783" max="11783" width="27.140625" style="12" customWidth="1"/>
    <col min="11784" max="12032" width="9.140625" style="12"/>
    <col min="12033" max="12033" width="9.5703125" style="12" customWidth="1"/>
    <col min="12034" max="12034" width="29.140625" style="12" customWidth="1"/>
    <col min="12035" max="12035" width="25.28515625" style="12" customWidth="1"/>
    <col min="12036" max="12036" width="29.85546875" style="12" customWidth="1"/>
    <col min="12037" max="12037" width="25.85546875" style="12" customWidth="1"/>
    <col min="12038" max="12038" width="21.140625" style="12" customWidth="1"/>
    <col min="12039" max="12039" width="27.140625" style="12" customWidth="1"/>
    <col min="12040" max="12288" width="9.140625" style="12"/>
    <col min="12289" max="12289" width="9.5703125" style="12" customWidth="1"/>
    <col min="12290" max="12290" width="29.140625" style="12" customWidth="1"/>
    <col min="12291" max="12291" width="25.28515625" style="12" customWidth="1"/>
    <col min="12292" max="12292" width="29.85546875" style="12" customWidth="1"/>
    <col min="12293" max="12293" width="25.85546875" style="12" customWidth="1"/>
    <col min="12294" max="12294" width="21.140625" style="12" customWidth="1"/>
    <col min="12295" max="12295" width="27.140625" style="12" customWidth="1"/>
    <col min="12296" max="12544" width="9.140625" style="12"/>
    <col min="12545" max="12545" width="9.5703125" style="12" customWidth="1"/>
    <col min="12546" max="12546" width="29.140625" style="12" customWidth="1"/>
    <col min="12547" max="12547" width="25.28515625" style="12" customWidth="1"/>
    <col min="12548" max="12548" width="29.85546875" style="12" customWidth="1"/>
    <col min="12549" max="12549" width="25.85546875" style="12" customWidth="1"/>
    <col min="12550" max="12550" width="21.140625" style="12" customWidth="1"/>
    <col min="12551" max="12551" width="27.140625" style="12" customWidth="1"/>
    <col min="12552" max="12800" width="9.140625" style="12"/>
    <col min="12801" max="12801" width="9.5703125" style="12" customWidth="1"/>
    <col min="12802" max="12802" width="29.140625" style="12" customWidth="1"/>
    <col min="12803" max="12803" width="25.28515625" style="12" customWidth="1"/>
    <col min="12804" max="12804" width="29.85546875" style="12" customWidth="1"/>
    <col min="12805" max="12805" width="25.85546875" style="12" customWidth="1"/>
    <col min="12806" max="12806" width="21.140625" style="12" customWidth="1"/>
    <col min="12807" max="12807" width="27.140625" style="12" customWidth="1"/>
    <col min="12808" max="13056" width="9.140625" style="12"/>
    <col min="13057" max="13057" width="9.5703125" style="12" customWidth="1"/>
    <col min="13058" max="13058" width="29.140625" style="12" customWidth="1"/>
    <col min="13059" max="13059" width="25.28515625" style="12" customWidth="1"/>
    <col min="13060" max="13060" width="29.85546875" style="12" customWidth="1"/>
    <col min="13061" max="13061" width="25.85546875" style="12" customWidth="1"/>
    <col min="13062" max="13062" width="21.140625" style="12" customWidth="1"/>
    <col min="13063" max="13063" width="27.140625" style="12" customWidth="1"/>
    <col min="13064" max="13312" width="9.140625" style="12"/>
    <col min="13313" max="13313" width="9.5703125" style="12" customWidth="1"/>
    <col min="13314" max="13314" width="29.140625" style="12" customWidth="1"/>
    <col min="13315" max="13315" width="25.28515625" style="12" customWidth="1"/>
    <col min="13316" max="13316" width="29.85546875" style="12" customWidth="1"/>
    <col min="13317" max="13317" width="25.85546875" style="12" customWidth="1"/>
    <col min="13318" max="13318" width="21.140625" style="12" customWidth="1"/>
    <col min="13319" max="13319" width="27.140625" style="12" customWidth="1"/>
    <col min="13320" max="13568" width="9.140625" style="12"/>
    <col min="13569" max="13569" width="9.5703125" style="12" customWidth="1"/>
    <col min="13570" max="13570" width="29.140625" style="12" customWidth="1"/>
    <col min="13571" max="13571" width="25.28515625" style="12" customWidth="1"/>
    <col min="13572" max="13572" width="29.85546875" style="12" customWidth="1"/>
    <col min="13573" max="13573" width="25.85546875" style="12" customWidth="1"/>
    <col min="13574" max="13574" width="21.140625" style="12" customWidth="1"/>
    <col min="13575" max="13575" width="27.140625" style="12" customWidth="1"/>
    <col min="13576" max="13824" width="9.140625" style="12"/>
    <col min="13825" max="13825" width="9.5703125" style="12" customWidth="1"/>
    <col min="13826" max="13826" width="29.140625" style="12" customWidth="1"/>
    <col min="13827" max="13827" width="25.28515625" style="12" customWidth="1"/>
    <col min="13828" max="13828" width="29.85546875" style="12" customWidth="1"/>
    <col min="13829" max="13829" width="25.85546875" style="12" customWidth="1"/>
    <col min="13830" max="13830" width="21.140625" style="12" customWidth="1"/>
    <col min="13831" max="13831" width="27.140625" style="12" customWidth="1"/>
    <col min="13832" max="14080" width="9.140625" style="12"/>
    <col min="14081" max="14081" width="9.5703125" style="12" customWidth="1"/>
    <col min="14082" max="14082" width="29.140625" style="12" customWidth="1"/>
    <col min="14083" max="14083" width="25.28515625" style="12" customWidth="1"/>
    <col min="14084" max="14084" width="29.85546875" style="12" customWidth="1"/>
    <col min="14085" max="14085" width="25.85546875" style="12" customWidth="1"/>
    <col min="14086" max="14086" width="21.140625" style="12" customWidth="1"/>
    <col min="14087" max="14087" width="27.140625" style="12" customWidth="1"/>
    <col min="14088" max="14336" width="9.140625" style="12"/>
    <col min="14337" max="14337" width="9.5703125" style="12" customWidth="1"/>
    <col min="14338" max="14338" width="29.140625" style="12" customWidth="1"/>
    <col min="14339" max="14339" width="25.28515625" style="12" customWidth="1"/>
    <col min="14340" max="14340" width="29.85546875" style="12" customWidth="1"/>
    <col min="14341" max="14341" width="25.85546875" style="12" customWidth="1"/>
    <col min="14342" max="14342" width="21.140625" style="12" customWidth="1"/>
    <col min="14343" max="14343" width="27.140625" style="12" customWidth="1"/>
    <col min="14344" max="14592" width="9.140625" style="12"/>
    <col min="14593" max="14593" width="9.5703125" style="12" customWidth="1"/>
    <col min="14594" max="14594" width="29.140625" style="12" customWidth="1"/>
    <col min="14595" max="14595" width="25.28515625" style="12" customWidth="1"/>
    <col min="14596" max="14596" width="29.85546875" style="12" customWidth="1"/>
    <col min="14597" max="14597" width="25.85546875" style="12" customWidth="1"/>
    <col min="14598" max="14598" width="21.140625" style="12" customWidth="1"/>
    <col min="14599" max="14599" width="27.140625" style="12" customWidth="1"/>
    <col min="14600" max="14848" width="9.140625" style="12"/>
    <col min="14849" max="14849" width="9.5703125" style="12" customWidth="1"/>
    <col min="14850" max="14850" width="29.140625" style="12" customWidth="1"/>
    <col min="14851" max="14851" width="25.28515625" style="12" customWidth="1"/>
    <col min="14852" max="14852" width="29.85546875" style="12" customWidth="1"/>
    <col min="14853" max="14853" width="25.85546875" style="12" customWidth="1"/>
    <col min="14854" max="14854" width="21.140625" style="12" customWidth="1"/>
    <col min="14855" max="14855" width="27.140625" style="12" customWidth="1"/>
    <col min="14856" max="15104" width="9.140625" style="12"/>
    <col min="15105" max="15105" width="9.5703125" style="12" customWidth="1"/>
    <col min="15106" max="15106" width="29.140625" style="12" customWidth="1"/>
    <col min="15107" max="15107" width="25.28515625" style="12" customWidth="1"/>
    <col min="15108" max="15108" width="29.85546875" style="12" customWidth="1"/>
    <col min="15109" max="15109" width="25.85546875" style="12" customWidth="1"/>
    <col min="15110" max="15110" width="21.140625" style="12" customWidth="1"/>
    <col min="15111" max="15111" width="27.140625" style="12" customWidth="1"/>
    <col min="15112" max="15360" width="9.140625" style="12"/>
    <col min="15361" max="15361" width="9.5703125" style="12" customWidth="1"/>
    <col min="15362" max="15362" width="29.140625" style="12" customWidth="1"/>
    <col min="15363" max="15363" width="25.28515625" style="12" customWidth="1"/>
    <col min="15364" max="15364" width="29.85546875" style="12" customWidth="1"/>
    <col min="15365" max="15365" width="25.85546875" style="12" customWidth="1"/>
    <col min="15366" max="15366" width="21.140625" style="12" customWidth="1"/>
    <col min="15367" max="15367" width="27.140625" style="12" customWidth="1"/>
    <col min="15368" max="15616" width="9.140625" style="12"/>
    <col min="15617" max="15617" width="9.5703125" style="12" customWidth="1"/>
    <col min="15618" max="15618" width="29.140625" style="12" customWidth="1"/>
    <col min="15619" max="15619" width="25.28515625" style="12" customWidth="1"/>
    <col min="15620" max="15620" width="29.85546875" style="12" customWidth="1"/>
    <col min="15621" max="15621" width="25.85546875" style="12" customWidth="1"/>
    <col min="15622" max="15622" width="21.140625" style="12" customWidth="1"/>
    <col min="15623" max="15623" width="27.140625" style="12" customWidth="1"/>
    <col min="15624" max="15872" width="9.140625" style="12"/>
    <col min="15873" max="15873" width="9.5703125" style="12" customWidth="1"/>
    <col min="15874" max="15874" width="29.140625" style="12" customWidth="1"/>
    <col min="15875" max="15875" width="25.28515625" style="12" customWidth="1"/>
    <col min="15876" max="15876" width="29.85546875" style="12" customWidth="1"/>
    <col min="15877" max="15877" width="25.85546875" style="12" customWidth="1"/>
    <col min="15878" max="15878" width="21.140625" style="12" customWidth="1"/>
    <col min="15879" max="15879" width="27.140625" style="12" customWidth="1"/>
    <col min="15880" max="16128" width="9.140625" style="12"/>
    <col min="16129" max="16129" width="9.5703125" style="12" customWidth="1"/>
    <col min="16130" max="16130" width="29.140625" style="12" customWidth="1"/>
    <col min="16131" max="16131" width="25.28515625" style="12" customWidth="1"/>
    <col min="16132" max="16132" width="29.85546875" style="12" customWidth="1"/>
    <col min="16133" max="16133" width="25.85546875" style="12" customWidth="1"/>
    <col min="16134" max="16134" width="21.140625" style="12" customWidth="1"/>
    <col min="16135" max="16135" width="27.140625" style="12" customWidth="1"/>
    <col min="16136" max="16384" width="9.140625" style="12"/>
  </cols>
  <sheetData>
    <row r="1" spans="1:79" ht="15" x14ac:dyDescent="0.25">
      <c r="C1" s="13" t="s">
        <v>0</v>
      </c>
      <c r="D1" s="13" t="s">
        <v>1</v>
      </c>
      <c r="E1" s="13" t="s">
        <v>2</v>
      </c>
      <c r="F1" s="13" t="s">
        <v>3</v>
      </c>
      <c r="G1" s="13" t="s">
        <v>4</v>
      </c>
      <c r="H1" s="67" t="s">
        <v>271</v>
      </c>
      <c r="I1"/>
      <c r="J1"/>
      <c r="K1"/>
      <c r="L1"/>
      <c r="M1"/>
    </row>
    <row r="2" spans="1:79" ht="15" x14ac:dyDescent="0.25">
      <c r="C2" s="14" t="s">
        <v>9</v>
      </c>
      <c r="D2" s="14" t="s">
        <v>10</v>
      </c>
      <c r="E2" s="15"/>
      <c r="F2" s="14" t="s">
        <v>326</v>
      </c>
      <c r="G2" s="16">
        <v>45526</v>
      </c>
      <c r="H2" s="76" t="s">
        <v>272</v>
      </c>
      <c r="I2" s="76"/>
      <c r="J2" s="76"/>
      <c r="K2" s="76"/>
      <c r="L2" s="76"/>
      <c r="M2" s="76"/>
    </row>
    <row r="3" spans="1:79" x14ac:dyDescent="0.2">
      <c r="D3" s="17"/>
    </row>
    <row r="4" spans="1:79" ht="15" x14ac:dyDescent="0.25">
      <c r="D4" s="11" t="s">
        <v>11</v>
      </c>
      <c r="E4" s="11" t="s">
        <v>11</v>
      </c>
      <c r="F4" s="11" t="s">
        <v>11</v>
      </c>
      <c r="G4" s="11" t="s">
        <v>11</v>
      </c>
      <c r="H4" s="11" t="s">
        <v>11</v>
      </c>
      <c r="I4" s="11" t="s">
        <v>11</v>
      </c>
      <c r="J4" s="11" t="s">
        <v>11</v>
      </c>
      <c r="K4" s="11" t="s">
        <v>11</v>
      </c>
      <c r="L4" s="11" t="s">
        <v>11</v>
      </c>
      <c r="M4" s="11" t="s">
        <v>11</v>
      </c>
      <c r="N4" s="11" t="s">
        <v>11</v>
      </c>
      <c r="O4" s="11" t="s">
        <v>11</v>
      </c>
      <c r="P4" s="11" t="s">
        <v>11</v>
      </c>
      <c r="Q4" s="11" t="s">
        <v>11</v>
      </c>
      <c r="R4" s="11" t="s">
        <v>11</v>
      </c>
      <c r="S4" s="11" t="s">
        <v>11</v>
      </c>
      <c r="T4" s="11" t="s">
        <v>11</v>
      </c>
      <c r="U4" s="11" t="s">
        <v>11</v>
      </c>
      <c r="V4" s="29" t="s">
        <v>11</v>
      </c>
      <c r="W4" s="11" t="s">
        <v>11</v>
      </c>
      <c r="X4" s="11" t="s">
        <v>11</v>
      </c>
      <c r="Y4" s="11" t="s">
        <v>11</v>
      </c>
      <c r="Z4" s="11" t="s">
        <v>11</v>
      </c>
      <c r="AA4" s="11" t="s">
        <v>11</v>
      </c>
      <c r="AB4" s="11" t="s">
        <v>11</v>
      </c>
      <c r="AC4" s="11" t="s">
        <v>11</v>
      </c>
      <c r="AD4" s="11" t="s">
        <v>11</v>
      </c>
      <c r="AE4" s="11" t="s">
        <v>11</v>
      </c>
      <c r="AF4" s="11" t="s">
        <v>11</v>
      </c>
      <c r="AG4" s="11" t="s">
        <v>11</v>
      </c>
      <c r="AH4" s="11" t="s">
        <v>11</v>
      </c>
      <c r="AI4" s="11" t="s">
        <v>11</v>
      </c>
      <c r="AJ4" s="11" t="s">
        <v>11</v>
      </c>
      <c r="AK4" s="11" t="s">
        <v>11</v>
      </c>
      <c r="AL4" s="11" t="s">
        <v>11</v>
      </c>
      <c r="AM4" s="11" t="s">
        <v>11</v>
      </c>
      <c r="AN4" s="11" t="s">
        <v>11</v>
      </c>
      <c r="AO4" s="11" t="s">
        <v>11</v>
      </c>
      <c r="AP4" s="11" t="s">
        <v>11</v>
      </c>
      <c r="AQ4" s="11" t="s">
        <v>11</v>
      </c>
      <c r="AR4" s="11" t="s">
        <v>11</v>
      </c>
      <c r="AS4" s="29" t="s">
        <v>11</v>
      </c>
      <c r="AT4" s="11" t="s">
        <v>11</v>
      </c>
      <c r="AU4" s="11" t="s">
        <v>11</v>
      </c>
      <c r="AV4" s="11" t="s">
        <v>11</v>
      </c>
      <c r="AW4" s="11" t="s">
        <v>11</v>
      </c>
      <c r="AX4" s="11" t="s">
        <v>11</v>
      </c>
      <c r="AY4" s="11" t="s">
        <v>11</v>
      </c>
      <c r="AZ4" s="11" t="s">
        <v>11</v>
      </c>
      <c r="BA4" s="11" t="s">
        <v>11</v>
      </c>
      <c r="BB4" s="11" t="s">
        <v>11</v>
      </c>
      <c r="BC4" s="11" t="s">
        <v>11</v>
      </c>
      <c r="BD4" s="11" t="s">
        <v>11</v>
      </c>
      <c r="BE4" s="11" t="s">
        <v>11</v>
      </c>
      <c r="BF4" s="11" t="s">
        <v>11</v>
      </c>
      <c r="BG4" s="11" t="s">
        <v>11</v>
      </c>
      <c r="BH4" s="11" t="s">
        <v>11</v>
      </c>
      <c r="BI4" s="11" t="s">
        <v>11</v>
      </c>
      <c r="BJ4" s="11" t="s">
        <v>11</v>
      </c>
      <c r="BK4" s="11" t="s">
        <v>11</v>
      </c>
      <c r="BL4" s="11" t="s">
        <v>11</v>
      </c>
      <c r="BM4" s="11" t="s">
        <v>12</v>
      </c>
      <c r="BN4" s="11" t="s">
        <v>12</v>
      </c>
      <c r="BO4" s="11" t="s">
        <v>12</v>
      </c>
      <c r="BP4" s="11" t="s">
        <v>12</v>
      </c>
      <c r="BQ4" s="11" t="s">
        <v>12</v>
      </c>
      <c r="BR4" s="11" t="s">
        <v>12</v>
      </c>
      <c r="BS4" s="11" t="s">
        <v>12</v>
      </c>
      <c r="BT4" s="11" t="s">
        <v>12</v>
      </c>
      <c r="BU4" s="11" t="s">
        <v>12</v>
      </c>
      <c r="BV4" s="11" t="s">
        <v>12</v>
      </c>
      <c r="BW4" s="11" t="s">
        <v>12</v>
      </c>
      <c r="BX4" s="11" t="s">
        <v>12</v>
      </c>
      <c r="BY4" s="11" t="s">
        <v>12</v>
      </c>
      <c r="BZ4" s="11" t="s">
        <v>12</v>
      </c>
      <c r="CA4" s="11" t="s">
        <v>12</v>
      </c>
    </row>
    <row r="5" spans="1:79" customFormat="1" ht="15" x14ac:dyDescent="0.25">
      <c r="A5" s="9" t="s">
        <v>6</v>
      </c>
      <c r="B5" s="9" t="s">
        <v>7</v>
      </c>
      <c r="C5" s="9" t="s">
        <v>8</v>
      </c>
      <c r="D5" s="11" t="s">
        <v>13</v>
      </c>
      <c r="E5" s="11" t="s">
        <v>14</v>
      </c>
      <c r="F5" s="11" t="s">
        <v>15</v>
      </c>
      <c r="G5" s="11" t="s">
        <v>16</v>
      </c>
      <c r="H5" s="11" t="s">
        <v>17</v>
      </c>
      <c r="I5" s="11" t="s">
        <v>18</v>
      </c>
      <c r="J5" s="11" t="s">
        <v>19</v>
      </c>
      <c r="K5" s="11" t="s">
        <v>20</v>
      </c>
      <c r="L5" s="11" t="s">
        <v>21</v>
      </c>
      <c r="M5" s="11" t="s">
        <v>22</v>
      </c>
      <c r="N5" s="11" t="s">
        <v>23</v>
      </c>
      <c r="O5" s="11" t="s">
        <v>24</v>
      </c>
      <c r="P5" s="11" t="s">
        <v>25</v>
      </c>
      <c r="Q5" s="11" t="s">
        <v>26</v>
      </c>
      <c r="R5" s="11" t="s">
        <v>27</v>
      </c>
      <c r="S5" s="11" t="s">
        <v>28</v>
      </c>
      <c r="T5" s="11" t="s">
        <v>29</v>
      </c>
      <c r="U5" s="11" t="s">
        <v>30</v>
      </c>
      <c r="V5" s="29" t="s">
        <v>31</v>
      </c>
      <c r="W5" s="11" t="s">
        <v>32</v>
      </c>
      <c r="X5" s="11" t="s">
        <v>33</v>
      </c>
      <c r="Y5" s="11" t="s">
        <v>34</v>
      </c>
      <c r="Z5" s="11" t="s">
        <v>35</v>
      </c>
      <c r="AA5" s="11" t="s">
        <v>36</v>
      </c>
      <c r="AB5" s="11" t="s">
        <v>37</v>
      </c>
      <c r="AC5" s="11" t="s">
        <v>38</v>
      </c>
      <c r="AD5" s="11" t="s">
        <v>39</v>
      </c>
      <c r="AE5" s="11" t="s">
        <v>40</v>
      </c>
      <c r="AF5" s="11" t="s">
        <v>41</v>
      </c>
      <c r="AG5" s="11" t="s">
        <v>42</v>
      </c>
      <c r="AH5" s="11" t="s">
        <v>43</v>
      </c>
      <c r="AI5" s="11" t="s">
        <v>44</v>
      </c>
      <c r="AJ5" s="11" t="s">
        <v>45</v>
      </c>
      <c r="AK5" s="11" t="s">
        <v>46</v>
      </c>
      <c r="AL5" s="11" t="s">
        <v>47</v>
      </c>
      <c r="AM5" s="11" t="s">
        <v>48</v>
      </c>
      <c r="AN5" s="11" t="s">
        <v>49</v>
      </c>
      <c r="AO5" s="11" t="s">
        <v>50</v>
      </c>
      <c r="AP5" s="11" t="s">
        <v>51</v>
      </c>
      <c r="AQ5" s="11" t="s">
        <v>52</v>
      </c>
      <c r="AR5" s="11" t="s">
        <v>53</v>
      </c>
      <c r="AS5" s="29" t="s">
        <v>54</v>
      </c>
      <c r="AT5" s="11" t="s">
        <v>55</v>
      </c>
      <c r="AU5" s="11" t="s">
        <v>56</v>
      </c>
      <c r="AV5" s="11" t="s">
        <v>57</v>
      </c>
      <c r="AW5" s="11" t="s">
        <v>58</v>
      </c>
      <c r="AX5" s="11" t="s">
        <v>59</v>
      </c>
      <c r="AY5" s="11" t="s">
        <v>60</v>
      </c>
      <c r="AZ5" s="11" t="s">
        <v>61</v>
      </c>
      <c r="BA5" s="11" t="s">
        <v>62</v>
      </c>
      <c r="BB5" s="11" t="s">
        <v>63</v>
      </c>
      <c r="BC5" s="11" t="s">
        <v>64</v>
      </c>
      <c r="BD5" s="11" t="s">
        <v>65</v>
      </c>
      <c r="BE5" s="11" t="s">
        <v>66</v>
      </c>
      <c r="BF5" s="11" t="s">
        <v>67</v>
      </c>
      <c r="BG5" s="11" t="s">
        <v>68</v>
      </c>
      <c r="BH5" s="11" t="s">
        <v>69</v>
      </c>
      <c r="BI5" s="11" t="s">
        <v>70</v>
      </c>
      <c r="BJ5" s="11" t="s">
        <v>71</v>
      </c>
      <c r="BK5" s="11" t="s">
        <v>72</v>
      </c>
      <c r="BL5" s="11" t="s">
        <v>73</v>
      </c>
      <c r="BM5" s="11" t="s">
        <v>74</v>
      </c>
      <c r="BN5" s="11" t="s">
        <v>75</v>
      </c>
      <c r="BO5" s="11" t="s">
        <v>76</v>
      </c>
      <c r="BP5" s="11" t="s">
        <v>77</v>
      </c>
      <c r="BQ5" s="11" t="s">
        <v>78</v>
      </c>
      <c r="BR5" s="11" t="s">
        <v>79</v>
      </c>
      <c r="BS5" s="11" t="s">
        <v>80</v>
      </c>
      <c r="BT5" s="11" t="s">
        <v>81</v>
      </c>
      <c r="BU5" s="11" t="s">
        <v>82</v>
      </c>
      <c r="BV5" s="11" t="s">
        <v>83</v>
      </c>
      <c r="BW5" s="11" t="s">
        <v>84</v>
      </c>
      <c r="BX5" s="11" t="s">
        <v>85</v>
      </c>
      <c r="BY5" s="11" t="s">
        <v>86</v>
      </c>
      <c r="BZ5" s="11" t="s">
        <v>87</v>
      </c>
      <c r="CA5" s="11" t="s">
        <v>88</v>
      </c>
    </row>
    <row r="6" spans="1:79" customFormat="1" ht="15" x14ac:dyDescent="0.25">
      <c r="A6" s="10"/>
      <c r="B6" s="10"/>
      <c r="C6" s="10"/>
      <c r="D6" s="11" t="s">
        <v>89</v>
      </c>
      <c r="E6" s="11" t="s">
        <v>89</v>
      </c>
      <c r="F6" s="11" t="s">
        <v>89</v>
      </c>
      <c r="G6" s="11" t="s">
        <v>89</v>
      </c>
      <c r="H6" s="11" t="s">
        <v>89</v>
      </c>
      <c r="I6" s="11" t="s">
        <v>89</v>
      </c>
      <c r="J6" s="11" t="s">
        <v>89</v>
      </c>
      <c r="K6" s="11" t="s">
        <v>89</v>
      </c>
      <c r="L6" s="11" t="s">
        <v>89</v>
      </c>
      <c r="M6" s="11" t="s">
        <v>90</v>
      </c>
      <c r="N6" s="11" t="s">
        <v>90</v>
      </c>
      <c r="O6" s="11" t="s">
        <v>90</v>
      </c>
      <c r="P6" s="11" t="s">
        <v>90</v>
      </c>
      <c r="Q6" s="11" t="s">
        <v>90</v>
      </c>
      <c r="R6" s="11" t="s">
        <v>90</v>
      </c>
      <c r="S6" s="11" t="s">
        <v>90</v>
      </c>
      <c r="T6" s="11" t="s">
        <v>90</v>
      </c>
      <c r="U6" s="11" t="s">
        <v>90</v>
      </c>
      <c r="V6" s="29" t="s">
        <v>90</v>
      </c>
      <c r="W6" s="11" t="s">
        <v>90</v>
      </c>
      <c r="X6" s="11" t="s">
        <v>90</v>
      </c>
      <c r="Y6" s="11" t="s">
        <v>90</v>
      </c>
      <c r="Z6" s="11" t="s">
        <v>90</v>
      </c>
      <c r="AA6" s="11" t="s">
        <v>90</v>
      </c>
      <c r="AB6" s="11" t="s">
        <v>90</v>
      </c>
      <c r="AC6" s="11" t="s">
        <v>90</v>
      </c>
      <c r="AD6" s="11" t="s">
        <v>90</v>
      </c>
      <c r="AE6" s="11" t="s">
        <v>90</v>
      </c>
      <c r="AF6" s="11" t="s">
        <v>90</v>
      </c>
      <c r="AG6" s="11" t="s">
        <v>90</v>
      </c>
      <c r="AH6" s="11" t="s">
        <v>90</v>
      </c>
      <c r="AI6" s="11" t="s">
        <v>90</v>
      </c>
      <c r="AJ6" s="11" t="s">
        <v>90</v>
      </c>
      <c r="AK6" s="11" t="s">
        <v>90</v>
      </c>
      <c r="AL6" s="11" t="s">
        <v>90</v>
      </c>
      <c r="AM6" s="11" t="s">
        <v>90</v>
      </c>
      <c r="AN6" s="11" t="s">
        <v>90</v>
      </c>
      <c r="AO6" s="11" t="s">
        <v>90</v>
      </c>
      <c r="AP6" s="11" t="s">
        <v>90</v>
      </c>
      <c r="AQ6" s="11" t="s">
        <v>90</v>
      </c>
      <c r="AR6" s="11" t="s">
        <v>90</v>
      </c>
      <c r="AS6" s="29" t="s">
        <v>90</v>
      </c>
      <c r="AT6" s="11" t="s">
        <v>90</v>
      </c>
      <c r="AU6" s="11" t="s">
        <v>90</v>
      </c>
      <c r="AV6" s="11" t="s">
        <v>90</v>
      </c>
      <c r="AW6" s="11" t="s">
        <v>90</v>
      </c>
      <c r="AX6" s="11" t="s">
        <v>90</v>
      </c>
      <c r="AY6" s="11" t="s">
        <v>90</v>
      </c>
      <c r="AZ6" s="11" t="s">
        <v>90</v>
      </c>
      <c r="BA6" s="11" t="s">
        <v>90</v>
      </c>
      <c r="BB6" s="11" t="s">
        <v>90</v>
      </c>
      <c r="BC6" s="11" t="s">
        <v>90</v>
      </c>
      <c r="BD6" s="11" t="s">
        <v>90</v>
      </c>
      <c r="BE6" s="11" t="s">
        <v>90</v>
      </c>
      <c r="BF6" s="11" t="s">
        <v>90</v>
      </c>
      <c r="BG6" s="11" t="s">
        <v>90</v>
      </c>
      <c r="BH6" s="11" t="s">
        <v>90</v>
      </c>
      <c r="BI6" s="11" t="s">
        <v>90</v>
      </c>
      <c r="BJ6" s="11" t="s">
        <v>90</v>
      </c>
      <c r="BK6" s="11" t="s">
        <v>90</v>
      </c>
      <c r="BL6" s="11" t="s">
        <v>90</v>
      </c>
      <c r="BM6" s="11" t="s">
        <v>89</v>
      </c>
      <c r="BN6" s="11" t="s">
        <v>89</v>
      </c>
      <c r="BO6" s="11" t="s">
        <v>89</v>
      </c>
      <c r="BP6" s="11" t="s">
        <v>89</v>
      </c>
      <c r="BQ6" s="11" t="s">
        <v>89</v>
      </c>
      <c r="BR6" s="11" t="s">
        <v>89</v>
      </c>
      <c r="BS6" s="11" t="s">
        <v>89</v>
      </c>
      <c r="BT6" s="11" t="s">
        <v>89</v>
      </c>
      <c r="BU6" s="11" t="s">
        <v>89</v>
      </c>
      <c r="BV6" s="11" t="s">
        <v>89</v>
      </c>
      <c r="BW6" s="11" t="s">
        <v>89</v>
      </c>
      <c r="BX6" s="11" t="s">
        <v>89</v>
      </c>
      <c r="BY6" s="11" t="s">
        <v>89</v>
      </c>
      <c r="BZ6" s="11" t="s">
        <v>89</v>
      </c>
      <c r="CA6" s="11" t="s">
        <v>89</v>
      </c>
    </row>
    <row r="7" spans="1:79" s="19" customFormat="1" x14ac:dyDescent="0.2">
      <c r="A7" s="19" t="s">
        <v>91</v>
      </c>
      <c r="B7" s="19">
        <v>112515</v>
      </c>
      <c r="C7" s="20" t="s">
        <v>92</v>
      </c>
      <c r="D7" s="19">
        <v>4.1900000000000004</v>
      </c>
      <c r="E7" s="19">
        <v>0.6</v>
      </c>
      <c r="F7" s="19">
        <v>1.29</v>
      </c>
      <c r="G7" s="19">
        <v>1.8</v>
      </c>
      <c r="H7" s="19">
        <v>0.44</v>
      </c>
      <c r="I7" s="19">
        <v>0.03</v>
      </c>
      <c r="J7" s="19" t="s">
        <v>93</v>
      </c>
      <c r="K7" s="19" t="s">
        <v>94</v>
      </c>
      <c r="L7" s="19">
        <v>0.24</v>
      </c>
      <c r="M7" s="19" t="s">
        <v>95</v>
      </c>
      <c r="N7" s="19" t="s">
        <v>96</v>
      </c>
      <c r="O7" s="19">
        <v>40</v>
      </c>
      <c r="P7" s="19">
        <v>489</v>
      </c>
      <c r="Q7" s="19" t="s">
        <v>96</v>
      </c>
      <c r="R7" s="19">
        <v>0.1</v>
      </c>
      <c r="S7" s="19" t="s">
        <v>97</v>
      </c>
      <c r="T7" s="19">
        <v>41.9</v>
      </c>
      <c r="U7" s="19">
        <v>4.5999999999999996</v>
      </c>
      <c r="V7" s="19">
        <v>39</v>
      </c>
      <c r="W7" s="19">
        <v>2.7</v>
      </c>
      <c r="X7" s="19">
        <v>13</v>
      </c>
      <c r="Y7" s="19">
        <v>3.04</v>
      </c>
      <c r="Z7" s="19">
        <v>2.13</v>
      </c>
      <c r="AA7" s="19">
        <v>0.75</v>
      </c>
      <c r="AB7" s="19">
        <v>9</v>
      </c>
      <c r="AC7" s="19">
        <v>2.96</v>
      </c>
      <c r="AD7" s="19">
        <v>1</v>
      </c>
      <c r="AE7" s="19">
        <v>10</v>
      </c>
      <c r="AF7" s="19">
        <v>0.67</v>
      </c>
      <c r="AG7" s="19" t="s">
        <v>97</v>
      </c>
      <c r="AH7" s="19">
        <v>20.6</v>
      </c>
      <c r="AI7" s="19">
        <v>20</v>
      </c>
      <c r="AJ7" s="19">
        <v>0.35</v>
      </c>
      <c r="AK7" s="19">
        <v>334</v>
      </c>
      <c r="AL7" s="19" t="s">
        <v>98</v>
      </c>
      <c r="AM7" s="19">
        <v>9</v>
      </c>
      <c r="AN7" s="19">
        <v>17.899999999999999</v>
      </c>
      <c r="AO7" s="19">
        <v>20</v>
      </c>
      <c r="AP7" s="19">
        <v>15</v>
      </c>
      <c r="AQ7" s="19">
        <v>4.79</v>
      </c>
      <c r="AR7" s="19">
        <v>76.2</v>
      </c>
      <c r="AS7" s="19" t="s">
        <v>99</v>
      </c>
      <c r="AT7" s="19">
        <v>0.5</v>
      </c>
      <c r="AU7" s="19">
        <v>5</v>
      </c>
      <c r="AV7" s="19" t="s">
        <v>95</v>
      </c>
      <c r="AW7" s="19">
        <v>3.3</v>
      </c>
      <c r="AX7" s="19">
        <v>3</v>
      </c>
      <c r="AY7" s="19">
        <v>97</v>
      </c>
      <c r="AZ7" s="19">
        <v>0.6</v>
      </c>
      <c r="BA7" s="19">
        <v>0.5</v>
      </c>
      <c r="BB7" s="19" t="s">
        <v>100</v>
      </c>
      <c r="BC7" s="19">
        <v>6.7</v>
      </c>
      <c r="BD7" s="19" t="s">
        <v>101</v>
      </c>
      <c r="BE7" s="19">
        <v>0.31</v>
      </c>
      <c r="BF7" s="19">
        <v>2.02</v>
      </c>
      <c r="BG7" s="19">
        <v>32</v>
      </c>
      <c r="BH7" s="19">
        <v>1</v>
      </c>
      <c r="BI7" s="19">
        <v>18.5</v>
      </c>
      <c r="BJ7" s="19">
        <v>2.2000000000000002</v>
      </c>
      <c r="BK7" s="19">
        <v>31</v>
      </c>
      <c r="BL7" s="19">
        <v>330</v>
      </c>
      <c r="BM7" s="19">
        <v>7.9</v>
      </c>
      <c r="BN7" s="19">
        <v>7.0000000000000007E-2</v>
      </c>
      <c r="BO7" s="19">
        <v>0.82</v>
      </c>
      <c r="BP7" s="19" t="s">
        <v>93</v>
      </c>
      <c r="BQ7" s="19">
        <v>1.85</v>
      </c>
      <c r="BR7" s="19">
        <v>2.27</v>
      </c>
      <c r="BS7" s="19">
        <v>4.7614299999999998</v>
      </c>
      <c r="BT7" s="19">
        <v>0.75</v>
      </c>
      <c r="BU7" s="19">
        <v>0.04</v>
      </c>
      <c r="BV7" s="19">
        <v>0.78</v>
      </c>
      <c r="BW7" s="19">
        <v>0.06</v>
      </c>
      <c r="BX7" s="19">
        <v>81.12</v>
      </c>
      <c r="BY7" s="19" t="s">
        <v>93</v>
      </c>
      <c r="BZ7" s="19">
        <v>0.4</v>
      </c>
      <c r="CA7" s="19" t="s">
        <v>93</v>
      </c>
    </row>
    <row r="8" spans="1:79" s="19" customFormat="1" x14ac:dyDescent="0.2">
      <c r="A8" s="19" t="s">
        <v>102</v>
      </c>
      <c r="B8" s="19">
        <v>112516</v>
      </c>
      <c r="C8" s="20" t="s">
        <v>92</v>
      </c>
      <c r="D8" s="19">
        <v>4.7</v>
      </c>
      <c r="E8" s="19">
        <v>0.9</v>
      </c>
      <c r="F8" s="19">
        <v>1.53</v>
      </c>
      <c r="G8" s="19">
        <v>2</v>
      </c>
      <c r="H8" s="19">
        <v>0.53</v>
      </c>
      <c r="I8" s="19">
        <v>0.03</v>
      </c>
      <c r="J8" s="19" t="s">
        <v>93</v>
      </c>
      <c r="K8" s="19" t="s">
        <v>94</v>
      </c>
      <c r="L8" s="19">
        <v>0.27</v>
      </c>
      <c r="M8" s="19" t="s">
        <v>95</v>
      </c>
      <c r="N8" s="19" t="s">
        <v>96</v>
      </c>
      <c r="O8" s="19">
        <v>39</v>
      </c>
      <c r="P8" s="19">
        <v>508</v>
      </c>
      <c r="Q8" s="19" t="s">
        <v>96</v>
      </c>
      <c r="R8" s="19">
        <v>0.1</v>
      </c>
      <c r="S8" s="19" t="s">
        <v>97</v>
      </c>
      <c r="T8" s="19">
        <v>40.799999999999997</v>
      </c>
      <c r="U8" s="19">
        <v>4.3</v>
      </c>
      <c r="V8" s="19">
        <v>44</v>
      </c>
      <c r="W8" s="19">
        <v>2.6</v>
      </c>
      <c r="X8" s="19">
        <v>15</v>
      </c>
      <c r="Y8" s="19">
        <v>3.21</v>
      </c>
      <c r="Z8" s="19">
        <v>1.91</v>
      </c>
      <c r="AA8" s="19">
        <v>0.7</v>
      </c>
      <c r="AB8" s="19">
        <v>9</v>
      </c>
      <c r="AC8" s="19">
        <v>3.14</v>
      </c>
      <c r="AD8" s="19" t="s">
        <v>95</v>
      </c>
      <c r="AE8" s="19">
        <v>8</v>
      </c>
      <c r="AF8" s="19">
        <v>0.62</v>
      </c>
      <c r="AG8" s="19" t="s">
        <v>97</v>
      </c>
      <c r="AH8" s="19">
        <v>20.100000000000001</v>
      </c>
      <c r="AI8" s="19">
        <v>25</v>
      </c>
      <c r="AJ8" s="19">
        <v>0.33</v>
      </c>
      <c r="AK8" s="19">
        <v>396</v>
      </c>
      <c r="AL8" s="19" t="s">
        <v>98</v>
      </c>
      <c r="AM8" s="19">
        <v>8</v>
      </c>
      <c r="AN8" s="19">
        <v>17.8</v>
      </c>
      <c r="AO8" s="19">
        <v>23</v>
      </c>
      <c r="AP8" s="19">
        <v>13</v>
      </c>
      <c r="AQ8" s="19">
        <v>4.71</v>
      </c>
      <c r="AR8" s="19">
        <v>66.3</v>
      </c>
      <c r="AS8" s="19" t="s">
        <v>99</v>
      </c>
      <c r="AT8" s="19">
        <v>0.5</v>
      </c>
      <c r="AU8" s="19">
        <v>6</v>
      </c>
      <c r="AV8" s="19" t="s">
        <v>95</v>
      </c>
      <c r="AW8" s="19">
        <v>3.5</v>
      </c>
      <c r="AX8" s="19">
        <v>1</v>
      </c>
      <c r="AY8" s="19">
        <v>104</v>
      </c>
      <c r="AZ8" s="19">
        <v>0.5</v>
      </c>
      <c r="BA8" s="19">
        <v>0.5</v>
      </c>
      <c r="BB8" s="19" t="s">
        <v>100</v>
      </c>
      <c r="BC8" s="19">
        <v>6.6</v>
      </c>
      <c r="BD8" s="19" t="s">
        <v>101</v>
      </c>
      <c r="BE8" s="19">
        <v>0.31</v>
      </c>
      <c r="BF8" s="19">
        <v>4.3</v>
      </c>
      <c r="BG8" s="19">
        <v>55</v>
      </c>
      <c r="BH8" s="19" t="s">
        <v>95</v>
      </c>
      <c r="BI8" s="19">
        <v>18.600000000000001</v>
      </c>
      <c r="BJ8" s="19">
        <v>2.1</v>
      </c>
      <c r="BK8" s="19">
        <v>40</v>
      </c>
      <c r="BL8" s="19">
        <v>276</v>
      </c>
      <c r="BM8" s="19">
        <v>8.7799999999999994</v>
      </c>
      <c r="BN8" s="19">
        <v>0.05</v>
      </c>
      <c r="BO8" s="19">
        <v>1.24</v>
      </c>
      <c r="BP8" s="19" t="s">
        <v>93</v>
      </c>
      <c r="BQ8" s="19">
        <v>2.2000000000000002</v>
      </c>
      <c r="BR8" s="19">
        <v>2.38</v>
      </c>
      <c r="BS8" s="19">
        <v>6.0624200000000004</v>
      </c>
      <c r="BT8" s="19">
        <v>0.91</v>
      </c>
      <c r="BU8" s="19">
        <v>0.05</v>
      </c>
      <c r="BV8" s="19">
        <v>0.77</v>
      </c>
      <c r="BW8" s="19">
        <v>7.0000000000000007E-2</v>
      </c>
      <c r="BX8" s="19">
        <v>77.599999999999994</v>
      </c>
      <c r="BY8" s="19">
        <v>0.02</v>
      </c>
      <c r="BZ8" s="19">
        <v>0.46</v>
      </c>
      <c r="CA8" s="19">
        <v>0.01</v>
      </c>
    </row>
    <row r="9" spans="1:79" s="19" customFormat="1" x14ac:dyDescent="0.2">
      <c r="A9" s="19" t="s">
        <v>103</v>
      </c>
      <c r="B9" s="19" t="s">
        <v>104</v>
      </c>
      <c r="C9" s="20" t="s">
        <v>92</v>
      </c>
      <c r="D9" s="19">
        <v>2.74</v>
      </c>
      <c r="E9" s="19">
        <v>2.2999999999999998</v>
      </c>
      <c r="F9" s="19">
        <v>0.74</v>
      </c>
      <c r="G9" s="19">
        <v>1.7</v>
      </c>
      <c r="H9" s="19">
        <v>0.44</v>
      </c>
      <c r="I9" s="19">
        <v>0.02</v>
      </c>
      <c r="J9" s="19" t="s">
        <v>93</v>
      </c>
      <c r="K9" s="19" t="s">
        <v>94</v>
      </c>
      <c r="L9" s="19">
        <v>0.13</v>
      </c>
      <c r="M9" s="19" t="s">
        <v>95</v>
      </c>
      <c r="N9" s="19" t="s">
        <v>96</v>
      </c>
      <c r="O9" s="19">
        <v>27</v>
      </c>
      <c r="P9" s="19">
        <v>515</v>
      </c>
      <c r="Q9" s="19" t="s">
        <v>96</v>
      </c>
      <c r="R9" s="19" t="s">
        <v>105</v>
      </c>
      <c r="S9" s="19" t="s">
        <v>97</v>
      </c>
      <c r="T9" s="19">
        <v>24</v>
      </c>
      <c r="U9" s="19">
        <v>2.5</v>
      </c>
      <c r="V9" s="19">
        <v>24</v>
      </c>
      <c r="W9" s="19">
        <v>1.8</v>
      </c>
      <c r="X9" s="19">
        <v>14</v>
      </c>
      <c r="Y9" s="19">
        <v>1.93</v>
      </c>
      <c r="Z9" s="19">
        <v>1.1000000000000001</v>
      </c>
      <c r="AA9" s="19">
        <v>0.52</v>
      </c>
      <c r="AB9" s="19">
        <v>6</v>
      </c>
      <c r="AC9" s="19">
        <v>2.1800000000000002</v>
      </c>
      <c r="AD9" s="19" t="s">
        <v>95</v>
      </c>
      <c r="AE9" s="19">
        <v>8</v>
      </c>
      <c r="AF9" s="19">
        <v>0.4</v>
      </c>
      <c r="AG9" s="19" t="s">
        <v>97</v>
      </c>
      <c r="AH9" s="19">
        <v>12.1</v>
      </c>
      <c r="AI9" s="19">
        <v>14</v>
      </c>
      <c r="AJ9" s="19">
        <v>0.22</v>
      </c>
      <c r="AK9" s="19">
        <v>237</v>
      </c>
      <c r="AL9" s="19" t="s">
        <v>98</v>
      </c>
      <c r="AM9" s="19">
        <v>5</v>
      </c>
      <c r="AN9" s="19">
        <v>11.1</v>
      </c>
      <c r="AO9" s="19">
        <v>10</v>
      </c>
      <c r="AP9" s="19">
        <v>11</v>
      </c>
      <c r="AQ9" s="19">
        <v>2.9</v>
      </c>
      <c r="AR9" s="19">
        <v>57.1</v>
      </c>
      <c r="AS9" s="19" t="s">
        <v>99</v>
      </c>
      <c r="AT9" s="19">
        <v>0.2</v>
      </c>
      <c r="AU9" s="19" t="s">
        <v>96</v>
      </c>
      <c r="AV9" s="19" t="s">
        <v>95</v>
      </c>
      <c r="AW9" s="19">
        <v>2.2999999999999998</v>
      </c>
      <c r="AX9" s="19" t="s">
        <v>95</v>
      </c>
      <c r="AY9" s="19">
        <v>126</v>
      </c>
      <c r="AZ9" s="19" t="s">
        <v>101</v>
      </c>
      <c r="BA9" s="19">
        <v>0.31</v>
      </c>
      <c r="BB9" s="19" t="s">
        <v>100</v>
      </c>
      <c r="BC9" s="19">
        <v>4</v>
      </c>
      <c r="BD9" s="19" t="s">
        <v>101</v>
      </c>
      <c r="BE9" s="19">
        <v>0.2</v>
      </c>
      <c r="BF9" s="19">
        <v>1.97</v>
      </c>
      <c r="BG9" s="19">
        <v>26</v>
      </c>
      <c r="BH9" s="19" t="s">
        <v>95</v>
      </c>
      <c r="BI9" s="19">
        <v>11</v>
      </c>
      <c r="BJ9" s="19">
        <v>1.4</v>
      </c>
      <c r="BK9" s="19">
        <v>26</v>
      </c>
      <c r="BL9" s="19">
        <v>310</v>
      </c>
      <c r="BM9" s="19">
        <v>5.14</v>
      </c>
      <c r="BN9" s="19">
        <v>0.06</v>
      </c>
      <c r="BO9" s="19">
        <v>3.15</v>
      </c>
      <c r="BP9" s="19" t="s">
        <v>93</v>
      </c>
      <c r="BQ9" s="19">
        <v>1.06</v>
      </c>
      <c r="BR9" s="19">
        <v>2.0099999999999998</v>
      </c>
      <c r="BS9" s="19">
        <v>4.5681700000000003</v>
      </c>
      <c r="BT9" s="19">
        <v>0.76</v>
      </c>
      <c r="BU9" s="19">
        <v>0.03</v>
      </c>
      <c r="BV9" s="19">
        <v>0.52</v>
      </c>
      <c r="BW9" s="19">
        <v>0.06</v>
      </c>
      <c r="BX9" s="19">
        <v>83.22</v>
      </c>
      <c r="BY9" s="19">
        <v>0.03</v>
      </c>
      <c r="BZ9" s="19">
        <v>0.22</v>
      </c>
      <c r="CA9" s="19" t="s">
        <v>93</v>
      </c>
    </row>
    <row r="10" spans="1:79" s="19" customFormat="1" x14ac:dyDescent="0.2">
      <c r="A10" s="19" t="s">
        <v>106</v>
      </c>
      <c r="B10" s="19">
        <v>112517</v>
      </c>
      <c r="C10" s="20" t="s">
        <v>107</v>
      </c>
      <c r="D10" s="19">
        <v>3.93</v>
      </c>
      <c r="E10" s="19">
        <v>1</v>
      </c>
      <c r="F10" s="19">
        <v>1.43</v>
      </c>
      <c r="G10" s="19">
        <v>1.8</v>
      </c>
      <c r="H10" s="19">
        <v>0.47</v>
      </c>
      <c r="I10" s="19">
        <v>0.03</v>
      </c>
      <c r="J10" s="19" t="s">
        <v>93</v>
      </c>
      <c r="K10" s="19" t="s">
        <v>94</v>
      </c>
      <c r="L10" s="19">
        <v>0.26</v>
      </c>
      <c r="M10" s="19" t="s">
        <v>95</v>
      </c>
      <c r="N10" s="19" t="s">
        <v>96</v>
      </c>
      <c r="O10" s="19">
        <v>41</v>
      </c>
      <c r="P10" s="19">
        <v>614</v>
      </c>
      <c r="Q10" s="19" t="s">
        <v>96</v>
      </c>
      <c r="R10" s="19">
        <v>0.1</v>
      </c>
      <c r="S10" s="19">
        <v>0.3</v>
      </c>
      <c r="T10" s="19">
        <v>44.1</v>
      </c>
      <c r="U10" s="19">
        <v>4.5999999999999996</v>
      </c>
      <c r="V10" s="19">
        <v>68</v>
      </c>
      <c r="W10" s="19">
        <v>2.8</v>
      </c>
      <c r="X10" s="19">
        <v>12</v>
      </c>
      <c r="Y10" s="19">
        <v>3.8</v>
      </c>
      <c r="Z10" s="19">
        <v>2.59</v>
      </c>
      <c r="AA10" s="19">
        <v>0.82</v>
      </c>
      <c r="AB10" s="19">
        <v>9</v>
      </c>
      <c r="AC10" s="19">
        <v>3.47</v>
      </c>
      <c r="AD10" s="19">
        <v>1</v>
      </c>
      <c r="AE10" s="19">
        <v>14</v>
      </c>
      <c r="AF10" s="19">
        <v>0.8</v>
      </c>
      <c r="AG10" s="19" t="s">
        <v>97</v>
      </c>
      <c r="AH10" s="19">
        <v>21.7</v>
      </c>
      <c r="AI10" s="19">
        <v>23</v>
      </c>
      <c r="AJ10" s="19">
        <v>0.42</v>
      </c>
      <c r="AK10" s="19">
        <v>363</v>
      </c>
      <c r="AL10" s="19" t="s">
        <v>98</v>
      </c>
      <c r="AM10" s="19">
        <v>9</v>
      </c>
      <c r="AN10" s="19">
        <v>19</v>
      </c>
      <c r="AO10" s="19">
        <v>130</v>
      </c>
      <c r="AP10" s="19">
        <v>15</v>
      </c>
      <c r="AQ10" s="19">
        <v>5.1100000000000003</v>
      </c>
      <c r="AR10" s="19">
        <v>71.7</v>
      </c>
      <c r="AS10" s="19" t="s">
        <v>99</v>
      </c>
      <c r="AT10" s="19">
        <v>0.5</v>
      </c>
      <c r="AU10" s="19">
        <v>5</v>
      </c>
      <c r="AV10" s="19" t="s">
        <v>95</v>
      </c>
      <c r="AW10" s="19">
        <v>3.8</v>
      </c>
      <c r="AX10" s="19">
        <v>2</v>
      </c>
      <c r="AY10" s="19">
        <v>102</v>
      </c>
      <c r="AZ10" s="19">
        <v>0.6</v>
      </c>
      <c r="BA10" s="19">
        <v>0.56000000000000005</v>
      </c>
      <c r="BB10" s="19" t="s">
        <v>100</v>
      </c>
      <c r="BC10" s="19">
        <v>7</v>
      </c>
      <c r="BD10" s="19" t="s">
        <v>101</v>
      </c>
      <c r="BE10" s="19">
        <v>0.38</v>
      </c>
      <c r="BF10" s="19">
        <v>5.0199999999999996</v>
      </c>
      <c r="BG10" s="19">
        <v>56</v>
      </c>
      <c r="BH10" s="19" t="s">
        <v>95</v>
      </c>
      <c r="BI10" s="19">
        <v>23.5</v>
      </c>
      <c r="BJ10" s="19">
        <v>2.8</v>
      </c>
      <c r="BK10" s="19">
        <v>32</v>
      </c>
      <c r="BL10" s="19">
        <v>485</v>
      </c>
      <c r="BM10" s="19">
        <v>7.44</v>
      </c>
      <c r="BN10" s="19">
        <v>0.08</v>
      </c>
      <c r="BO10" s="19">
        <v>1.41</v>
      </c>
      <c r="BP10" s="19" t="s">
        <v>93</v>
      </c>
      <c r="BQ10" s="19">
        <v>2.06</v>
      </c>
      <c r="BR10" s="19">
        <v>2.11</v>
      </c>
      <c r="BS10" s="19">
        <v>5.0489899999999999</v>
      </c>
      <c r="BT10" s="19">
        <v>0.82</v>
      </c>
      <c r="BU10" s="19">
        <v>0.04</v>
      </c>
      <c r="BV10" s="19">
        <v>0.63</v>
      </c>
      <c r="BW10" s="19">
        <v>0.06</v>
      </c>
      <c r="BX10" s="19">
        <v>80.459999999999994</v>
      </c>
      <c r="BY10" s="19">
        <v>0.01</v>
      </c>
      <c r="BZ10" s="19">
        <v>0.43</v>
      </c>
      <c r="CA10" s="19" t="s">
        <v>93</v>
      </c>
    </row>
    <row r="11" spans="1:79" s="19" customFormat="1" x14ac:dyDescent="0.2">
      <c r="A11" s="19" t="s">
        <v>108</v>
      </c>
      <c r="B11" s="19">
        <v>112518</v>
      </c>
      <c r="C11" s="20" t="s">
        <v>109</v>
      </c>
      <c r="D11" s="19">
        <v>3.14</v>
      </c>
      <c r="E11" s="19">
        <v>1.5</v>
      </c>
      <c r="F11" s="19">
        <v>1.1599999999999999</v>
      </c>
      <c r="G11" s="19">
        <v>1</v>
      </c>
      <c r="H11" s="19">
        <v>0.5</v>
      </c>
      <c r="I11" s="19">
        <v>0.02</v>
      </c>
      <c r="J11" s="19">
        <v>0.02</v>
      </c>
      <c r="K11" s="19" t="s">
        <v>94</v>
      </c>
      <c r="L11" s="19">
        <v>0.19</v>
      </c>
      <c r="M11" s="19" t="s">
        <v>95</v>
      </c>
      <c r="N11" s="19" t="s">
        <v>96</v>
      </c>
      <c r="O11" s="19">
        <v>44</v>
      </c>
      <c r="P11" s="19">
        <v>439</v>
      </c>
      <c r="Q11" s="19" t="s">
        <v>96</v>
      </c>
      <c r="R11" s="19">
        <v>0.1</v>
      </c>
      <c r="S11" s="19" t="s">
        <v>97</v>
      </c>
      <c r="T11" s="19">
        <v>36.4</v>
      </c>
      <c r="U11" s="19">
        <v>3.6</v>
      </c>
      <c r="V11" s="19">
        <v>30</v>
      </c>
      <c r="W11" s="19">
        <v>2.5</v>
      </c>
      <c r="X11" s="19" t="s">
        <v>110</v>
      </c>
      <c r="Y11" s="19">
        <v>2.98</v>
      </c>
      <c r="Z11" s="19">
        <v>1.88</v>
      </c>
      <c r="AA11" s="19">
        <v>0.64</v>
      </c>
      <c r="AB11" s="19">
        <v>8</v>
      </c>
      <c r="AC11" s="19">
        <v>2.96</v>
      </c>
      <c r="AD11" s="19" t="s">
        <v>95</v>
      </c>
      <c r="AE11" s="19">
        <v>10</v>
      </c>
      <c r="AF11" s="19">
        <v>0.64</v>
      </c>
      <c r="AG11" s="19" t="s">
        <v>97</v>
      </c>
      <c r="AH11" s="19">
        <v>18.2</v>
      </c>
      <c r="AI11" s="19">
        <v>21</v>
      </c>
      <c r="AJ11" s="19">
        <v>0.33</v>
      </c>
      <c r="AK11" s="19">
        <v>157</v>
      </c>
      <c r="AL11" s="19" t="s">
        <v>98</v>
      </c>
      <c r="AM11" s="19">
        <v>7</v>
      </c>
      <c r="AN11" s="19">
        <v>16.3</v>
      </c>
      <c r="AO11" s="19">
        <v>11</v>
      </c>
      <c r="AP11" s="19">
        <v>12</v>
      </c>
      <c r="AQ11" s="19">
        <v>4.2699999999999996</v>
      </c>
      <c r="AR11" s="19">
        <v>46.8</v>
      </c>
      <c r="AS11" s="19" t="s">
        <v>99</v>
      </c>
      <c r="AT11" s="19">
        <v>0.4</v>
      </c>
      <c r="AU11" s="19" t="s">
        <v>96</v>
      </c>
      <c r="AV11" s="19" t="s">
        <v>95</v>
      </c>
      <c r="AW11" s="19">
        <v>3.3</v>
      </c>
      <c r="AX11" s="19" t="s">
        <v>95</v>
      </c>
      <c r="AY11" s="19">
        <v>119</v>
      </c>
      <c r="AZ11" s="19" t="s">
        <v>101</v>
      </c>
      <c r="BA11" s="19">
        <v>0.48</v>
      </c>
      <c r="BB11" s="19" t="s">
        <v>100</v>
      </c>
      <c r="BC11" s="19">
        <v>6.7</v>
      </c>
      <c r="BD11" s="19" t="s">
        <v>101</v>
      </c>
      <c r="BE11" s="19">
        <v>0.27</v>
      </c>
      <c r="BF11" s="19">
        <v>2.29</v>
      </c>
      <c r="BG11" s="19">
        <v>31</v>
      </c>
      <c r="BH11" s="19" t="s">
        <v>95</v>
      </c>
      <c r="BI11" s="19">
        <v>17.899999999999999</v>
      </c>
      <c r="BJ11" s="19">
        <v>2.1</v>
      </c>
      <c r="BK11" s="19">
        <v>28</v>
      </c>
      <c r="BL11" s="19">
        <v>381</v>
      </c>
      <c r="BM11" s="19">
        <v>6.13</v>
      </c>
      <c r="BN11" s="19">
        <v>0.06</v>
      </c>
      <c r="BO11" s="19">
        <v>2.15</v>
      </c>
      <c r="BP11" s="19" t="s">
        <v>93</v>
      </c>
      <c r="BQ11" s="19">
        <v>1.72</v>
      </c>
      <c r="BR11" s="19">
        <v>1.26</v>
      </c>
      <c r="BS11" s="19">
        <v>5.31</v>
      </c>
      <c r="BT11" s="19">
        <v>0.87</v>
      </c>
      <c r="BU11" s="19">
        <v>0.02</v>
      </c>
      <c r="BV11" s="19">
        <v>0.4</v>
      </c>
      <c r="BW11" s="19">
        <v>0.05</v>
      </c>
      <c r="BX11" s="19">
        <v>82.56</v>
      </c>
      <c r="BY11" s="19">
        <v>0.02</v>
      </c>
      <c r="BZ11" s="19">
        <v>0.34</v>
      </c>
      <c r="CA11" s="19">
        <v>0.01</v>
      </c>
    </row>
    <row r="12" spans="1:79" s="19" customFormat="1" x14ac:dyDescent="0.2">
      <c r="A12" s="19" t="s">
        <v>111</v>
      </c>
      <c r="B12" s="19" t="s">
        <v>112</v>
      </c>
      <c r="C12" s="20" t="s">
        <v>113</v>
      </c>
      <c r="D12" s="19">
        <v>5.71</v>
      </c>
      <c r="E12" s="19">
        <v>1</v>
      </c>
      <c r="F12" s="19">
        <v>2.66</v>
      </c>
      <c r="G12" s="19">
        <v>2.8</v>
      </c>
      <c r="H12" s="19">
        <v>0.51</v>
      </c>
      <c r="I12" s="19">
        <v>0.08</v>
      </c>
      <c r="J12" s="19">
        <v>0.06</v>
      </c>
      <c r="K12" s="19" t="s">
        <v>94</v>
      </c>
      <c r="L12" s="19">
        <v>0.31</v>
      </c>
      <c r="M12" s="19">
        <v>2</v>
      </c>
      <c r="N12" s="19">
        <v>14</v>
      </c>
      <c r="O12" s="19">
        <v>16</v>
      </c>
      <c r="P12" s="19">
        <v>870</v>
      </c>
      <c r="Q12" s="19" t="s">
        <v>96</v>
      </c>
      <c r="R12" s="19">
        <v>0.9</v>
      </c>
      <c r="S12" s="19">
        <v>3</v>
      </c>
      <c r="T12" s="19">
        <v>150</v>
      </c>
      <c r="U12" s="19">
        <v>6.8</v>
      </c>
      <c r="V12" s="19">
        <v>107</v>
      </c>
      <c r="W12" s="19">
        <v>3.9</v>
      </c>
      <c r="X12" s="19">
        <v>352</v>
      </c>
      <c r="Y12" s="19">
        <v>10.67</v>
      </c>
      <c r="Z12" s="19">
        <v>6.69</v>
      </c>
      <c r="AA12" s="19">
        <v>1.42</v>
      </c>
      <c r="AB12" s="19">
        <v>18</v>
      </c>
      <c r="AC12" s="19">
        <v>10.35</v>
      </c>
      <c r="AD12" s="19">
        <v>1</v>
      </c>
      <c r="AE12" s="19">
        <v>11</v>
      </c>
      <c r="AF12" s="19">
        <v>2.2200000000000002</v>
      </c>
      <c r="AG12" s="19">
        <v>0.3</v>
      </c>
      <c r="AH12" s="19">
        <v>69.2</v>
      </c>
      <c r="AI12" s="19">
        <v>28</v>
      </c>
      <c r="AJ12" s="19">
        <v>0.99</v>
      </c>
      <c r="AK12" s="19">
        <v>2110</v>
      </c>
      <c r="AL12" s="19">
        <v>14</v>
      </c>
      <c r="AM12" s="19">
        <v>36</v>
      </c>
      <c r="AN12" s="19">
        <v>62.6</v>
      </c>
      <c r="AO12" s="19">
        <v>56</v>
      </c>
      <c r="AP12" s="19">
        <v>604</v>
      </c>
      <c r="AQ12" s="19">
        <v>16.93</v>
      </c>
      <c r="AR12" s="19">
        <v>137</v>
      </c>
      <c r="AS12" s="19" t="s">
        <v>99</v>
      </c>
      <c r="AT12" s="19">
        <v>4.5999999999999996</v>
      </c>
      <c r="AU12" s="19">
        <v>9</v>
      </c>
      <c r="AV12" s="19">
        <v>1</v>
      </c>
      <c r="AW12" s="19">
        <v>11.8</v>
      </c>
      <c r="AX12" s="19">
        <v>4</v>
      </c>
      <c r="AY12" s="19">
        <v>150</v>
      </c>
      <c r="AZ12" s="19">
        <v>2</v>
      </c>
      <c r="BA12" s="19">
        <v>1.67</v>
      </c>
      <c r="BB12" s="19">
        <v>0.53</v>
      </c>
      <c r="BC12" s="19">
        <v>19.7</v>
      </c>
      <c r="BD12" s="19">
        <v>1.2</v>
      </c>
      <c r="BE12" s="19">
        <v>1.01</v>
      </c>
      <c r="BF12" s="19">
        <v>4.9800000000000004</v>
      </c>
      <c r="BG12" s="19">
        <v>128</v>
      </c>
      <c r="BH12" s="19">
        <v>4</v>
      </c>
      <c r="BI12" s="19">
        <v>58.1</v>
      </c>
      <c r="BJ12" s="19">
        <v>6.7</v>
      </c>
      <c r="BK12" s="19">
        <v>451</v>
      </c>
      <c r="BL12" s="19">
        <v>356</v>
      </c>
      <c r="BM12" s="19">
        <v>11.03</v>
      </c>
      <c r="BN12" s="19">
        <v>0.1</v>
      </c>
      <c r="BO12" s="19">
        <v>1.45</v>
      </c>
      <c r="BP12" s="19">
        <v>0.01</v>
      </c>
      <c r="BQ12" s="19">
        <v>3.85</v>
      </c>
      <c r="BR12" s="19">
        <v>3.67</v>
      </c>
      <c r="BS12" s="19">
        <v>3.74037</v>
      </c>
      <c r="BT12" s="19">
        <v>0.9</v>
      </c>
      <c r="BU12" s="19">
        <v>0.28000000000000003</v>
      </c>
      <c r="BV12" s="19">
        <v>2.04</v>
      </c>
      <c r="BW12" s="19">
        <v>0.17</v>
      </c>
      <c r="BX12" s="19">
        <v>72.37</v>
      </c>
      <c r="BY12" s="19">
        <v>0.03</v>
      </c>
      <c r="BZ12" s="19">
        <v>0.53</v>
      </c>
      <c r="CA12" s="19">
        <v>0.03</v>
      </c>
    </row>
    <row r="13" spans="1:79" s="19" customFormat="1" x14ac:dyDescent="0.2">
      <c r="A13" s="19" t="s">
        <v>114</v>
      </c>
      <c r="B13" s="19">
        <v>112519</v>
      </c>
      <c r="C13" s="20" t="s">
        <v>115</v>
      </c>
      <c r="D13" s="19">
        <v>3.7</v>
      </c>
      <c r="E13" s="19">
        <v>1.5</v>
      </c>
      <c r="F13" s="19">
        <v>1.25</v>
      </c>
      <c r="G13" s="19">
        <v>1.7</v>
      </c>
      <c r="H13" s="19">
        <v>0.43</v>
      </c>
      <c r="I13" s="19">
        <v>0.02</v>
      </c>
      <c r="J13" s="19" t="s">
        <v>93</v>
      </c>
      <c r="K13" s="19" t="s">
        <v>94</v>
      </c>
      <c r="L13" s="19">
        <v>0.23</v>
      </c>
      <c r="M13" s="19" t="s">
        <v>95</v>
      </c>
      <c r="N13" s="19" t="s">
        <v>96</v>
      </c>
      <c r="O13" s="19">
        <v>37</v>
      </c>
      <c r="P13" s="19">
        <v>516</v>
      </c>
      <c r="Q13" s="19" t="s">
        <v>96</v>
      </c>
      <c r="R13" s="19">
        <v>0.1</v>
      </c>
      <c r="S13" s="19" t="s">
        <v>97</v>
      </c>
      <c r="T13" s="19">
        <v>38.5</v>
      </c>
      <c r="U13" s="19">
        <v>4.0999999999999996</v>
      </c>
      <c r="V13" s="19">
        <v>33</v>
      </c>
      <c r="W13" s="19">
        <v>2.4</v>
      </c>
      <c r="X13" s="19">
        <v>11</v>
      </c>
      <c r="Y13" s="19">
        <v>2.95</v>
      </c>
      <c r="Z13" s="19">
        <v>1.86</v>
      </c>
      <c r="AA13" s="19">
        <v>0.66</v>
      </c>
      <c r="AB13" s="19">
        <v>8</v>
      </c>
      <c r="AC13" s="19">
        <v>3.01</v>
      </c>
      <c r="AD13" s="19">
        <v>1</v>
      </c>
      <c r="AE13" s="19">
        <v>13</v>
      </c>
      <c r="AF13" s="19">
        <v>0.62</v>
      </c>
      <c r="AG13" s="19" t="s">
        <v>97</v>
      </c>
      <c r="AH13" s="19">
        <v>19.3</v>
      </c>
      <c r="AI13" s="19">
        <v>21</v>
      </c>
      <c r="AJ13" s="19">
        <v>0.37</v>
      </c>
      <c r="AK13" s="19">
        <v>312</v>
      </c>
      <c r="AL13" s="19" t="s">
        <v>98</v>
      </c>
      <c r="AM13" s="19">
        <v>8</v>
      </c>
      <c r="AN13" s="19">
        <v>16.899999999999999</v>
      </c>
      <c r="AO13" s="19">
        <v>15</v>
      </c>
      <c r="AP13" s="19">
        <v>15</v>
      </c>
      <c r="AQ13" s="19">
        <v>4.45</v>
      </c>
      <c r="AR13" s="19">
        <v>67</v>
      </c>
      <c r="AS13" s="19" t="s">
        <v>99</v>
      </c>
      <c r="AT13" s="19">
        <v>0.4</v>
      </c>
      <c r="AU13" s="19" t="s">
        <v>96</v>
      </c>
      <c r="AV13" s="19">
        <v>1</v>
      </c>
      <c r="AW13" s="19">
        <v>3.2</v>
      </c>
      <c r="AX13" s="19" t="s">
        <v>95</v>
      </c>
      <c r="AY13" s="19">
        <v>102</v>
      </c>
      <c r="AZ13" s="19">
        <v>0.5</v>
      </c>
      <c r="BA13" s="19">
        <v>0.48</v>
      </c>
      <c r="BB13" s="19" t="s">
        <v>100</v>
      </c>
      <c r="BC13" s="19">
        <v>6.6</v>
      </c>
      <c r="BD13" s="19" t="s">
        <v>101</v>
      </c>
      <c r="BE13" s="19">
        <v>0.3</v>
      </c>
      <c r="BF13" s="19">
        <v>7.09</v>
      </c>
      <c r="BG13" s="19">
        <v>69</v>
      </c>
      <c r="BH13" s="19" t="s">
        <v>95</v>
      </c>
      <c r="BI13" s="19">
        <v>17.899999999999999</v>
      </c>
      <c r="BJ13" s="19">
        <v>2.2000000000000002</v>
      </c>
      <c r="BK13" s="19">
        <v>28</v>
      </c>
      <c r="BL13" s="19">
        <v>433</v>
      </c>
      <c r="BM13" s="19">
        <v>7.11</v>
      </c>
      <c r="BN13" s="19">
        <v>0.06</v>
      </c>
      <c r="BO13" s="19">
        <v>2.04</v>
      </c>
      <c r="BP13" s="19" t="s">
        <v>93</v>
      </c>
      <c r="BQ13" s="19">
        <v>1.8</v>
      </c>
      <c r="BR13" s="19">
        <v>2.1</v>
      </c>
      <c r="BS13" s="19">
        <v>5.2694700000000001</v>
      </c>
      <c r="BT13" s="19">
        <v>0.75</v>
      </c>
      <c r="BU13" s="19">
        <v>0.04</v>
      </c>
      <c r="BV13" s="19">
        <v>0.64</v>
      </c>
      <c r="BW13" s="19">
        <v>0.06</v>
      </c>
      <c r="BX13" s="19">
        <v>80.53</v>
      </c>
      <c r="BY13" s="19">
        <v>0.02</v>
      </c>
      <c r="BZ13" s="19">
        <v>0.39</v>
      </c>
      <c r="CA13" s="19">
        <v>0.02</v>
      </c>
    </row>
    <row r="14" spans="1:79" s="19" customFormat="1" x14ac:dyDescent="0.2">
      <c r="A14" s="19" t="s">
        <v>116</v>
      </c>
      <c r="B14" s="19">
        <v>112531</v>
      </c>
      <c r="C14" s="20" t="s">
        <v>92</v>
      </c>
      <c r="D14" s="19">
        <v>2.65</v>
      </c>
      <c r="E14" s="19">
        <v>2.2000000000000002</v>
      </c>
      <c r="F14" s="19">
        <v>0.89</v>
      </c>
      <c r="G14" s="19">
        <v>1.6</v>
      </c>
      <c r="H14" s="19">
        <v>0.48</v>
      </c>
      <c r="I14" s="19">
        <v>0.02</v>
      </c>
      <c r="J14" s="19" t="s">
        <v>93</v>
      </c>
      <c r="K14" s="19" t="s">
        <v>94</v>
      </c>
      <c r="L14" s="19">
        <v>0.13</v>
      </c>
      <c r="M14" s="19" t="s">
        <v>95</v>
      </c>
      <c r="N14" s="19" t="s">
        <v>96</v>
      </c>
      <c r="O14" s="19">
        <v>33</v>
      </c>
      <c r="P14" s="19">
        <v>368</v>
      </c>
      <c r="Q14" s="19" t="s">
        <v>96</v>
      </c>
      <c r="R14" s="19" t="s">
        <v>105</v>
      </c>
      <c r="S14" s="19" t="s">
        <v>97</v>
      </c>
      <c r="T14" s="19">
        <v>20.399999999999999</v>
      </c>
      <c r="U14" s="19">
        <v>2.8</v>
      </c>
      <c r="V14" s="19">
        <v>24</v>
      </c>
      <c r="W14" s="19">
        <v>2.5</v>
      </c>
      <c r="X14" s="19">
        <v>11</v>
      </c>
      <c r="Y14" s="19">
        <v>1.62</v>
      </c>
      <c r="Z14" s="19">
        <v>0.94</v>
      </c>
      <c r="AA14" s="19">
        <v>0.42</v>
      </c>
      <c r="AB14" s="19">
        <v>6</v>
      </c>
      <c r="AC14" s="19">
        <v>1.67</v>
      </c>
      <c r="AD14" s="19">
        <v>1</v>
      </c>
      <c r="AE14" s="19">
        <v>4</v>
      </c>
      <c r="AF14" s="19">
        <v>0.33</v>
      </c>
      <c r="AG14" s="19" t="s">
        <v>97</v>
      </c>
      <c r="AH14" s="19">
        <v>10.5</v>
      </c>
      <c r="AI14" s="19">
        <v>17</v>
      </c>
      <c r="AJ14" s="19">
        <v>0.16</v>
      </c>
      <c r="AK14" s="19">
        <v>228</v>
      </c>
      <c r="AL14" s="19" t="s">
        <v>98</v>
      </c>
      <c r="AM14" s="19">
        <v>4</v>
      </c>
      <c r="AN14" s="19">
        <v>9.4</v>
      </c>
      <c r="AO14" s="19">
        <v>11</v>
      </c>
      <c r="AP14" s="19">
        <v>11</v>
      </c>
      <c r="AQ14" s="19">
        <v>2.42</v>
      </c>
      <c r="AR14" s="19">
        <v>59.6</v>
      </c>
      <c r="AS14" s="19" t="s">
        <v>99</v>
      </c>
      <c r="AT14" s="19">
        <v>0.3</v>
      </c>
      <c r="AU14" s="19" t="s">
        <v>96</v>
      </c>
      <c r="AV14" s="19" t="s">
        <v>95</v>
      </c>
      <c r="AW14" s="19">
        <v>1.9</v>
      </c>
      <c r="AX14" s="19" t="s">
        <v>95</v>
      </c>
      <c r="AY14" s="19">
        <v>85</v>
      </c>
      <c r="AZ14" s="19" t="s">
        <v>101</v>
      </c>
      <c r="BA14" s="19">
        <v>0.25</v>
      </c>
      <c r="BB14" s="19" t="s">
        <v>100</v>
      </c>
      <c r="BC14" s="19">
        <v>3.6</v>
      </c>
      <c r="BD14" s="19" t="s">
        <v>101</v>
      </c>
      <c r="BE14" s="19">
        <v>0.15</v>
      </c>
      <c r="BF14" s="19">
        <v>1.8</v>
      </c>
      <c r="BG14" s="19">
        <v>34</v>
      </c>
      <c r="BH14" s="19" t="s">
        <v>95</v>
      </c>
      <c r="BI14" s="19">
        <v>9.1</v>
      </c>
      <c r="BJ14" s="19">
        <v>1</v>
      </c>
      <c r="BK14" s="19">
        <v>21</v>
      </c>
      <c r="BL14" s="19">
        <v>134</v>
      </c>
      <c r="BM14" s="19">
        <v>5.0199999999999996</v>
      </c>
      <c r="BN14" s="19">
        <v>0.05</v>
      </c>
      <c r="BO14" s="19">
        <v>3.15</v>
      </c>
      <c r="BP14" s="19" t="s">
        <v>93</v>
      </c>
      <c r="BQ14" s="19">
        <v>1.32</v>
      </c>
      <c r="BR14" s="19">
        <v>1.93</v>
      </c>
      <c r="BS14" s="19">
        <v>4.9409900000000002</v>
      </c>
      <c r="BT14" s="19">
        <v>0.83</v>
      </c>
      <c r="BU14" s="19">
        <v>0.03</v>
      </c>
      <c r="BV14" s="19">
        <v>0.27</v>
      </c>
      <c r="BW14" s="19">
        <v>0.06</v>
      </c>
      <c r="BX14" s="19">
        <v>82.93</v>
      </c>
      <c r="BY14" s="19">
        <v>0.01</v>
      </c>
      <c r="BZ14" s="19">
        <v>0.22</v>
      </c>
      <c r="CA14" s="19" t="s">
        <v>93</v>
      </c>
    </row>
    <row r="15" spans="1:79" s="19" customFormat="1" x14ac:dyDescent="0.2">
      <c r="A15" s="19" t="s">
        <v>117</v>
      </c>
      <c r="B15" s="19">
        <v>112532</v>
      </c>
      <c r="C15" s="20" t="s">
        <v>115</v>
      </c>
      <c r="D15" s="19">
        <v>2.92</v>
      </c>
      <c r="E15" s="19">
        <v>2</v>
      </c>
      <c r="F15" s="19">
        <v>0.93</v>
      </c>
      <c r="G15" s="19">
        <v>1.6</v>
      </c>
      <c r="H15" s="19">
        <v>0.47</v>
      </c>
      <c r="I15" s="19">
        <v>0.03</v>
      </c>
      <c r="J15" s="19" t="s">
        <v>93</v>
      </c>
      <c r="K15" s="19" t="s">
        <v>94</v>
      </c>
      <c r="L15" s="19">
        <v>0.17</v>
      </c>
      <c r="M15" s="19" t="s">
        <v>95</v>
      </c>
      <c r="N15" s="19" t="s">
        <v>96</v>
      </c>
      <c r="O15" s="19">
        <v>42</v>
      </c>
      <c r="P15" s="19">
        <v>388</v>
      </c>
      <c r="Q15" s="19" t="s">
        <v>96</v>
      </c>
      <c r="R15" s="19" t="s">
        <v>105</v>
      </c>
      <c r="S15" s="19" t="s">
        <v>97</v>
      </c>
      <c r="T15" s="19">
        <v>24.2</v>
      </c>
      <c r="U15" s="19">
        <v>3.1</v>
      </c>
      <c r="V15" s="19">
        <v>30</v>
      </c>
      <c r="W15" s="19">
        <v>2.5</v>
      </c>
      <c r="X15" s="19">
        <v>14</v>
      </c>
      <c r="Y15" s="19">
        <v>1.92</v>
      </c>
      <c r="Z15" s="19">
        <v>1.17</v>
      </c>
      <c r="AA15" s="19">
        <v>0.48</v>
      </c>
      <c r="AB15" s="19">
        <v>6</v>
      </c>
      <c r="AC15" s="19">
        <v>1.91</v>
      </c>
      <c r="AD15" s="19">
        <v>1</v>
      </c>
      <c r="AE15" s="19">
        <v>7</v>
      </c>
      <c r="AF15" s="19">
        <v>0.41</v>
      </c>
      <c r="AG15" s="19" t="s">
        <v>97</v>
      </c>
      <c r="AH15" s="19">
        <v>12.5</v>
      </c>
      <c r="AI15" s="19">
        <v>19</v>
      </c>
      <c r="AJ15" s="19">
        <v>0.21</v>
      </c>
      <c r="AK15" s="19">
        <v>253</v>
      </c>
      <c r="AL15" s="19" t="s">
        <v>98</v>
      </c>
      <c r="AM15" s="19">
        <v>6</v>
      </c>
      <c r="AN15" s="19">
        <v>10.6</v>
      </c>
      <c r="AO15" s="19">
        <v>14</v>
      </c>
      <c r="AP15" s="19">
        <v>12</v>
      </c>
      <c r="AQ15" s="19">
        <v>2.92</v>
      </c>
      <c r="AR15" s="19">
        <v>59.6</v>
      </c>
      <c r="AS15" s="19" t="s">
        <v>99</v>
      </c>
      <c r="AT15" s="19">
        <v>0.3</v>
      </c>
      <c r="AU15" s="19" t="s">
        <v>96</v>
      </c>
      <c r="AV15" s="19" t="s">
        <v>95</v>
      </c>
      <c r="AW15" s="19">
        <v>2.1</v>
      </c>
      <c r="AX15" s="19" t="s">
        <v>95</v>
      </c>
      <c r="AY15" s="19">
        <v>78</v>
      </c>
      <c r="AZ15" s="19" t="s">
        <v>101</v>
      </c>
      <c r="BA15" s="19">
        <v>0.3</v>
      </c>
      <c r="BB15" s="19" t="s">
        <v>100</v>
      </c>
      <c r="BC15" s="19">
        <v>4.3</v>
      </c>
      <c r="BD15" s="19" t="s">
        <v>101</v>
      </c>
      <c r="BE15" s="19">
        <v>0.18</v>
      </c>
      <c r="BF15" s="19">
        <v>1.87</v>
      </c>
      <c r="BG15" s="19">
        <v>33</v>
      </c>
      <c r="BH15" s="19" t="s">
        <v>95</v>
      </c>
      <c r="BI15" s="19">
        <v>11.3</v>
      </c>
      <c r="BJ15" s="19">
        <v>1.2</v>
      </c>
      <c r="BK15" s="19">
        <v>23</v>
      </c>
      <c r="BL15" s="19">
        <v>246</v>
      </c>
      <c r="BM15" s="19">
        <v>5.66</v>
      </c>
      <c r="BN15" s="19">
        <v>0.05</v>
      </c>
      <c r="BO15" s="19">
        <v>2.93</v>
      </c>
      <c r="BP15" s="19" t="s">
        <v>93</v>
      </c>
      <c r="BQ15" s="19">
        <v>1.35</v>
      </c>
      <c r="BR15" s="19">
        <v>1.98</v>
      </c>
      <c r="BS15" s="19">
        <v>5.16845</v>
      </c>
      <c r="BT15" s="19">
        <v>0.81</v>
      </c>
      <c r="BU15" s="19">
        <v>0.04</v>
      </c>
      <c r="BV15" s="19">
        <v>0.33</v>
      </c>
      <c r="BW15" s="19">
        <v>0.06</v>
      </c>
      <c r="BX15" s="19">
        <v>82.03</v>
      </c>
      <c r="BY15" s="19">
        <v>0.03</v>
      </c>
      <c r="BZ15" s="19">
        <v>0.28999999999999998</v>
      </c>
      <c r="CA15" s="19" t="s">
        <v>93</v>
      </c>
    </row>
    <row r="16" spans="1:79" s="19" customFormat="1" x14ac:dyDescent="0.2">
      <c r="A16" s="19" t="s">
        <v>118</v>
      </c>
      <c r="B16" s="19">
        <v>498386</v>
      </c>
      <c r="C16" s="20" t="s">
        <v>119</v>
      </c>
      <c r="D16" s="19">
        <v>4.8600000000000003</v>
      </c>
      <c r="E16" s="19">
        <v>0.5</v>
      </c>
      <c r="F16" s="19">
        <v>1.64</v>
      </c>
      <c r="G16" s="19">
        <v>1.9</v>
      </c>
      <c r="H16" s="19">
        <v>0.52</v>
      </c>
      <c r="I16" s="19">
        <v>0.04</v>
      </c>
      <c r="J16" s="19" t="s">
        <v>93</v>
      </c>
      <c r="K16" s="19" t="s">
        <v>94</v>
      </c>
      <c r="L16" s="19">
        <v>0.33</v>
      </c>
      <c r="M16" s="19" t="s">
        <v>95</v>
      </c>
      <c r="N16" s="19" t="s">
        <v>96</v>
      </c>
      <c r="O16" s="19">
        <v>50</v>
      </c>
      <c r="P16" s="19">
        <v>489</v>
      </c>
      <c r="Q16" s="19" t="s">
        <v>96</v>
      </c>
      <c r="R16" s="19">
        <v>0.1</v>
      </c>
      <c r="S16" s="19">
        <v>0.3</v>
      </c>
      <c r="T16" s="19">
        <v>53.2</v>
      </c>
      <c r="U16" s="19">
        <v>6</v>
      </c>
      <c r="V16" s="19">
        <v>42</v>
      </c>
      <c r="W16" s="19">
        <v>3.5</v>
      </c>
      <c r="X16" s="19">
        <v>17</v>
      </c>
      <c r="Y16" s="19">
        <v>4.1399999999999997</v>
      </c>
      <c r="Z16" s="19">
        <v>2.67</v>
      </c>
      <c r="AA16" s="19">
        <v>0.93</v>
      </c>
      <c r="AB16" s="19">
        <v>11</v>
      </c>
      <c r="AC16" s="19">
        <v>4.18</v>
      </c>
      <c r="AD16" s="19">
        <v>1</v>
      </c>
      <c r="AE16" s="19">
        <v>13</v>
      </c>
      <c r="AF16" s="19">
        <v>0.9</v>
      </c>
      <c r="AG16" s="19" t="s">
        <v>97</v>
      </c>
      <c r="AH16" s="19">
        <v>26.8</v>
      </c>
      <c r="AI16" s="19">
        <v>27</v>
      </c>
      <c r="AJ16" s="19">
        <v>0.48</v>
      </c>
      <c r="AK16" s="19">
        <v>385</v>
      </c>
      <c r="AL16" s="19" t="s">
        <v>98</v>
      </c>
      <c r="AM16" s="19">
        <v>11</v>
      </c>
      <c r="AN16" s="19">
        <v>23.8</v>
      </c>
      <c r="AO16" s="19">
        <v>16</v>
      </c>
      <c r="AP16" s="19">
        <v>17</v>
      </c>
      <c r="AQ16" s="19">
        <v>6.33</v>
      </c>
      <c r="AR16" s="19">
        <v>77.5</v>
      </c>
      <c r="AS16" s="19" t="s">
        <v>99</v>
      </c>
      <c r="AT16" s="19">
        <v>0.6</v>
      </c>
      <c r="AU16" s="19">
        <v>7</v>
      </c>
      <c r="AV16" s="19" t="s">
        <v>95</v>
      </c>
      <c r="AW16" s="19">
        <v>4.5999999999999996</v>
      </c>
      <c r="AX16" s="19">
        <v>1</v>
      </c>
      <c r="AY16" s="19">
        <v>99</v>
      </c>
      <c r="AZ16" s="19">
        <v>0.8</v>
      </c>
      <c r="BA16" s="19">
        <v>0.67</v>
      </c>
      <c r="BB16" s="19" t="s">
        <v>100</v>
      </c>
      <c r="BC16" s="19">
        <v>9.4</v>
      </c>
      <c r="BD16" s="19">
        <v>0.5</v>
      </c>
      <c r="BE16" s="19">
        <v>0.42</v>
      </c>
      <c r="BF16" s="19">
        <v>17.760000000000002</v>
      </c>
      <c r="BG16" s="19">
        <v>154</v>
      </c>
      <c r="BH16" s="19">
        <v>1</v>
      </c>
      <c r="BI16" s="19">
        <v>25.2</v>
      </c>
      <c r="BJ16" s="19">
        <v>3</v>
      </c>
      <c r="BK16" s="19">
        <v>42</v>
      </c>
      <c r="BL16" s="19">
        <v>453</v>
      </c>
      <c r="BM16" s="19">
        <v>9.2200000000000006</v>
      </c>
      <c r="BN16" s="19">
        <v>0.05</v>
      </c>
      <c r="BO16" s="19">
        <v>0.71</v>
      </c>
      <c r="BP16" s="19" t="s">
        <v>93</v>
      </c>
      <c r="BQ16" s="19">
        <v>2.37</v>
      </c>
      <c r="BR16" s="19">
        <v>2.46</v>
      </c>
      <c r="BS16" s="19">
        <v>5.83</v>
      </c>
      <c r="BT16" s="19">
        <v>0.89</v>
      </c>
      <c r="BU16" s="19">
        <v>0.05</v>
      </c>
      <c r="BV16" s="19">
        <v>0.82</v>
      </c>
      <c r="BW16" s="19">
        <v>0.1</v>
      </c>
      <c r="BX16" s="19">
        <v>77.62</v>
      </c>
      <c r="BY16" s="19">
        <v>0.02</v>
      </c>
      <c r="BZ16" s="19">
        <v>0.56000000000000005</v>
      </c>
      <c r="CA16" s="19">
        <v>0.03</v>
      </c>
    </row>
    <row r="17" spans="1:79" s="19" customFormat="1" x14ac:dyDescent="0.2">
      <c r="A17" s="19" t="s">
        <v>120</v>
      </c>
      <c r="B17" s="19">
        <v>498387</v>
      </c>
      <c r="C17" s="20" t="s">
        <v>119</v>
      </c>
      <c r="D17" s="19">
        <v>4.99</v>
      </c>
      <c r="E17" s="19">
        <v>0.4</v>
      </c>
      <c r="F17" s="19">
        <v>1.73</v>
      </c>
      <c r="G17" s="19">
        <v>1.9</v>
      </c>
      <c r="H17" s="19">
        <v>0.57999999999999996</v>
      </c>
      <c r="I17" s="19">
        <v>0.04</v>
      </c>
      <c r="J17" s="19">
        <v>0.09</v>
      </c>
      <c r="K17" s="19" t="s">
        <v>94</v>
      </c>
      <c r="L17" s="19">
        <v>0.32</v>
      </c>
      <c r="M17" s="19" t="s">
        <v>95</v>
      </c>
      <c r="N17" s="19" t="s">
        <v>96</v>
      </c>
      <c r="O17" s="19">
        <v>50</v>
      </c>
      <c r="P17" s="19">
        <v>499</v>
      </c>
      <c r="Q17" s="19" t="s">
        <v>96</v>
      </c>
      <c r="R17" s="19">
        <v>0.2</v>
      </c>
      <c r="S17" s="19">
        <v>0.3</v>
      </c>
      <c r="T17" s="19">
        <v>60.6</v>
      </c>
      <c r="U17" s="19">
        <v>14.8</v>
      </c>
      <c r="V17" s="19">
        <v>45</v>
      </c>
      <c r="W17" s="19">
        <v>3.7</v>
      </c>
      <c r="X17" s="19">
        <v>16</v>
      </c>
      <c r="Y17" s="19">
        <v>4.83</v>
      </c>
      <c r="Z17" s="19">
        <v>2.8</v>
      </c>
      <c r="AA17" s="19">
        <v>1.05</v>
      </c>
      <c r="AB17" s="19">
        <v>11</v>
      </c>
      <c r="AC17" s="19">
        <v>5.0999999999999996</v>
      </c>
      <c r="AD17" s="19">
        <v>1</v>
      </c>
      <c r="AE17" s="19">
        <v>14</v>
      </c>
      <c r="AF17" s="19">
        <v>0.98</v>
      </c>
      <c r="AG17" s="19" t="s">
        <v>97</v>
      </c>
      <c r="AH17" s="19">
        <v>29.9</v>
      </c>
      <c r="AI17" s="19">
        <v>56</v>
      </c>
      <c r="AJ17" s="19">
        <v>0.48</v>
      </c>
      <c r="AK17" s="19">
        <v>816</v>
      </c>
      <c r="AL17" s="19" t="s">
        <v>98</v>
      </c>
      <c r="AM17" s="19">
        <v>11</v>
      </c>
      <c r="AN17" s="19">
        <v>27.2</v>
      </c>
      <c r="AO17" s="19">
        <v>26</v>
      </c>
      <c r="AP17" s="19">
        <v>17</v>
      </c>
      <c r="AQ17" s="19">
        <v>7.1</v>
      </c>
      <c r="AR17" s="19">
        <v>81.2</v>
      </c>
      <c r="AS17" s="19" t="s">
        <v>99</v>
      </c>
      <c r="AT17" s="19">
        <v>0.5</v>
      </c>
      <c r="AU17" s="19">
        <v>7</v>
      </c>
      <c r="AV17" s="19" t="s">
        <v>95</v>
      </c>
      <c r="AW17" s="19">
        <v>5</v>
      </c>
      <c r="AX17" s="19">
        <v>1</v>
      </c>
      <c r="AY17" s="19">
        <v>111</v>
      </c>
      <c r="AZ17" s="19">
        <v>0.8</v>
      </c>
      <c r="BA17" s="19">
        <v>0.78</v>
      </c>
      <c r="BB17" s="19" t="s">
        <v>100</v>
      </c>
      <c r="BC17" s="19">
        <v>9.5</v>
      </c>
      <c r="BD17" s="19">
        <v>0.5</v>
      </c>
      <c r="BE17" s="19">
        <v>0.41</v>
      </c>
      <c r="BF17" s="19">
        <v>8.49</v>
      </c>
      <c r="BG17" s="19">
        <v>68</v>
      </c>
      <c r="BH17" s="19">
        <v>1</v>
      </c>
      <c r="BI17" s="19">
        <v>28.4</v>
      </c>
      <c r="BJ17" s="19">
        <v>2.8</v>
      </c>
      <c r="BK17" s="19">
        <v>67</v>
      </c>
      <c r="BL17" s="19">
        <v>456</v>
      </c>
      <c r="BM17" s="19">
        <v>9.64</v>
      </c>
      <c r="BN17" s="19">
        <v>0.06</v>
      </c>
      <c r="BO17" s="19">
        <v>0.53</v>
      </c>
      <c r="BP17" s="19" t="s">
        <v>93</v>
      </c>
      <c r="BQ17" s="19">
        <v>2.54</v>
      </c>
      <c r="BR17" s="19">
        <v>2.36</v>
      </c>
      <c r="BS17" s="19">
        <v>6.34063</v>
      </c>
      <c r="BT17" s="19">
        <v>0.98</v>
      </c>
      <c r="BU17" s="19">
        <v>0.11</v>
      </c>
      <c r="BV17" s="19">
        <v>0.81</v>
      </c>
      <c r="BW17" s="19">
        <v>0.1</v>
      </c>
      <c r="BX17" s="19">
        <v>76.66</v>
      </c>
      <c r="BY17" s="19" t="s">
        <v>93</v>
      </c>
      <c r="BZ17" s="19">
        <v>0.53</v>
      </c>
      <c r="CA17" s="19">
        <v>0.02</v>
      </c>
    </row>
    <row r="18" spans="1:79" s="19" customFormat="1" x14ac:dyDescent="0.2">
      <c r="A18" s="19" t="s">
        <v>121</v>
      </c>
      <c r="B18" s="19">
        <v>498500</v>
      </c>
      <c r="C18" s="20" t="s">
        <v>119</v>
      </c>
      <c r="D18" s="19">
        <v>4.4400000000000004</v>
      </c>
      <c r="E18" s="19">
        <v>1.7</v>
      </c>
      <c r="F18" s="19">
        <v>1.52</v>
      </c>
      <c r="G18" s="19">
        <v>1.7</v>
      </c>
      <c r="H18" s="19">
        <v>0.51</v>
      </c>
      <c r="I18" s="19">
        <v>0.04</v>
      </c>
      <c r="J18" s="19" t="s">
        <v>93</v>
      </c>
      <c r="K18" s="19" t="s">
        <v>94</v>
      </c>
      <c r="L18" s="19">
        <v>0.3</v>
      </c>
      <c r="M18" s="19" t="s">
        <v>95</v>
      </c>
      <c r="N18" s="19" t="s">
        <v>96</v>
      </c>
      <c r="O18" s="19">
        <v>47</v>
      </c>
      <c r="P18" s="19">
        <v>425</v>
      </c>
      <c r="Q18" s="19" t="s">
        <v>96</v>
      </c>
      <c r="R18" s="19">
        <v>0.2</v>
      </c>
      <c r="S18" s="19">
        <v>0.2</v>
      </c>
      <c r="T18" s="19">
        <v>50.5</v>
      </c>
      <c r="U18" s="19">
        <v>5.3</v>
      </c>
      <c r="V18" s="19">
        <v>43</v>
      </c>
      <c r="W18" s="19">
        <v>3.3</v>
      </c>
      <c r="X18" s="19">
        <v>13</v>
      </c>
      <c r="Y18" s="19">
        <v>3.76</v>
      </c>
      <c r="Z18" s="19">
        <v>2.5099999999999998</v>
      </c>
      <c r="AA18" s="19">
        <v>0.8</v>
      </c>
      <c r="AB18" s="19">
        <v>10</v>
      </c>
      <c r="AC18" s="19">
        <v>3.85</v>
      </c>
      <c r="AD18" s="19" t="s">
        <v>95</v>
      </c>
      <c r="AE18" s="19">
        <v>15</v>
      </c>
      <c r="AF18" s="19">
        <v>0.84</v>
      </c>
      <c r="AG18" s="19" t="s">
        <v>97</v>
      </c>
      <c r="AH18" s="19">
        <v>25</v>
      </c>
      <c r="AI18" s="19">
        <v>24</v>
      </c>
      <c r="AJ18" s="19">
        <v>0.48</v>
      </c>
      <c r="AK18" s="19">
        <v>236</v>
      </c>
      <c r="AL18" s="19" t="s">
        <v>98</v>
      </c>
      <c r="AM18" s="19">
        <v>10</v>
      </c>
      <c r="AN18" s="19">
        <v>22.4</v>
      </c>
      <c r="AO18" s="19">
        <v>14</v>
      </c>
      <c r="AP18" s="19">
        <v>19</v>
      </c>
      <c r="AQ18" s="19">
        <v>5.94</v>
      </c>
      <c r="AR18" s="19">
        <v>72.3</v>
      </c>
      <c r="AS18" s="19" t="s">
        <v>99</v>
      </c>
      <c r="AT18" s="19">
        <v>0.5</v>
      </c>
      <c r="AU18" s="19">
        <v>6</v>
      </c>
      <c r="AV18" s="19" t="s">
        <v>95</v>
      </c>
      <c r="AW18" s="19">
        <v>4.4000000000000004</v>
      </c>
      <c r="AX18" s="19">
        <v>1</v>
      </c>
      <c r="AY18" s="19">
        <v>96</v>
      </c>
      <c r="AZ18" s="19">
        <v>0.7</v>
      </c>
      <c r="BA18" s="19">
        <v>0.59</v>
      </c>
      <c r="BB18" s="19" t="s">
        <v>100</v>
      </c>
      <c r="BC18" s="19">
        <v>9.1999999999999993</v>
      </c>
      <c r="BD18" s="19">
        <v>0.6</v>
      </c>
      <c r="BE18" s="19">
        <v>0.4</v>
      </c>
      <c r="BF18" s="19">
        <v>2.98</v>
      </c>
      <c r="BG18" s="19">
        <v>44</v>
      </c>
      <c r="BH18" s="19">
        <v>1</v>
      </c>
      <c r="BI18" s="19">
        <v>23</v>
      </c>
      <c r="BJ18" s="19">
        <v>2.9</v>
      </c>
      <c r="BK18" s="19">
        <v>40</v>
      </c>
      <c r="BL18" s="19">
        <v>531</v>
      </c>
      <c r="BM18" s="19">
        <v>8.39</v>
      </c>
      <c r="BN18" s="19">
        <v>0.05</v>
      </c>
      <c r="BO18" s="19">
        <v>2.38</v>
      </c>
      <c r="BP18" s="19" t="s">
        <v>93</v>
      </c>
      <c r="BQ18" s="19">
        <v>2.1800000000000002</v>
      </c>
      <c r="BR18" s="19">
        <v>2.14</v>
      </c>
      <c r="BS18" s="19">
        <v>7.28</v>
      </c>
      <c r="BT18" s="19">
        <v>0.87</v>
      </c>
      <c r="BU18" s="19">
        <v>0.02</v>
      </c>
      <c r="BV18" s="19">
        <v>0.67</v>
      </c>
      <c r="BW18" s="19">
        <v>0.08</v>
      </c>
      <c r="BX18" s="19">
        <v>76.069999999999993</v>
      </c>
      <c r="BY18" s="19">
        <v>0.02</v>
      </c>
      <c r="BZ18" s="19">
        <v>0.5</v>
      </c>
      <c r="CA18" s="19">
        <v>0.01</v>
      </c>
    </row>
    <row r="19" spans="1:79" s="19" customFormat="1" x14ac:dyDescent="0.2">
      <c r="A19" s="19" t="s">
        <v>122</v>
      </c>
      <c r="B19" s="19">
        <v>498501</v>
      </c>
      <c r="C19" s="20" t="s">
        <v>119</v>
      </c>
      <c r="D19" s="19">
        <v>3.68</v>
      </c>
      <c r="E19" s="19">
        <v>2.2000000000000002</v>
      </c>
      <c r="F19" s="19">
        <v>1.26</v>
      </c>
      <c r="G19" s="19">
        <v>1.7</v>
      </c>
      <c r="H19" s="19">
        <v>0.4</v>
      </c>
      <c r="I19" s="19">
        <v>0.03</v>
      </c>
      <c r="J19" s="19">
        <v>0.01</v>
      </c>
      <c r="K19" s="19" t="s">
        <v>94</v>
      </c>
      <c r="L19" s="19">
        <v>0.25</v>
      </c>
      <c r="M19" s="19" t="s">
        <v>95</v>
      </c>
      <c r="N19" s="19">
        <v>8</v>
      </c>
      <c r="O19" s="19">
        <v>42</v>
      </c>
      <c r="P19" s="19">
        <v>461</v>
      </c>
      <c r="Q19" s="19" t="s">
        <v>96</v>
      </c>
      <c r="R19" s="19">
        <v>0.1</v>
      </c>
      <c r="S19" s="19" t="s">
        <v>97</v>
      </c>
      <c r="T19" s="19">
        <v>39.1</v>
      </c>
      <c r="U19" s="19">
        <v>4.8</v>
      </c>
      <c r="V19" s="19">
        <v>37</v>
      </c>
      <c r="W19" s="19">
        <v>2.6</v>
      </c>
      <c r="X19" s="19">
        <v>12</v>
      </c>
      <c r="Y19" s="19">
        <v>2.97</v>
      </c>
      <c r="Z19" s="19">
        <v>1.87</v>
      </c>
      <c r="AA19" s="19">
        <v>0.68</v>
      </c>
      <c r="AB19" s="19">
        <v>8</v>
      </c>
      <c r="AC19" s="19">
        <v>3.03</v>
      </c>
      <c r="AD19" s="19" t="s">
        <v>95</v>
      </c>
      <c r="AE19" s="19">
        <v>13</v>
      </c>
      <c r="AF19" s="19">
        <v>0.64</v>
      </c>
      <c r="AG19" s="19" t="s">
        <v>97</v>
      </c>
      <c r="AH19" s="19">
        <v>19.100000000000001</v>
      </c>
      <c r="AI19" s="19">
        <v>20</v>
      </c>
      <c r="AJ19" s="19">
        <v>0.36</v>
      </c>
      <c r="AK19" s="19">
        <v>321</v>
      </c>
      <c r="AL19" s="19">
        <v>3</v>
      </c>
      <c r="AM19" s="19">
        <v>8</v>
      </c>
      <c r="AN19" s="19">
        <v>17</v>
      </c>
      <c r="AO19" s="19">
        <v>16</v>
      </c>
      <c r="AP19" s="19">
        <v>15</v>
      </c>
      <c r="AQ19" s="19">
        <v>4.62</v>
      </c>
      <c r="AR19" s="19">
        <v>65.599999999999994</v>
      </c>
      <c r="AS19" s="19">
        <v>0.05</v>
      </c>
      <c r="AT19" s="19">
        <v>0.4</v>
      </c>
      <c r="AU19" s="19" t="s">
        <v>96</v>
      </c>
      <c r="AV19" s="19">
        <v>5</v>
      </c>
      <c r="AW19" s="19">
        <v>3.4</v>
      </c>
      <c r="AX19" s="19" t="s">
        <v>95</v>
      </c>
      <c r="AY19" s="19">
        <v>128</v>
      </c>
      <c r="AZ19" s="19" t="s">
        <v>101</v>
      </c>
      <c r="BA19" s="19">
        <v>0.49</v>
      </c>
      <c r="BB19" s="19" t="s">
        <v>100</v>
      </c>
      <c r="BC19" s="19">
        <v>6.9</v>
      </c>
      <c r="BD19" s="19" t="s">
        <v>101</v>
      </c>
      <c r="BE19" s="19">
        <v>0.3</v>
      </c>
      <c r="BF19" s="19">
        <v>11.92</v>
      </c>
      <c r="BG19" s="19">
        <v>224</v>
      </c>
      <c r="BH19" s="19">
        <v>1</v>
      </c>
      <c r="BI19" s="19">
        <v>17.899999999999999</v>
      </c>
      <c r="BJ19" s="19">
        <v>2.2000000000000002</v>
      </c>
      <c r="BK19" s="19">
        <v>30</v>
      </c>
      <c r="BL19" s="19">
        <v>480</v>
      </c>
      <c r="BM19" s="19">
        <v>7.05</v>
      </c>
      <c r="BN19" s="19">
        <v>0.05</v>
      </c>
      <c r="BO19" s="19">
        <v>3.14</v>
      </c>
      <c r="BP19" s="19" t="s">
        <v>93</v>
      </c>
      <c r="BQ19" s="19">
        <v>1.82</v>
      </c>
      <c r="BR19" s="19">
        <v>2.14</v>
      </c>
      <c r="BS19" s="19">
        <v>6.1418400000000002</v>
      </c>
      <c r="BT19" s="19">
        <v>0.72</v>
      </c>
      <c r="BU19" s="19">
        <v>0.04</v>
      </c>
      <c r="BV19" s="19">
        <v>0.88</v>
      </c>
      <c r="BW19" s="19">
        <v>7.0000000000000007E-2</v>
      </c>
      <c r="BX19" s="19">
        <v>78.23</v>
      </c>
      <c r="BY19" s="19">
        <v>0.02</v>
      </c>
      <c r="BZ19" s="19">
        <v>0.42</v>
      </c>
      <c r="CA19" s="19">
        <v>0.04</v>
      </c>
    </row>
    <row r="20" spans="1:79" s="19" customFormat="1" x14ac:dyDescent="0.2">
      <c r="A20" s="19" t="s">
        <v>123</v>
      </c>
      <c r="B20" s="19">
        <v>125265</v>
      </c>
      <c r="C20" s="20" t="s">
        <v>92</v>
      </c>
      <c r="D20" s="19">
        <v>4.07</v>
      </c>
      <c r="E20" s="19">
        <v>0.8</v>
      </c>
      <c r="F20" s="19">
        <v>1.28</v>
      </c>
      <c r="G20" s="19">
        <v>1.5</v>
      </c>
      <c r="H20" s="19">
        <v>0.5</v>
      </c>
      <c r="I20" s="19">
        <v>0.03</v>
      </c>
      <c r="J20" s="19" t="s">
        <v>93</v>
      </c>
      <c r="K20" s="19" t="s">
        <v>94</v>
      </c>
      <c r="L20" s="19">
        <v>0.28000000000000003</v>
      </c>
      <c r="M20" s="19" t="s">
        <v>95</v>
      </c>
      <c r="N20" s="19" t="s">
        <v>96</v>
      </c>
      <c r="O20" s="19">
        <v>47</v>
      </c>
      <c r="P20" s="19">
        <v>381</v>
      </c>
      <c r="Q20" s="19" t="s">
        <v>96</v>
      </c>
      <c r="R20" s="19">
        <v>0.2</v>
      </c>
      <c r="S20" s="19" t="s">
        <v>97</v>
      </c>
      <c r="T20" s="19">
        <v>48</v>
      </c>
      <c r="U20" s="19">
        <v>3.9</v>
      </c>
      <c r="V20" s="19">
        <v>40</v>
      </c>
      <c r="W20" s="19">
        <v>2.7</v>
      </c>
      <c r="X20" s="19">
        <v>10</v>
      </c>
      <c r="Y20" s="19">
        <v>3.67</v>
      </c>
      <c r="Z20" s="19">
        <v>2.4</v>
      </c>
      <c r="AA20" s="19">
        <v>0.79</v>
      </c>
      <c r="AB20" s="19">
        <v>9</v>
      </c>
      <c r="AC20" s="19">
        <v>3.52</v>
      </c>
      <c r="AD20" s="19">
        <v>1</v>
      </c>
      <c r="AE20" s="19">
        <v>19</v>
      </c>
      <c r="AF20" s="19">
        <v>0.79</v>
      </c>
      <c r="AG20" s="19" t="s">
        <v>97</v>
      </c>
      <c r="AH20" s="19">
        <v>24.2</v>
      </c>
      <c r="AI20" s="19">
        <v>24</v>
      </c>
      <c r="AJ20" s="19">
        <v>0.47</v>
      </c>
      <c r="AK20" s="19">
        <v>152</v>
      </c>
      <c r="AL20" s="19" t="s">
        <v>98</v>
      </c>
      <c r="AM20" s="19">
        <v>10</v>
      </c>
      <c r="AN20" s="19">
        <v>20.8</v>
      </c>
      <c r="AO20" s="19">
        <v>14</v>
      </c>
      <c r="AP20" s="19">
        <v>15</v>
      </c>
      <c r="AQ20" s="19">
        <v>5.56</v>
      </c>
      <c r="AR20" s="19">
        <v>59</v>
      </c>
      <c r="AS20" s="19" t="s">
        <v>99</v>
      </c>
      <c r="AT20" s="19">
        <v>0.5</v>
      </c>
      <c r="AU20" s="19">
        <v>5</v>
      </c>
      <c r="AV20" s="19" t="s">
        <v>95</v>
      </c>
      <c r="AW20" s="19">
        <v>3.9</v>
      </c>
      <c r="AX20" s="19">
        <v>1</v>
      </c>
      <c r="AY20" s="19">
        <v>112</v>
      </c>
      <c r="AZ20" s="19">
        <v>0.6</v>
      </c>
      <c r="BA20" s="19">
        <v>0.57999999999999996</v>
      </c>
      <c r="BB20" s="19" t="s">
        <v>100</v>
      </c>
      <c r="BC20" s="19">
        <v>9.1</v>
      </c>
      <c r="BD20" s="19" t="s">
        <v>101</v>
      </c>
      <c r="BE20" s="19">
        <v>0.37</v>
      </c>
      <c r="BF20" s="19">
        <v>3.21</v>
      </c>
      <c r="BG20" s="19">
        <v>34</v>
      </c>
      <c r="BH20" s="19">
        <v>1</v>
      </c>
      <c r="BI20" s="19">
        <v>22.6</v>
      </c>
      <c r="BJ20" s="19">
        <v>2.8</v>
      </c>
      <c r="BK20" s="19">
        <v>35</v>
      </c>
      <c r="BL20" s="19">
        <v>648</v>
      </c>
      <c r="BM20" s="19">
        <v>7.65</v>
      </c>
      <c r="BN20" s="19">
        <v>0.04</v>
      </c>
      <c r="BO20" s="19">
        <v>1.17</v>
      </c>
      <c r="BP20" s="19" t="s">
        <v>93</v>
      </c>
      <c r="BQ20" s="19">
        <v>1.88</v>
      </c>
      <c r="BR20" s="19">
        <v>1.84</v>
      </c>
      <c r="BS20" s="19">
        <v>4.55</v>
      </c>
      <c r="BT20" s="19">
        <v>0.87</v>
      </c>
      <c r="BU20" s="19">
        <v>0.01</v>
      </c>
      <c r="BV20" s="19">
        <v>0.67</v>
      </c>
      <c r="BW20" s="19">
        <v>0.06</v>
      </c>
      <c r="BX20" s="19">
        <v>81.44</v>
      </c>
      <c r="BY20" s="19" t="s">
        <v>93</v>
      </c>
      <c r="BZ20" s="19">
        <v>0.48</v>
      </c>
      <c r="CA20" s="19">
        <v>0.01</v>
      </c>
    </row>
    <row r="21" spans="1:79" s="19" customFormat="1" x14ac:dyDescent="0.2">
      <c r="A21" s="19" t="s">
        <v>124</v>
      </c>
      <c r="B21" s="19">
        <v>125266</v>
      </c>
      <c r="C21" s="20" t="s">
        <v>92</v>
      </c>
      <c r="D21" s="19">
        <v>2.98</v>
      </c>
      <c r="E21" s="19">
        <v>0.8</v>
      </c>
      <c r="F21" s="19">
        <v>1.1499999999999999</v>
      </c>
      <c r="G21" s="19">
        <v>1.2</v>
      </c>
      <c r="H21" s="19">
        <v>0.45</v>
      </c>
      <c r="I21" s="19">
        <v>0.02</v>
      </c>
      <c r="J21" s="19" t="s">
        <v>93</v>
      </c>
      <c r="K21" s="19" t="s">
        <v>94</v>
      </c>
      <c r="L21" s="19">
        <v>0.28000000000000003</v>
      </c>
      <c r="M21" s="19" t="s">
        <v>95</v>
      </c>
      <c r="N21" s="19" t="s">
        <v>96</v>
      </c>
      <c r="O21" s="19">
        <v>54</v>
      </c>
      <c r="P21" s="19">
        <v>561</v>
      </c>
      <c r="Q21" s="19" t="s">
        <v>96</v>
      </c>
      <c r="R21" s="19">
        <v>0.1</v>
      </c>
      <c r="S21" s="19" t="s">
        <v>97</v>
      </c>
      <c r="T21" s="19">
        <v>41.2</v>
      </c>
      <c r="U21" s="19">
        <v>3.2</v>
      </c>
      <c r="V21" s="19">
        <v>50</v>
      </c>
      <c r="W21" s="19">
        <v>1.9</v>
      </c>
      <c r="X21" s="19" t="s">
        <v>110</v>
      </c>
      <c r="Y21" s="19">
        <v>3.32</v>
      </c>
      <c r="Z21" s="19">
        <v>2.42</v>
      </c>
      <c r="AA21" s="19">
        <v>0.63</v>
      </c>
      <c r="AB21" s="19">
        <v>7</v>
      </c>
      <c r="AC21" s="19">
        <v>3.08</v>
      </c>
      <c r="AD21" s="19">
        <v>1</v>
      </c>
      <c r="AE21" s="19">
        <v>27</v>
      </c>
      <c r="AF21" s="19">
        <v>0.76</v>
      </c>
      <c r="AG21" s="19" t="s">
        <v>97</v>
      </c>
      <c r="AH21" s="19">
        <v>22.1</v>
      </c>
      <c r="AI21" s="19">
        <v>20</v>
      </c>
      <c r="AJ21" s="19">
        <v>0.51</v>
      </c>
      <c r="AK21" s="19">
        <v>150</v>
      </c>
      <c r="AL21" s="19" t="s">
        <v>98</v>
      </c>
      <c r="AM21" s="19">
        <v>9</v>
      </c>
      <c r="AN21" s="19">
        <v>17.5</v>
      </c>
      <c r="AO21" s="19">
        <v>14</v>
      </c>
      <c r="AP21" s="19">
        <v>14</v>
      </c>
      <c r="AQ21" s="19">
        <v>4.62</v>
      </c>
      <c r="AR21" s="19">
        <v>46.1</v>
      </c>
      <c r="AS21" s="19" t="s">
        <v>99</v>
      </c>
      <c r="AT21" s="19">
        <v>0.4</v>
      </c>
      <c r="AU21" s="19" t="s">
        <v>96</v>
      </c>
      <c r="AV21" s="19" t="s">
        <v>95</v>
      </c>
      <c r="AW21" s="19">
        <v>3.2</v>
      </c>
      <c r="AX21" s="19" t="s">
        <v>95</v>
      </c>
      <c r="AY21" s="19">
        <v>91</v>
      </c>
      <c r="AZ21" s="19">
        <v>0.6</v>
      </c>
      <c r="BA21" s="19">
        <v>0.5</v>
      </c>
      <c r="BB21" s="19" t="s">
        <v>100</v>
      </c>
      <c r="BC21" s="19">
        <v>7.4</v>
      </c>
      <c r="BD21" s="19" t="s">
        <v>101</v>
      </c>
      <c r="BE21" s="19">
        <v>0.41</v>
      </c>
      <c r="BF21" s="19">
        <v>3.27</v>
      </c>
      <c r="BG21" s="19">
        <v>30</v>
      </c>
      <c r="BH21" s="19">
        <v>1</v>
      </c>
      <c r="BI21" s="19">
        <v>21.7</v>
      </c>
      <c r="BJ21" s="19">
        <v>3.1</v>
      </c>
      <c r="BK21" s="19">
        <v>33</v>
      </c>
      <c r="BL21" s="19">
        <v>979</v>
      </c>
      <c r="BM21" s="19">
        <v>5.61</v>
      </c>
      <c r="BN21" s="19">
        <v>7.0000000000000007E-2</v>
      </c>
      <c r="BO21" s="19">
        <v>1.06</v>
      </c>
      <c r="BP21" s="19" t="s">
        <v>93</v>
      </c>
      <c r="BQ21" s="19">
        <v>1.64</v>
      </c>
      <c r="BR21" s="19">
        <v>1.42</v>
      </c>
      <c r="BS21" s="19">
        <v>3.21</v>
      </c>
      <c r="BT21" s="19">
        <v>0.75</v>
      </c>
      <c r="BU21" s="19">
        <v>0.02</v>
      </c>
      <c r="BV21" s="19">
        <v>0.64</v>
      </c>
      <c r="BW21" s="19">
        <v>0.05</v>
      </c>
      <c r="BX21" s="19">
        <v>85.64</v>
      </c>
      <c r="BY21" s="19">
        <v>0.02</v>
      </c>
      <c r="BZ21" s="19">
        <v>0.45</v>
      </c>
      <c r="CA21" s="19">
        <v>0.01</v>
      </c>
    </row>
    <row r="22" spans="1:79" s="19" customFormat="1" x14ac:dyDescent="0.2">
      <c r="A22" s="19" t="s">
        <v>125</v>
      </c>
      <c r="B22" s="19" t="s">
        <v>126</v>
      </c>
      <c r="C22" s="20" t="s">
        <v>92</v>
      </c>
      <c r="D22" s="19">
        <v>4.21</v>
      </c>
      <c r="E22" s="19">
        <v>3.5</v>
      </c>
      <c r="F22" s="19">
        <v>1.27</v>
      </c>
      <c r="G22" s="19">
        <v>2.2000000000000002</v>
      </c>
      <c r="H22" s="19">
        <v>0.63</v>
      </c>
      <c r="I22" s="19">
        <v>0.05</v>
      </c>
      <c r="J22" s="19">
        <v>0.01</v>
      </c>
      <c r="K22" s="19" t="s">
        <v>94</v>
      </c>
      <c r="L22" s="19">
        <v>0.26</v>
      </c>
      <c r="M22" s="19" t="s">
        <v>95</v>
      </c>
      <c r="N22" s="19" t="s">
        <v>96</v>
      </c>
      <c r="O22" s="19">
        <v>40</v>
      </c>
      <c r="P22" s="19">
        <v>840</v>
      </c>
      <c r="Q22" s="19" t="s">
        <v>96</v>
      </c>
      <c r="R22" s="19" t="s">
        <v>105</v>
      </c>
      <c r="S22" s="19" t="s">
        <v>97</v>
      </c>
      <c r="T22" s="19">
        <v>46.6</v>
      </c>
      <c r="U22" s="19">
        <v>3.5</v>
      </c>
      <c r="V22" s="19">
        <v>28</v>
      </c>
      <c r="W22" s="19">
        <v>2.5</v>
      </c>
      <c r="X22" s="19">
        <v>12</v>
      </c>
      <c r="Y22" s="19">
        <v>3.86</v>
      </c>
      <c r="Z22" s="19">
        <v>2.42</v>
      </c>
      <c r="AA22" s="19">
        <v>0.86</v>
      </c>
      <c r="AB22" s="19">
        <v>9</v>
      </c>
      <c r="AC22" s="19">
        <v>3.95</v>
      </c>
      <c r="AD22" s="19">
        <v>1</v>
      </c>
      <c r="AE22" s="19">
        <v>16</v>
      </c>
      <c r="AF22" s="19">
        <v>0.87</v>
      </c>
      <c r="AG22" s="19" t="s">
        <v>97</v>
      </c>
      <c r="AH22" s="19">
        <v>23.6</v>
      </c>
      <c r="AI22" s="19">
        <v>21</v>
      </c>
      <c r="AJ22" s="19">
        <v>0.49</v>
      </c>
      <c r="AK22" s="19">
        <v>379</v>
      </c>
      <c r="AL22" s="19" t="s">
        <v>98</v>
      </c>
      <c r="AM22" s="19">
        <v>9</v>
      </c>
      <c r="AN22" s="19">
        <v>21.3</v>
      </c>
      <c r="AO22" s="19">
        <v>8</v>
      </c>
      <c r="AP22" s="19">
        <v>14</v>
      </c>
      <c r="AQ22" s="19">
        <v>5.67</v>
      </c>
      <c r="AR22" s="19">
        <v>77.3</v>
      </c>
      <c r="AS22" s="19" t="s">
        <v>99</v>
      </c>
      <c r="AT22" s="19">
        <v>0.3</v>
      </c>
      <c r="AU22" s="19">
        <v>5</v>
      </c>
      <c r="AV22" s="19" t="s">
        <v>95</v>
      </c>
      <c r="AW22" s="19">
        <v>4.2</v>
      </c>
      <c r="AX22" s="19" t="s">
        <v>95</v>
      </c>
      <c r="AY22" s="19">
        <v>298</v>
      </c>
      <c r="AZ22" s="19" t="s">
        <v>101</v>
      </c>
      <c r="BA22" s="19">
        <v>0.63</v>
      </c>
      <c r="BB22" s="19" t="s">
        <v>100</v>
      </c>
      <c r="BC22" s="19">
        <v>7.8</v>
      </c>
      <c r="BD22" s="19" t="s">
        <v>101</v>
      </c>
      <c r="BE22" s="19">
        <v>0.4</v>
      </c>
      <c r="BF22" s="19">
        <v>4.05</v>
      </c>
      <c r="BG22" s="19">
        <v>44</v>
      </c>
      <c r="BH22" s="19" t="s">
        <v>95</v>
      </c>
      <c r="BI22" s="19">
        <v>23.6</v>
      </c>
      <c r="BJ22" s="19">
        <v>2.8</v>
      </c>
      <c r="BK22" s="19">
        <v>29</v>
      </c>
      <c r="BL22" s="19">
        <v>578</v>
      </c>
      <c r="BM22" s="19">
        <v>7.89</v>
      </c>
      <c r="BN22" s="19">
        <v>0.1</v>
      </c>
      <c r="BO22" s="19">
        <v>4.92</v>
      </c>
      <c r="BP22" s="19" t="s">
        <v>93</v>
      </c>
      <c r="BQ22" s="19">
        <v>1.82</v>
      </c>
      <c r="BR22" s="19">
        <v>2.73</v>
      </c>
      <c r="BS22" s="19">
        <v>6.9607000000000001</v>
      </c>
      <c r="BT22" s="19">
        <v>1.0900000000000001</v>
      </c>
      <c r="BU22" s="19">
        <v>0.05</v>
      </c>
      <c r="BV22" s="19">
        <v>0.84</v>
      </c>
      <c r="BW22" s="19">
        <v>0.11</v>
      </c>
      <c r="BX22" s="19">
        <v>73.489999999999995</v>
      </c>
      <c r="BY22" s="19">
        <v>0.02</v>
      </c>
      <c r="BZ22" s="19">
        <v>0.44</v>
      </c>
      <c r="CA22" s="19" t="s">
        <v>93</v>
      </c>
    </row>
    <row r="23" spans="1:79" s="19" customFormat="1" x14ac:dyDescent="0.2">
      <c r="A23" s="19" t="s">
        <v>127</v>
      </c>
      <c r="B23" s="19" t="s">
        <v>128</v>
      </c>
      <c r="C23" s="20" t="s">
        <v>113</v>
      </c>
      <c r="D23" s="19">
        <v>6.15</v>
      </c>
      <c r="E23" s="19">
        <v>0.8</v>
      </c>
      <c r="F23" s="19">
        <v>2.5099999999999998</v>
      </c>
      <c r="G23" s="19">
        <v>3.3</v>
      </c>
      <c r="H23" s="19">
        <v>0.25</v>
      </c>
      <c r="I23" s="19">
        <v>0.03</v>
      </c>
      <c r="J23" s="19">
        <v>0.02</v>
      </c>
      <c r="K23" s="19" t="s">
        <v>94</v>
      </c>
      <c r="L23" s="19">
        <v>0.37</v>
      </c>
      <c r="M23" s="19">
        <v>2</v>
      </c>
      <c r="N23" s="19">
        <v>14</v>
      </c>
      <c r="O23" s="19">
        <v>10</v>
      </c>
      <c r="P23" s="19">
        <v>801</v>
      </c>
      <c r="Q23" s="19" t="s">
        <v>96</v>
      </c>
      <c r="R23" s="19">
        <v>0.2</v>
      </c>
      <c r="S23" s="19">
        <v>1.2</v>
      </c>
      <c r="T23" s="19">
        <v>144</v>
      </c>
      <c r="U23" s="19">
        <v>5.7</v>
      </c>
      <c r="V23" s="19">
        <v>36</v>
      </c>
      <c r="W23" s="19">
        <v>1.2</v>
      </c>
      <c r="X23" s="19">
        <v>52</v>
      </c>
      <c r="Y23" s="19">
        <v>10.3</v>
      </c>
      <c r="Z23" s="19">
        <v>6.39</v>
      </c>
      <c r="AA23" s="19">
        <v>1.5</v>
      </c>
      <c r="AB23" s="19">
        <v>18</v>
      </c>
      <c r="AC23" s="19">
        <v>9.94</v>
      </c>
      <c r="AD23" s="19">
        <v>1</v>
      </c>
      <c r="AE23" s="19">
        <v>18</v>
      </c>
      <c r="AF23" s="19">
        <v>2.13</v>
      </c>
      <c r="AG23" s="19">
        <v>0.5</v>
      </c>
      <c r="AH23" s="19">
        <v>68</v>
      </c>
      <c r="AI23" s="19">
        <v>13</v>
      </c>
      <c r="AJ23" s="19">
        <v>0.98</v>
      </c>
      <c r="AK23" s="19">
        <v>751</v>
      </c>
      <c r="AL23" s="19">
        <v>3</v>
      </c>
      <c r="AM23" s="19">
        <v>63</v>
      </c>
      <c r="AN23" s="19">
        <v>61.1</v>
      </c>
      <c r="AO23" s="19">
        <v>35</v>
      </c>
      <c r="AP23" s="19">
        <v>193</v>
      </c>
      <c r="AQ23" s="19">
        <v>16.55</v>
      </c>
      <c r="AR23" s="19">
        <v>128</v>
      </c>
      <c r="AS23" s="19" t="s">
        <v>99</v>
      </c>
      <c r="AT23" s="19">
        <v>19.600000000000001</v>
      </c>
      <c r="AU23" s="19">
        <v>6</v>
      </c>
      <c r="AV23" s="19">
        <v>1</v>
      </c>
      <c r="AW23" s="19">
        <v>11.4</v>
      </c>
      <c r="AX23" s="19">
        <v>3</v>
      </c>
      <c r="AY23" s="19">
        <v>155</v>
      </c>
      <c r="AZ23" s="19">
        <v>3.6</v>
      </c>
      <c r="BA23" s="19">
        <v>1.59</v>
      </c>
      <c r="BB23" s="19">
        <v>0.33</v>
      </c>
      <c r="BC23" s="19">
        <v>23.2</v>
      </c>
      <c r="BD23" s="19">
        <v>1.1000000000000001</v>
      </c>
      <c r="BE23" s="19">
        <v>0.97</v>
      </c>
      <c r="BF23" s="19">
        <v>3.67</v>
      </c>
      <c r="BG23" s="19">
        <v>35</v>
      </c>
      <c r="BH23" s="19">
        <v>2</v>
      </c>
      <c r="BI23" s="19">
        <v>56.3</v>
      </c>
      <c r="BJ23" s="19">
        <v>6.5</v>
      </c>
      <c r="BK23" s="19">
        <v>201</v>
      </c>
      <c r="BL23" s="19">
        <v>585</v>
      </c>
      <c r="BM23" s="19">
        <v>11.54</v>
      </c>
      <c r="BN23" s="19">
        <v>0.1</v>
      </c>
      <c r="BO23" s="19">
        <v>1.05</v>
      </c>
      <c r="BP23" s="19" t="s">
        <v>93</v>
      </c>
      <c r="BQ23" s="19">
        <v>3.62</v>
      </c>
      <c r="BR23" s="19">
        <v>4.09</v>
      </c>
      <c r="BS23" s="19">
        <v>1.22024</v>
      </c>
      <c r="BT23" s="19">
        <v>0.44</v>
      </c>
      <c r="BU23" s="19">
        <v>0.09</v>
      </c>
      <c r="BV23" s="19">
        <v>2.62</v>
      </c>
      <c r="BW23" s="19">
        <v>0.08</v>
      </c>
      <c r="BX23" s="19">
        <v>74.97</v>
      </c>
      <c r="BY23" s="19">
        <v>0.01</v>
      </c>
      <c r="BZ23" s="19">
        <v>0.61</v>
      </c>
      <c r="CA23" s="19" t="s">
        <v>93</v>
      </c>
    </row>
    <row r="24" spans="1:79" s="19" customFormat="1" x14ac:dyDescent="0.2">
      <c r="A24" s="19" t="s">
        <v>129</v>
      </c>
      <c r="B24" s="19">
        <v>125267</v>
      </c>
      <c r="C24" s="20" t="s">
        <v>92</v>
      </c>
      <c r="D24" s="19">
        <v>4.1399999999999997</v>
      </c>
      <c r="E24" s="19">
        <v>2.6</v>
      </c>
      <c r="F24" s="19">
        <v>1.45</v>
      </c>
      <c r="G24" s="19">
        <v>1.7</v>
      </c>
      <c r="H24" s="19">
        <v>0.63</v>
      </c>
      <c r="I24" s="19">
        <v>0.04</v>
      </c>
      <c r="J24" s="19">
        <v>0.01</v>
      </c>
      <c r="K24" s="19" t="s">
        <v>94</v>
      </c>
      <c r="L24" s="19">
        <v>0.31</v>
      </c>
      <c r="M24" s="19" t="s">
        <v>95</v>
      </c>
      <c r="N24" s="19" t="s">
        <v>96</v>
      </c>
      <c r="O24" s="19">
        <v>50</v>
      </c>
      <c r="P24" s="19">
        <v>738</v>
      </c>
      <c r="Q24" s="19" t="s">
        <v>96</v>
      </c>
      <c r="R24" s="19">
        <v>0.2</v>
      </c>
      <c r="S24" s="19" t="s">
        <v>97</v>
      </c>
      <c r="T24" s="19">
        <v>48.7</v>
      </c>
      <c r="U24" s="19">
        <v>4.0999999999999996</v>
      </c>
      <c r="V24" s="19">
        <v>42</v>
      </c>
      <c r="W24" s="19">
        <v>2.8</v>
      </c>
      <c r="X24" s="19">
        <v>13</v>
      </c>
      <c r="Y24" s="19">
        <v>4.21</v>
      </c>
      <c r="Z24" s="19">
        <v>2.81</v>
      </c>
      <c r="AA24" s="19">
        <v>0.85</v>
      </c>
      <c r="AB24" s="19">
        <v>9</v>
      </c>
      <c r="AC24" s="19">
        <v>3.99</v>
      </c>
      <c r="AD24" s="19">
        <v>1</v>
      </c>
      <c r="AE24" s="19">
        <v>19</v>
      </c>
      <c r="AF24" s="19">
        <v>0.92</v>
      </c>
      <c r="AG24" s="19" t="s">
        <v>97</v>
      </c>
      <c r="AH24" s="19">
        <v>24.4</v>
      </c>
      <c r="AI24" s="19">
        <v>19</v>
      </c>
      <c r="AJ24" s="19">
        <v>0.56000000000000005</v>
      </c>
      <c r="AK24" s="19">
        <v>282</v>
      </c>
      <c r="AL24" s="19" t="s">
        <v>98</v>
      </c>
      <c r="AM24" s="19">
        <v>11</v>
      </c>
      <c r="AN24" s="19">
        <v>22</v>
      </c>
      <c r="AO24" s="19">
        <v>14</v>
      </c>
      <c r="AP24" s="19">
        <v>14</v>
      </c>
      <c r="AQ24" s="19">
        <v>5.78</v>
      </c>
      <c r="AR24" s="19">
        <v>73.2</v>
      </c>
      <c r="AS24" s="19" t="s">
        <v>99</v>
      </c>
      <c r="AT24" s="19">
        <v>0.4</v>
      </c>
      <c r="AU24" s="19">
        <v>6</v>
      </c>
      <c r="AV24" s="19" t="s">
        <v>95</v>
      </c>
      <c r="AW24" s="19">
        <v>4.3</v>
      </c>
      <c r="AX24" s="19">
        <v>1</v>
      </c>
      <c r="AY24" s="19">
        <v>175</v>
      </c>
      <c r="AZ24" s="19">
        <v>0.7</v>
      </c>
      <c r="BA24" s="19">
        <v>0.68</v>
      </c>
      <c r="BB24" s="19" t="s">
        <v>100</v>
      </c>
      <c r="BC24" s="19">
        <v>8.8000000000000007</v>
      </c>
      <c r="BD24" s="19" t="s">
        <v>101</v>
      </c>
      <c r="BE24" s="19">
        <v>0.45</v>
      </c>
      <c r="BF24" s="19">
        <v>3.57</v>
      </c>
      <c r="BG24" s="19">
        <v>37</v>
      </c>
      <c r="BH24" s="19">
        <v>1</v>
      </c>
      <c r="BI24" s="19">
        <v>25.8</v>
      </c>
      <c r="BJ24" s="19">
        <v>3.3</v>
      </c>
      <c r="BK24" s="19">
        <v>35</v>
      </c>
      <c r="BL24" s="19">
        <v>686</v>
      </c>
      <c r="BM24" s="19">
        <v>7.79</v>
      </c>
      <c r="BN24" s="19">
        <v>0.08</v>
      </c>
      <c r="BO24" s="19">
        <v>3.68</v>
      </c>
      <c r="BP24" s="19" t="s">
        <v>93</v>
      </c>
      <c r="BQ24" s="19">
        <v>2.0699999999999998</v>
      </c>
      <c r="BR24" s="19">
        <v>2.12</v>
      </c>
      <c r="BS24" s="19">
        <v>6.3812800000000003</v>
      </c>
      <c r="BT24" s="19">
        <v>1.06</v>
      </c>
      <c r="BU24" s="19">
        <v>0.03</v>
      </c>
      <c r="BV24" s="19">
        <v>0.92</v>
      </c>
      <c r="BW24" s="19">
        <v>0.08</v>
      </c>
      <c r="BX24" s="19">
        <v>75.98</v>
      </c>
      <c r="BY24" s="19">
        <v>0.02</v>
      </c>
      <c r="BZ24" s="19">
        <v>0.52</v>
      </c>
      <c r="CA24" s="19" t="s">
        <v>93</v>
      </c>
    </row>
    <row r="25" spans="1:79" s="19" customFormat="1" x14ac:dyDescent="0.2">
      <c r="A25" s="19" t="s">
        <v>130</v>
      </c>
      <c r="B25" s="19">
        <v>125268</v>
      </c>
      <c r="C25" s="20" t="s">
        <v>92</v>
      </c>
      <c r="D25" s="19">
        <v>3.24</v>
      </c>
      <c r="E25" s="19">
        <v>3.1</v>
      </c>
      <c r="F25" s="19">
        <v>1.1000000000000001</v>
      </c>
      <c r="G25" s="19">
        <v>1.6</v>
      </c>
      <c r="H25" s="19">
        <v>0.54</v>
      </c>
      <c r="I25" s="19">
        <v>0.04</v>
      </c>
      <c r="J25" s="19">
        <v>0.02</v>
      </c>
      <c r="K25" s="19" t="s">
        <v>94</v>
      </c>
      <c r="L25" s="19">
        <v>0.23</v>
      </c>
      <c r="M25" s="19" t="s">
        <v>95</v>
      </c>
      <c r="N25" s="19" t="s">
        <v>96</v>
      </c>
      <c r="O25" s="19">
        <v>44</v>
      </c>
      <c r="P25" s="19">
        <v>591</v>
      </c>
      <c r="Q25" s="19" t="s">
        <v>96</v>
      </c>
      <c r="R25" s="19">
        <v>0.1</v>
      </c>
      <c r="S25" s="19">
        <v>0.3</v>
      </c>
      <c r="T25" s="19">
        <v>38.4</v>
      </c>
      <c r="U25" s="19">
        <v>3.1</v>
      </c>
      <c r="V25" s="19">
        <v>32</v>
      </c>
      <c r="W25" s="19">
        <v>2.2000000000000002</v>
      </c>
      <c r="X25" s="19">
        <v>13</v>
      </c>
      <c r="Y25" s="19">
        <v>3.44</v>
      </c>
      <c r="Z25" s="19">
        <v>2.2599999999999998</v>
      </c>
      <c r="AA25" s="19">
        <v>0.73</v>
      </c>
      <c r="AB25" s="19">
        <v>7</v>
      </c>
      <c r="AC25" s="19">
        <v>3.22</v>
      </c>
      <c r="AD25" s="19">
        <v>1</v>
      </c>
      <c r="AE25" s="19">
        <v>13</v>
      </c>
      <c r="AF25" s="19">
        <v>0.74</v>
      </c>
      <c r="AG25" s="19" t="s">
        <v>97</v>
      </c>
      <c r="AH25" s="19">
        <v>19.7</v>
      </c>
      <c r="AI25" s="19">
        <v>19</v>
      </c>
      <c r="AJ25" s="19">
        <v>0.38</v>
      </c>
      <c r="AK25" s="19">
        <v>289</v>
      </c>
      <c r="AL25" s="19" t="s">
        <v>98</v>
      </c>
      <c r="AM25" s="19">
        <v>8</v>
      </c>
      <c r="AN25" s="19">
        <v>17.399999999999999</v>
      </c>
      <c r="AO25" s="19">
        <v>15</v>
      </c>
      <c r="AP25" s="19">
        <v>22</v>
      </c>
      <c r="AQ25" s="19">
        <v>4.58</v>
      </c>
      <c r="AR25" s="19">
        <v>59.1</v>
      </c>
      <c r="AS25" s="19" t="s">
        <v>99</v>
      </c>
      <c r="AT25" s="19">
        <v>0.4</v>
      </c>
      <c r="AU25" s="19" t="s">
        <v>96</v>
      </c>
      <c r="AV25" s="19" t="s">
        <v>95</v>
      </c>
      <c r="AW25" s="19">
        <v>3.4</v>
      </c>
      <c r="AX25" s="19" t="s">
        <v>95</v>
      </c>
      <c r="AY25" s="19">
        <v>183</v>
      </c>
      <c r="AZ25" s="19" t="s">
        <v>101</v>
      </c>
      <c r="BA25" s="19">
        <v>0.53</v>
      </c>
      <c r="BB25" s="19" t="s">
        <v>100</v>
      </c>
      <c r="BC25" s="19">
        <v>6.1</v>
      </c>
      <c r="BD25" s="19" t="s">
        <v>101</v>
      </c>
      <c r="BE25" s="19">
        <v>0.34</v>
      </c>
      <c r="BF25" s="19">
        <v>3.08</v>
      </c>
      <c r="BG25" s="19">
        <v>38</v>
      </c>
      <c r="BH25" s="19" t="s">
        <v>95</v>
      </c>
      <c r="BI25" s="19">
        <v>20.7</v>
      </c>
      <c r="BJ25" s="19">
        <v>2.4</v>
      </c>
      <c r="BK25" s="19">
        <v>67</v>
      </c>
      <c r="BL25" s="19">
        <v>476</v>
      </c>
      <c r="BM25" s="19">
        <v>6.11</v>
      </c>
      <c r="BN25" s="19">
        <v>7.0000000000000007E-2</v>
      </c>
      <c r="BO25" s="19">
        <v>4.29</v>
      </c>
      <c r="BP25" s="19" t="s">
        <v>93</v>
      </c>
      <c r="BQ25" s="19">
        <v>1.58</v>
      </c>
      <c r="BR25" s="19">
        <v>1.88</v>
      </c>
      <c r="BS25" s="19">
        <v>6.6713300000000002</v>
      </c>
      <c r="BT25" s="19">
        <v>0.93</v>
      </c>
      <c r="BU25" s="19">
        <v>0.03</v>
      </c>
      <c r="BV25" s="19">
        <v>0.96</v>
      </c>
      <c r="BW25" s="19">
        <v>0.09</v>
      </c>
      <c r="BX25" s="19">
        <v>77.5</v>
      </c>
      <c r="BY25" s="19">
        <v>0.02</v>
      </c>
      <c r="BZ25" s="19">
        <v>0.38</v>
      </c>
      <c r="CA25" s="19" t="s">
        <v>93</v>
      </c>
    </row>
    <row r="26" spans="1:79" s="19" customFormat="1" x14ac:dyDescent="0.2">
      <c r="A26" s="19" t="s">
        <v>131</v>
      </c>
      <c r="B26" s="19">
        <v>125269</v>
      </c>
      <c r="C26" s="20" t="s">
        <v>132</v>
      </c>
      <c r="D26" s="19">
        <v>3.99</v>
      </c>
      <c r="E26" s="19">
        <v>2.9</v>
      </c>
      <c r="F26" s="19">
        <v>1.35</v>
      </c>
      <c r="G26" s="19">
        <v>1.6</v>
      </c>
      <c r="H26" s="19">
        <v>0.56999999999999995</v>
      </c>
      <c r="I26" s="19">
        <v>0.03</v>
      </c>
      <c r="J26" s="19">
        <v>0.01</v>
      </c>
      <c r="K26" s="19" t="s">
        <v>94</v>
      </c>
      <c r="L26" s="19">
        <v>0.22</v>
      </c>
      <c r="M26" s="19" t="s">
        <v>95</v>
      </c>
      <c r="N26" s="19" t="s">
        <v>96</v>
      </c>
      <c r="O26" s="19">
        <v>39</v>
      </c>
      <c r="P26" s="19">
        <v>472</v>
      </c>
      <c r="Q26" s="19" t="s">
        <v>96</v>
      </c>
      <c r="R26" s="19">
        <v>0.1</v>
      </c>
      <c r="S26" s="19" t="s">
        <v>97</v>
      </c>
      <c r="T26" s="19">
        <v>36.6</v>
      </c>
      <c r="U26" s="19">
        <v>4.2</v>
      </c>
      <c r="V26" s="19">
        <v>38</v>
      </c>
      <c r="W26" s="19">
        <v>3</v>
      </c>
      <c r="X26" s="19">
        <v>11</v>
      </c>
      <c r="Y26" s="19">
        <v>3.1</v>
      </c>
      <c r="Z26" s="19">
        <v>1.98</v>
      </c>
      <c r="AA26" s="19">
        <v>0.67</v>
      </c>
      <c r="AB26" s="19">
        <v>9</v>
      </c>
      <c r="AC26" s="19">
        <v>3.11</v>
      </c>
      <c r="AD26" s="19">
        <v>1</v>
      </c>
      <c r="AE26" s="19">
        <v>9</v>
      </c>
      <c r="AF26" s="19">
        <v>0.64</v>
      </c>
      <c r="AG26" s="19" t="s">
        <v>97</v>
      </c>
      <c r="AH26" s="19">
        <v>18.8</v>
      </c>
      <c r="AI26" s="19">
        <v>23</v>
      </c>
      <c r="AJ26" s="19">
        <v>0.35</v>
      </c>
      <c r="AK26" s="19">
        <v>196</v>
      </c>
      <c r="AL26" s="19" t="s">
        <v>98</v>
      </c>
      <c r="AM26" s="19">
        <v>7</v>
      </c>
      <c r="AN26" s="19">
        <v>16.8</v>
      </c>
      <c r="AO26" s="19">
        <v>14</v>
      </c>
      <c r="AP26" s="19">
        <v>14</v>
      </c>
      <c r="AQ26" s="19">
        <v>4.37</v>
      </c>
      <c r="AR26" s="19">
        <v>64.8</v>
      </c>
      <c r="AS26" s="19" t="s">
        <v>99</v>
      </c>
      <c r="AT26" s="19">
        <v>0.4</v>
      </c>
      <c r="AU26" s="19">
        <v>5</v>
      </c>
      <c r="AV26" s="19" t="s">
        <v>95</v>
      </c>
      <c r="AW26" s="19">
        <v>3.2</v>
      </c>
      <c r="AX26" s="19" t="s">
        <v>95</v>
      </c>
      <c r="AY26" s="19">
        <v>151</v>
      </c>
      <c r="AZ26" s="19" t="s">
        <v>101</v>
      </c>
      <c r="BA26" s="19">
        <v>0.49</v>
      </c>
      <c r="BB26" s="19" t="s">
        <v>100</v>
      </c>
      <c r="BC26" s="19">
        <v>6.7</v>
      </c>
      <c r="BD26" s="19" t="s">
        <v>101</v>
      </c>
      <c r="BE26" s="19">
        <v>0.31</v>
      </c>
      <c r="BF26" s="19">
        <v>2.93</v>
      </c>
      <c r="BG26" s="19">
        <v>38</v>
      </c>
      <c r="BH26" s="19" t="s">
        <v>95</v>
      </c>
      <c r="BI26" s="19">
        <v>18.8</v>
      </c>
      <c r="BJ26" s="19">
        <v>2.1</v>
      </c>
      <c r="BK26" s="19">
        <v>37</v>
      </c>
      <c r="BL26" s="19">
        <v>335</v>
      </c>
      <c r="BM26" s="19">
        <v>7.52</v>
      </c>
      <c r="BN26" s="19">
        <v>0.04</v>
      </c>
      <c r="BO26" s="19">
        <v>4.08</v>
      </c>
      <c r="BP26" s="19" t="s">
        <v>93</v>
      </c>
      <c r="BQ26" s="19">
        <v>1.94</v>
      </c>
      <c r="BR26" s="19">
        <v>1.89</v>
      </c>
      <c r="BS26" s="19">
        <v>6.9806999999999997</v>
      </c>
      <c r="BT26" s="19">
        <v>0.99</v>
      </c>
      <c r="BU26" s="19">
        <v>0.03</v>
      </c>
      <c r="BV26" s="19">
        <v>0.65</v>
      </c>
      <c r="BW26" s="19">
        <v>7.0000000000000007E-2</v>
      </c>
      <c r="BX26" s="19">
        <v>76.12</v>
      </c>
      <c r="BY26" s="19">
        <v>0.02</v>
      </c>
      <c r="BZ26" s="19">
        <v>0.37</v>
      </c>
      <c r="CA26" s="19" t="s">
        <v>93</v>
      </c>
    </row>
    <row r="27" spans="1:79" s="19" customFormat="1" x14ac:dyDescent="0.2">
      <c r="A27" s="19" t="s">
        <v>133</v>
      </c>
      <c r="B27" s="19">
        <v>125294</v>
      </c>
      <c r="C27" s="20" t="s">
        <v>92</v>
      </c>
      <c r="D27" s="19">
        <v>3.03</v>
      </c>
      <c r="E27" s="19">
        <v>2.6</v>
      </c>
      <c r="F27" s="19">
        <v>0.96</v>
      </c>
      <c r="G27" s="19">
        <v>1.7</v>
      </c>
      <c r="H27" s="19">
        <v>0.59</v>
      </c>
      <c r="I27" s="19">
        <v>0.03</v>
      </c>
      <c r="J27" s="19">
        <v>0.47</v>
      </c>
      <c r="K27" s="19" t="s">
        <v>94</v>
      </c>
      <c r="L27" s="19">
        <v>0.19</v>
      </c>
      <c r="M27" s="19" t="s">
        <v>95</v>
      </c>
      <c r="N27" s="19" t="s">
        <v>96</v>
      </c>
      <c r="O27" s="19">
        <v>50</v>
      </c>
      <c r="P27" s="19">
        <v>623</v>
      </c>
      <c r="Q27" s="19" t="s">
        <v>96</v>
      </c>
      <c r="R27" s="19" t="s">
        <v>105</v>
      </c>
      <c r="S27" s="19" t="s">
        <v>97</v>
      </c>
      <c r="T27" s="19">
        <v>28.9</v>
      </c>
      <c r="U27" s="19">
        <v>2.8</v>
      </c>
      <c r="V27" s="19">
        <v>46</v>
      </c>
      <c r="W27" s="19">
        <v>1.9</v>
      </c>
      <c r="X27" s="19" t="s">
        <v>110</v>
      </c>
      <c r="Y27" s="19">
        <v>2.23</v>
      </c>
      <c r="Z27" s="19">
        <v>1.57</v>
      </c>
      <c r="AA27" s="19">
        <v>0.56999999999999995</v>
      </c>
      <c r="AB27" s="19">
        <v>7</v>
      </c>
      <c r="AC27" s="19">
        <v>2.12</v>
      </c>
      <c r="AD27" s="19">
        <v>1</v>
      </c>
      <c r="AE27" s="19">
        <v>12</v>
      </c>
      <c r="AF27" s="19">
        <v>0.52</v>
      </c>
      <c r="AG27" s="19" t="s">
        <v>97</v>
      </c>
      <c r="AH27" s="19">
        <v>14.8</v>
      </c>
      <c r="AI27" s="19">
        <v>14</v>
      </c>
      <c r="AJ27" s="19">
        <v>0.3</v>
      </c>
      <c r="AK27" s="19">
        <v>234</v>
      </c>
      <c r="AL27" s="19" t="s">
        <v>98</v>
      </c>
      <c r="AM27" s="19">
        <v>6</v>
      </c>
      <c r="AN27" s="19">
        <v>13.2</v>
      </c>
      <c r="AO27" s="19">
        <v>10</v>
      </c>
      <c r="AP27" s="19">
        <v>14</v>
      </c>
      <c r="AQ27" s="19">
        <v>3.38</v>
      </c>
      <c r="AR27" s="19">
        <v>60.5</v>
      </c>
      <c r="AS27" s="19" t="s">
        <v>99</v>
      </c>
      <c r="AT27" s="19">
        <v>0.3</v>
      </c>
      <c r="AU27" s="19" t="s">
        <v>96</v>
      </c>
      <c r="AV27" s="19" t="s">
        <v>95</v>
      </c>
      <c r="AW27" s="19">
        <v>2.6</v>
      </c>
      <c r="AX27" s="19" t="s">
        <v>95</v>
      </c>
      <c r="AY27" s="19">
        <v>168</v>
      </c>
      <c r="AZ27" s="19" t="s">
        <v>101</v>
      </c>
      <c r="BA27" s="19">
        <v>0.37</v>
      </c>
      <c r="BB27" s="19" t="s">
        <v>100</v>
      </c>
      <c r="BC27" s="19">
        <v>4.9000000000000004</v>
      </c>
      <c r="BD27" s="19" t="s">
        <v>101</v>
      </c>
      <c r="BE27" s="19">
        <v>0.25</v>
      </c>
      <c r="BF27" s="19">
        <v>2.48</v>
      </c>
      <c r="BG27" s="19">
        <v>29</v>
      </c>
      <c r="BH27" s="19" t="s">
        <v>95</v>
      </c>
      <c r="BI27" s="19">
        <v>13.9</v>
      </c>
      <c r="BJ27" s="19">
        <v>1.8</v>
      </c>
      <c r="BK27" s="19">
        <v>24</v>
      </c>
      <c r="BL27" s="19">
        <v>431</v>
      </c>
      <c r="BM27" s="19">
        <v>5.75</v>
      </c>
      <c r="BN27" s="19">
        <v>0.06</v>
      </c>
      <c r="BO27" s="19">
        <v>3.71</v>
      </c>
      <c r="BP27" s="19" t="s">
        <v>93</v>
      </c>
      <c r="BQ27" s="19">
        <v>1.37</v>
      </c>
      <c r="BR27" s="19">
        <v>2.09</v>
      </c>
      <c r="BS27" s="19">
        <v>5.1420599999999999</v>
      </c>
      <c r="BT27" s="19">
        <v>0.99</v>
      </c>
      <c r="BU27" s="19">
        <v>0.03</v>
      </c>
      <c r="BV27" s="19">
        <v>0.73</v>
      </c>
      <c r="BW27" s="19">
        <v>7.0000000000000007E-2</v>
      </c>
      <c r="BX27" s="19">
        <v>79.13</v>
      </c>
      <c r="BY27" s="19">
        <v>0.03</v>
      </c>
      <c r="BZ27" s="19">
        <v>0.32</v>
      </c>
      <c r="CA27" s="19" t="s">
        <v>93</v>
      </c>
    </row>
    <row r="28" spans="1:79" s="19" customFormat="1" x14ac:dyDescent="0.2">
      <c r="A28" s="19" t="s">
        <v>134</v>
      </c>
      <c r="B28" s="19">
        <v>125295</v>
      </c>
      <c r="C28" s="20" t="s">
        <v>92</v>
      </c>
      <c r="D28" s="19">
        <v>3.66</v>
      </c>
      <c r="E28" s="19">
        <v>3.3</v>
      </c>
      <c r="F28" s="19">
        <v>1.37</v>
      </c>
      <c r="G28" s="19">
        <v>2</v>
      </c>
      <c r="H28" s="19">
        <v>0.84</v>
      </c>
      <c r="I28" s="19">
        <v>0.05</v>
      </c>
      <c r="J28" s="19">
        <v>0.01</v>
      </c>
      <c r="K28" s="19" t="s">
        <v>94</v>
      </c>
      <c r="L28" s="19">
        <v>0.28000000000000003</v>
      </c>
      <c r="M28" s="19" t="s">
        <v>95</v>
      </c>
      <c r="N28" s="19" t="s">
        <v>96</v>
      </c>
      <c r="O28" s="19">
        <v>61</v>
      </c>
      <c r="P28" s="19">
        <v>513</v>
      </c>
      <c r="Q28" s="19" t="s">
        <v>96</v>
      </c>
      <c r="R28" s="19">
        <v>0.2</v>
      </c>
      <c r="S28" s="19" t="s">
        <v>97</v>
      </c>
      <c r="T28" s="19">
        <v>40.6</v>
      </c>
      <c r="U28" s="19">
        <v>4.2</v>
      </c>
      <c r="V28" s="19">
        <v>50</v>
      </c>
      <c r="W28" s="19">
        <v>2.5</v>
      </c>
      <c r="X28" s="19">
        <v>17</v>
      </c>
      <c r="Y28" s="19">
        <v>3.42</v>
      </c>
      <c r="Z28" s="19">
        <v>2.29</v>
      </c>
      <c r="AA28" s="19">
        <v>0.73</v>
      </c>
      <c r="AB28" s="19">
        <v>8</v>
      </c>
      <c r="AC28" s="19">
        <v>3.35</v>
      </c>
      <c r="AD28" s="19">
        <v>1</v>
      </c>
      <c r="AE28" s="19">
        <v>19</v>
      </c>
      <c r="AF28" s="19">
        <v>0.74</v>
      </c>
      <c r="AG28" s="19" t="s">
        <v>97</v>
      </c>
      <c r="AH28" s="19">
        <v>19.7</v>
      </c>
      <c r="AI28" s="19">
        <v>18</v>
      </c>
      <c r="AJ28" s="19">
        <v>0.43</v>
      </c>
      <c r="AK28" s="19">
        <v>312</v>
      </c>
      <c r="AL28" s="19" t="s">
        <v>98</v>
      </c>
      <c r="AM28" s="19">
        <v>7</v>
      </c>
      <c r="AN28" s="19">
        <v>19</v>
      </c>
      <c r="AO28" s="19">
        <v>12</v>
      </c>
      <c r="AP28" s="19">
        <v>17</v>
      </c>
      <c r="AQ28" s="19">
        <v>4.8499999999999996</v>
      </c>
      <c r="AR28" s="19">
        <v>68.8</v>
      </c>
      <c r="AS28" s="19" t="s">
        <v>99</v>
      </c>
      <c r="AT28" s="19">
        <v>0.3</v>
      </c>
      <c r="AU28" s="19">
        <v>5</v>
      </c>
      <c r="AV28" s="19" t="s">
        <v>95</v>
      </c>
      <c r="AW28" s="19">
        <v>3.8</v>
      </c>
      <c r="AX28" s="19" t="s">
        <v>95</v>
      </c>
      <c r="AY28" s="19">
        <v>131</v>
      </c>
      <c r="AZ28" s="19" t="s">
        <v>101</v>
      </c>
      <c r="BA28" s="19">
        <v>0.53</v>
      </c>
      <c r="BB28" s="19" t="s">
        <v>100</v>
      </c>
      <c r="BC28" s="19">
        <v>7.2</v>
      </c>
      <c r="BD28" s="19" t="s">
        <v>101</v>
      </c>
      <c r="BE28" s="19">
        <v>0.37</v>
      </c>
      <c r="BF28" s="19">
        <v>3.33</v>
      </c>
      <c r="BG28" s="19">
        <v>49</v>
      </c>
      <c r="BH28" s="19" t="s">
        <v>95</v>
      </c>
      <c r="BI28" s="19">
        <v>20.5</v>
      </c>
      <c r="BJ28" s="19">
        <v>2.7</v>
      </c>
      <c r="BK28" s="19">
        <v>35</v>
      </c>
      <c r="BL28" s="19">
        <v>704</v>
      </c>
      <c r="BM28" s="19">
        <v>6.92</v>
      </c>
      <c r="BN28" s="19">
        <v>0.06</v>
      </c>
      <c r="BO28" s="19">
        <v>4.62</v>
      </c>
      <c r="BP28" s="19" t="s">
        <v>93</v>
      </c>
      <c r="BQ28" s="19">
        <v>1.98</v>
      </c>
      <c r="BR28" s="19">
        <v>2.48</v>
      </c>
      <c r="BS28" s="19">
        <v>6.79068</v>
      </c>
      <c r="BT28" s="19">
        <v>1.44</v>
      </c>
      <c r="BU28" s="19">
        <v>0.04</v>
      </c>
      <c r="BV28" s="19">
        <v>0.84</v>
      </c>
      <c r="BW28" s="19">
        <v>0.12</v>
      </c>
      <c r="BX28" s="19">
        <v>74.62</v>
      </c>
      <c r="BY28" s="19" t="s">
        <v>93</v>
      </c>
      <c r="BZ28" s="19">
        <v>0.47</v>
      </c>
      <c r="CA28" s="19" t="s">
        <v>93</v>
      </c>
    </row>
    <row r="29" spans="1:79" s="19" customFormat="1" x14ac:dyDescent="0.2">
      <c r="A29" s="19" t="s">
        <v>135</v>
      </c>
      <c r="B29" s="19">
        <v>125298</v>
      </c>
      <c r="C29" s="20" t="s">
        <v>92</v>
      </c>
      <c r="D29" s="19">
        <v>3.25</v>
      </c>
      <c r="E29" s="19">
        <v>2.5</v>
      </c>
      <c r="F29" s="19">
        <v>1.1299999999999999</v>
      </c>
      <c r="G29" s="19">
        <v>1.8</v>
      </c>
      <c r="H29" s="19">
        <v>0.51</v>
      </c>
      <c r="I29" s="19">
        <v>0.04</v>
      </c>
      <c r="J29" s="19" t="s">
        <v>93</v>
      </c>
      <c r="K29" s="19" t="s">
        <v>94</v>
      </c>
      <c r="L29" s="19">
        <v>0.24</v>
      </c>
      <c r="M29" s="19" t="s">
        <v>95</v>
      </c>
      <c r="N29" s="19" t="s">
        <v>96</v>
      </c>
      <c r="O29" s="19">
        <v>46</v>
      </c>
      <c r="P29" s="19">
        <v>619</v>
      </c>
      <c r="Q29" s="19" t="s">
        <v>96</v>
      </c>
      <c r="R29" s="19">
        <v>0.1</v>
      </c>
      <c r="S29" s="19" t="s">
        <v>97</v>
      </c>
      <c r="T29" s="19">
        <v>37.9</v>
      </c>
      <c r="U29" s="19">
        <v>3.1</v>
      </c>
      <c r="V29" s="19">
        <v>42</v>
      </c>
      <c r="W29" s="19">
        <v>2.1</v>
      </c>
      <c r="X29" s="19">
        <v>11</v>
      </c>
      <c r="Y29" s="19">
        <v>3.1</v>
      </c>
      <c r="Z29" s="19">
        <v>2.11</v>
      </c>
      <c r="AA29" s="19">
        <v>0.68</v>
      </c>
      <c r="AB29" s="19">
        <v>7</v>
      </c>
      <c r="AC29" s="19">
        <v>3.13</v>
      </c>
      <c r="AD29" s="19" t="s">
        <v>95</v>
      </c>
      <c r="AE29" s="19">
        <v>23</v>
      </c>
      <c r="AF29" s="19">
        <v>0.69</v>
      </c>
      <c r="AG29" s="19" t="s">
        <v>97</v>
      </c>
      <c r="AH29" s="19">
        <v>18.899999999999999</v>
      </c>
      <c r="AI29" s="19">
        <v>17</v>
      </c>
      <c r="AJ29" s="19">
        <v>0.45</v>
      </c>
      <c r="AK29" s="19">
        <v>293</v>
      </c>
      <c r="AL29" s="19" t="s">
        <v>98</v>
      </c>
      <c r="AM29" s="19">
        <v>8</v>
      </c>
      <c r="AN29" s="19">
        <v>17.399999999999999</v>
      </c>
      <c r="AO29" s="19">
        <v>10</v>
      </c>
      <c r="AP29" s="19">
        <v>13</v>
      </c>
      <c r="AQ29" s="19">
        <v>4.62</v>
      </c>
      <c r="AR29" s="19">
        <v>64.099999999999994</v>
      </c>
      <c r="AS29" s="19" t="s">
        <v>99</v>
      </c>
      <c r="AT29" s="19">
        <v>0.3</v>
      </c>
      <c r="AU29" s="19" t="s">
        <v>96</v>
      </c>
      <c r="AV29" s="19" t="s">
        <v>95</v>
      </c>
      <c r="AW29" s="19">
        <v>3.4</v>
      </c>
      <c r="AX29" s="19" t="s">
        <v>95</v>
      </c>
      <c r="AY29" s="19">
        <v>144</v>
      </c>
      <c r="AZ29" s="19" t="s">
        <v>101</v>
      </c>
      <c r="BA29" s="19">
        <v>0.48</v>
      </c>
      <c r="BB29" s="19" t="s">
        <v>100</v>
      </c>
      <c r="BC29" s="19">
        <v>6.4</v>
      </c>
      <c r="BD29" s="19" t="s">
        <v>101</v>
      </c>
      <c r="BE29" s="19">
        <v>0.35</v>
      </c>
      <c r="BF29" s="19">
        <v>3.54</v>
      </c>
      <c r="BG29" s="19">
        <v>36</v>
      </c>
      <c r="BH29" s="19" t="s">
        <v>95</v>
      </c>
      <c r="BI29" s="19">
        <v>19.399999999999999</v>
      </c>
      <c r="BJ29" s="19">
        <v>2.7</v>
      </c>
      <c r="BK29" s="19">
        <v>25</v>
      </c>
      <c r="BL29" s="19">
        <v>848</v>
      </c>
      <c r="BM29" s="19">
        <v>6.23</v>
      </c>
      <c r="BN29" s="19">
        <v>0.09</v>
      </c>
      <c r="BO29" s="19">
        <v>3.4</v>
      </c>
      <c r="BP29" s="19" t="s">
        <v>93</v>
      </c>
      <c r="BQ29" s="19">
        <v>1.63</v>
      </c>
      <c r="BR29" s="19">
        <v>2.2200000000000002</v>
      </c>
      <c r="BS29" s="19">
        <v>4.7209399999999997</v>
      </c>
      <c r="BT29" s="19">
        <v>0.88</v>
      </c>
      <c r="BU29" s="19">
        <v>0.04</v>
      </c>
      <c r="BV29" s="19">
        <v>0.76</v>
      </c>
      <c r="BW29" s="19">
        <v>0.09</v>
      </c>
      <c r="BX29" s="19">
        <v>79.989999999999995</v>
      </c>
      <c r="BY29" s="19">
        <v>0.01</v>
      </c>
      <c r="BZ29" s="19">
        <v>0.41</v>
      </c>
      <c r="CA29" s="19" t="s">
        <v>93</v>
      </c>
    </row>
    <row r="30" spans="1:79" s="19" customFormat="1" x14ac:dyDescent="0.2">
      <c r="A30" s="19" t="s">
        <v>136</v>
      </c>
      <c r="B30" s="19">
        <v>125299</v>
      </c>
      <c r="C30" s="20" t="s">
        <v>92</v>
      </c>
      <c r="D30" s="19">
        <v>4.74</v>
      </c>
      <c r="E30" s="19">
        <v>2.4</v>
      </c>
      <c r="F30" s="19">
        <v>1.57</v>
      </c>
      <c r="G30" s="19">
        <v>2.5</v>
      </c>
      <c r="H30" s="19">
        <v>0.8</v>
      </c>
      <c r="I30" s="19">
        <v>0.05</v>
      </c>
      <c r="J30" s="19">
        <v>0.02</v>
      </c>
      <c r="K30" s="19" t="s">
        <v>94</v>
      </c>
      <c r="L30" s="19">
        <v>0.28000000000000003</v>
      </c>
      <c r="M30" s="19" t="s">
        <v>95</v>
      </c>
      <c r="N30" s="19" t="s">
        <v>96</v>
      </c>
      <c r="O30" s="19">
        <v>53</v>
      </c>
      <c r="P30" s="19">
        <v>535</v>
      </c>
      <c r="Q30" s="19" t="s">
        <v>96</v>
      </c>
      <c r="R30" s="19">
        <v>0.1</v>
      </c>
      <c r="S30" s="19">
        <v>0.3</v>
      </c>
      <c r="T30" s="19">
        <v>48.1</v>
      </c>
      <c r="U30" s="19">
        <v>5.0999999999999996</v>
      </c>
      <c r="V30" s="19">
        <v>41</v>
      </c>
      <c r="W30" s="19">
        <v>3.6</v>
      </c>
      <c r="X30" s="19">
        <v>16</v>
      </c>
      <c r="Y30" s="19">
        <v>3.94</v>
      </c>
      <c r="Z30" s="19">
        <v>2.34</v>
      </c>
      <c r="AA30" s="19">
        <v>0.91</v>
      </c>
      <c r="AB30" s="19">
        <v>11</v>
      </c>
      <c r="AC30" s="19">
        <v>4.05</v>
      </c>
      <c r="AD30" s="19">
        <v>1</v>
      </c>
      <c r="AE30" s="19">
        <v>10</v>
      </c>
      <c r="AF30" s="19">
        <v>0.79</v>
      </c>
      <c r="AG30" s="19" t="s">
        <v>97</v>
      </c>
      <c r="AH30" s="19">
        <v>23.9</v>
      </c>
      <c r="AI30" s="19">
        <v>21</v>
      </c>
      <c r="AJ30" s="19">
        <v>0.41</v>
      </c>
      <c r="AK30" s="19">
        <v>323</v>
      </c>
      <c r="AL30" s="19" t="s">
        <v>98</v>
      </c>
      <c r="AM30" s="19">
        <v>10</v>
      </c>
      <c r="AN30" s="19">
        <v>22.2</v>
      </c>
      <c r="AO30" s="19">
        <v>15</v>
      </c>
      <c r="AP30" s="19">
        <v>15</v>
      </c>
      <c r="AQ30" s="19">
        <v>5.82</v>
      </c>
      <c r="AR30" s="19">
        <v>86.4</v>
      </c>
      <c r="AS30" s="19" t="s">
        <v>99</v>
      </c>
      <c r="AT30" s="19">
        <v>0.5</v>
      </c>
      <c r="AU30" s="19">
        <v>7</v>
      </c>
      <c r="AV30" s="19" t="s">
        <v>95</v>
      </c>
      <c r="AW30" s="19">
        <v>4.4000000000000004</v>
      </c>
      <c r="AX30" s="19">
        <v>1</v>
      </c>
      <c r="AY30" s="19">
        <v>142</v>
      </c>
      <c r="AZ30" s="19">
        <v>0.6</v>
      </c>
      <c r="BA30" s="19">
        <v>0.61</v>
      </c>
      <c r="BB30" s="19" t="s">
        <v>100</v>
      </c>
      <c r="BC30" s="19">
        <v>8.1</v>
      </c>
      <c r="BD30" s="19">
        <v>0.5</v>
      </c>
      <c r="BE30" s="19">
        <v>0.37</v>
      </c>
      <c r="BF30" s="19">
        <v>2.89</v>
      </c>
      <c r="BG30" s="19">
        <v>47</v>
      </c>
      <c r="BH30" s="19" t="s">
        <v>95</v>
      </c>
      <c r="BI30" s="19">
        <v>23</v>
      </c>
      <c r="BJ30" s="19">
        <v>2.6</v>
      </c>
      <c r="BK30" s="19">
        <v>41</v>
      </c>
      <c r="BL30" s="19">
        <v>365</v>
      </c>
      <c r="BM30" s="19">
        <v>9.1199999999999992</v>
      </c>
      <c r="BN30" s="19">
        <v>0.06</v>
      </c>
      <c r="BO30" s="19">
        <v>3.39</v>
      </c>
      <c r="BP30" s="19" t="s">
        <v>93</v>
      </c>
      <c r="BQ30" s="19">
        <v>2.31</v>
      </c>
      <c r="BR30" s="19">
        <v>3.14</v>
      </c>
      <c r="BS30" s="19">
        <v>7.4807499999999996</v>
      </c>
      <c r="BT30" s="19">
        <v>1.37</v>
      </c>
      <c r="BU30" s="19">
        <v>0.04</v>
      </c>
      <c r="BV30" s="19">
        <v>0.74</v>
      </c>
      <c r="BW30" s="19">
        <v>0.11</v>
      </c>
      <c r="BX30" s="19">
        <v>72.239999999999995</v>
      </c>
      <c r="BY30" s="19">
        <v>0.01</v>
      </c>
      <c r="BZ30" s="19">
        <v>0.47</v>
      </c>
      <c r="CA30" s="19">
        <v>0.01</v>
      </c>
    </row>
    <row r="31" spans="1:79" s="19" customFormat="1" x14ac:dyDescent="0.2">
      <c r="A31" s="19" t="s">
        <v>137</v>
      </c>
      <c r="B31" s="19">
        <v>125300</v>
      </c>
      <c r="C31" s="20" t="s">
        <v>92</v>
      </c>
      <c r="D31" s="19">
        <v>2.62</v>
      </c>
      <c r="E31" s="19">
        <v>2.1</v>
      </c>
      <c r="F31" s="19">
        <v>0.68</v>
      </c>
      <c r="G31" s="19">
        <v>1.6</v>
      </c>
      <c r="H31" s="19">
        <v>0.42</v>
      </c>
      <c r="I31" s="19">
        <v>0.02</v>
      </c>
      <c r="J31" s="19" t="s">
        <v>93</v>
      </c>
      <c r="K31" s="19" t="s">
        <v>94</v>
      </c>
      <c r="L31" s="19">
        <v>0.12</v>
      </c>
      <c r="M31" s="19" t="s">
        <v>95</v>
      </c>
      <c r="N31" s="19" t="s">
        <v>96</v>
      </c>
      <c r="O31" s="19">
        <v>22</v>
      </c>
      <c r="P31" s="19">
        <v>420</v>
      </c>
      <c r="Q31" s="19" t="s">
        <v>96</v>
      </c>
      <c r="R31" s="19" t="s">
        <v>105</v>
      </c>
      <c r="S31" s="19" t="s">
        <v>97</v>
      </c>
      <c r="T31" s="19">
        <v>22.1</v>
      </c>
      <c r="U31" s="19">
        <v>2.2000000000000002</v>
      </c>
      <c r="V31" s="19">
        <v>24</v>
      </c>
      <c r="W31" s="19">
        <v>1.6</v>
      </c>
      <c r="X31" s="19" t="s">
        <v>110</v>
      </c>
      <c r="Y31" s="19">
        <v>1.75</v>
      </c>
      <c r="Z31" s="19">
        <v>1.1399999999999999</v>
      </c>
      <c r="AA31" s="19">
        <v>0.51</v>
      </c>
      <c r="AB31" s="19">
        <v>6</v>
      </c>
      <c r="AC31" s="19">
        <v>1.8</v>
      </c>
      <c r="AD31" s="19">
        <v>1</v>
      </c>
      <c r="AE31" s="19">
        <v>5</v>
      </c>
      <c r="AF31" s="19">
        <v>0.38</v>
      </c>
      <c r="AG31" s="19" t="s">
        <v>97</v>
      </c>
      <c r="AH31" s="19">
        <v>11.3</v>
      </c>
      <c r="AI31" s="19">
        <v>14</v>
      </c>
      <c r="AJ31" s="19">
        <v>0.18</v>
      </c>
      <c r="AK31" s="19">
        <v>213</v>
      </c>
      <c r="AL31" s="19" t="s">
        <v>98</v>
      </c>
      <c r="AM31" s="19">
        <v>4</v>
      </c>
      <c r="AN31" s="19">
        <v>10.1</v>
      </c>
      <c r="AO31" s="19">
        <v>9</v>
      </c>
      <c r="AP31" s="19">
        <v>11</v>
      </c>
      <c r="AQ31" s="19">
        <v>2.67</v>
      </c>
      <c r="AR31" s="19">
        <v>57</v>
      </c>
      <c r="AS31" s="19" t="s">
        <v>99</v>
      </c>
      <c r="AT31" s="19">
        <v>0.2</v>
      </c>
      <c r="AU31" s="19" t="s">
        <v>96</v>
      </c>
      <c r="AV31" s="19" t="s">
        <v>95</v>
      </c>
      <c r="AW31" s="19">
        <v>1.9</v>
      </c>
      <c r="AX31" s="19" t="s">
        <v>95</v>
      </c>
      <c r="AY31" s="19">
        <v>118</v>
      </c>
      <c r="AZ31" s="19" t="s">
        <v>101</v>
      </c>
      <c r="BA31" s="19">
        <v>0.28999999999999998</v>
      </c>
      <c r="BB31" s="19" t="s">
        <v>100</v>
      </c>
      <c r="BC31" s="19">
        <v>3.7</v>
      </c>
      <c r="BD31" s="19" t="s">
        <v>101</v>
      </c>
      <c r="BE31" s="19">
        <v>0.16</v>
      </c>
      <c r="BF31" s="19">
        <v>1.85</v>
      </c>
      <c r="BG31" s="19">
        <v>23</v>
      </c>
      <c r="BH31" s="19" t="s">
        <v>95</v>
      </c>
      <c r="BI31" s="19">
        <v>10.199999999999999</v>
      </c>
      <c r="BJ31" s="19">
        <v>1.2</v>
      </c>
      <c r="BK31" s="19">
        <v>18</v>
      </c>
      <c r="BL31" s="19">
        <v>165</v>
      </c>
      <c r="BM31" s="19">
        <v>4.9400000000000004</v>
      </c>
      <c r="BN31" s="19">
        <v>0.05</v>
      </c>
      <c r="BO31" s="19">
        <v>3.02</v>
      </c>
      <c r="BP31" s="19" t="s">
        <v>93</v>
      </c>
      <c r="BQ31" s="19">
        <v>0.98</v>
      </c>
      <c r="BR31" s="19">
        <v>2</v>
      </c>
      <c r="BS31" s="19">
        <v>4.3913200000000003</v>
      </c>
      <c r="BT31" s="19">
        <v>0.73</v>
      </c>
      <c r="BU31" s="19">
        <v>0.03</v>
      </c>
      <c r="BV31" s="19">
        <v>0.5</v>
      </c>
      <c r="BW31" s="19">
        <v>0.06</v>
      </c>
      <c r="BX31" s="19">
        <v>83.96</v>
      </c>
      <c r="BY31" s="19">
        <v>0.02</v>
      </c>
      <c r="BZ31" s="19">
        <v>0.2</v>
      </c>
      <c r="CA31" s="19" t="s">
        <v>93</v>
      </c>
    </row>
    <row r="32" spans="1:79" s="19" customFormat="1" x14ac:dyDescent="0.2">
      <c r="A32" s="19" t="s">
        <v>138</v>
      </c>
      <c r="B32" s="19">
        <v>125301</v>
      </c>
      <c r="C32" s="20" t="s">
        <v>92</v>
      </c>
      <c r="D32" s="19">
        <v>3.96</v>
      </c>
      <c r="E32" s="19">
        <v>3.8</v>
      </c>
      <c r="F32" s="19">
        <v>1.26</v>
      </c>
      <c r="G32" s="19">
        <v>2.2000000000000002</v>
      </c>
      <c r="H32" s="19">
        <v>0.75</v>
      </c>
      <c r="I32" s="19">
        <v>0.05</v>
      </c>
      <c r="J32" s="19" t="s">
        <v>93</v>
      </c>
      <c r="K32" s="19" t="s">
        <v>94</v>
      </c>
      <c r="L32" s="19">
        <v>0.25</v>
      </c>
      <c r="M32" s="19" t="s">
        <v>95</v>
      </c>
      <c r="N32" s="19" t="s">
        <v>96</v>
      </c>
      <c r="O32" s="19">
        <v>47</v>
      </c>
      <c r="P32" s="19">
        <v>619</v>
      </c>
      <c r="Q32" s="19" t="s">
        <v>96</v>
      </c>
      <c r="R32" s="19">
        <v>0.1</v>
      </c>
      <c r="S32" s="19" t="s">
        <v>97</v>
      </c>
      <c r="T32" s="19">
        <v>38.9</v>
      </c>
      <c r="U32" s="19">
        <v>3.8</v>
      </c>
      <c r="V32" s="19">
        <v>46</v>
      </c>
      <c r="W32" s="19">
        <v>2.4</v>
      </c>
      <c r="X32" s="19">
        <v>15</v>
      </c>
      <c r="Y32" s="19">
        <v>3.37</v>
      </c>
      <c r="Z32" s="19">
        <v>2.09</v>
      </c>
      <c r="AA32" s="19">
        <v>0.8</v>
      </c>
      <c r="AB32" s="19">
        <v>8</v>
      </c>
      <c r="AC32" s="19">
        <v>3.3</v>
      </c>
      <c r="AD32" s="19">
        <v>1</v>
      </c>
      <c r="AE32" s="19">
        <v>16</v>
      </c>
      <c r="AF32" s="19">
        <v>0.71</v>
      </c>
      <c r="AG32" s="19" t="s">
        <v>97</v>
      </c>
      <c r="AH32" s="19">
        <v>19.5</v>
      </c>
      <c r="AI32" s="19">
        <v>21</v>
      </c>
      <c r="AJ32" s="19">
        <v>0.39</v>
      </c>
      <c r="AK32" s="19">
        <v>351</v>
      </c>
      <c r="AL32" s="19" t="s">
        <v>98</v>
      </c>
      <c r="AM32" s="19">
        <v>8</v>
      </c>
      <c r="AN32" s="19">
        <v>17.899999999999999</v>
      </c>
      <c r="AO32" s="19">
        <v>11</v>
      </c>
      <c r="AP32" s="19">
        <v>15</v>
      </c>
      <c r="AQ32" s="19">
        <v>4.7300000000000004</v>
      </c>
      <c r="AR32" s="19">
        <v>70.400000000000006</v>
      </c>
      <c r="AS32" s="19" t="s">
        <v>99</v>
      </c>
      <c r="AT32" s="19">
        <v>0.3</v>
      </c>
      <c r="AU32" s="19" t="s">
        <v>96</v>
      </c>
      <c r="AV32" s="19" t="s">
        <v>95</v>
      </c>
      <c r="AW32" s="19">
        <v>3.5</v>
      </c>
      <c r="AX32" s="19" t="s">
        <v>95</v>
      </c>
      <c r="AY32" s="19">
        <v>167</v>
      </c>
      <c r="AZ32" s="19">
        <v>0.5</v>
      </c>
      <c r="BA32" s="19">
        <v>0.52</v>
      </c>
      <c r="BB32" s="19" t="s">
        <v>100</v>
      </c>
      <c r="BC32" s="19">
        <v>6.6</v>
      </c>
      <c r="BD32" s="19" t="s">
        <v>101</v>
      </c>
      <c r="BE32" s="19">
        <v>0.35</v>
      </c>
      <c r="BF32" s="19">
        <v>3.65</v>
      </c>
      <c r="BG32" s="19">
        <v>42</v>
      </c>
      <c r="BH32" s="19" t="s">
        <v>95</v>
      </c>
      <c r="BI32" s="19">
        <v>19.2</v>
      </c>
      <c r="BJ32" s="19">
        <v>2.4</v>
      </c>
      <c r="BK32" s="19">
        <v>33</v>
      </c>
      <c r="BL32" s="19">
        <v>549</v>
      </c>
      <c r="BM32" s="19">
        <v>7.35</v>
      </c>
      <c r="BN32" s="19">
        <v>0.06</v>
      </c>
      <c r="BO32" s="19">
        <v>5.29</v>
      </c>
      <c r="BP32" s="19" t="s">
        <v>93</v>
      </c>
      <c r="BQ32" s="19">
        <v>1.83</v>
      </c>
      <c r="BR32" s="19">
        <v>2.59</v>
      </c>
      <c r="BS32" s="19">
        <v>7.7676699999999999</v>
      </c>
      <c r="BT32" s="19">
        <v>1.29</v>
      </c>
      <c r="BU32" s="19">
        <v>0.04</v>
      </c>
      <c r="BV32" s="19">
        <v>0.75</v>
      </c>
      <c r="BW32" s="19">
        <v>0.11</v>
      </c>
      <c r="BX32" s="19">
        <v>72.819999999999993</v>
      </c>
      <c r="BY32" s="19">
        <v>0.02</v>
      </c>
      <c r="BZ32" s="19">
        <v>0.42</v>
      </c>
      <c r="CA32" s="19" t="s">
        <v>93</v>
      </c>
    </row>
    <row r="33" spans="1:79" s="19" customFormat="1" x14ac:dyDescent="0.2">
      <c r="A33" s="19" t="s">
        <v>139</v>
      </c>
      <c r="B33" s="19">
        <v>125302</v>
      </c>
      <c r="C33" s="20" t="s">
        <v>115</v>
      </c>
      <c r="D33" s="19">
        <v>3.01</v>
      </c>
      <c r="E33" s="19">
        <v>3.9</v>
      </c>
      <c r="F33" s="19">
        <v>1.61</v>
      </c>
      <c r="G33" s="19">
        <v>1.4</v>
      </c>
      <c r="H33" s="19">
        <v>0.71</v>
      </c>
      <c r="I33" s="19">
        <v>0.04</v>
      </c>
      <c r="J33" s="19">
        <v>0.08</v>
      </c>
      <c r="K33" s="19" t="s">
        <v>94</v>
      </c>
      <c r="L33" s="19">
        <v>0.28000000000000003</v>
      </c>
      <c r="M33" s="19" t="s">
        <v>95</v>
      </c>
      <c r="N33" s="19" t="s">
        <v>96</v>
      </c>
      <c r="O33" s="19">
        <v>51</v>
      </c>
      <c r="P33" s="19">
        <v>1026</v>
      </c>
      <c r="Q33" s="19" t="s">
        <v>96</v>
      </c>
      <c r="R33" s="19">
        <v>0.1</v>
      </c>
      <c r="S33" s="19">
        <v>0.6</v>
      </c>
      <c r="T33" s="19">
        <v>45.6</v>
      </c>
      <c r="U33" s="19">
        <v>4.5</v>
      </c>
      <c r="V33" s="19">
        <v>47</v>
      </c>
      <c r="W33" s="19">
        <v>2.1</v>
      </c>
      <c r="X33" s="19">
        <v>12</v>
      </c>
      <c r="Y33" s="19">
        <v>3.81</v>
      </c>
      <c r="Z33" s="19">
        <v>2.58</v>
      </c>
      <c r="AA33" s="19">
        <v>0.76</v>
      </c>
      <c r="AB33" s="19">
        <v>7</v>
      </c>
      <c r="AC33" s="19">
        <v>3.66</v>
      </c>
      <c r="AD33" s="19" t="s">
        <v>95</v>
      </c>
      <c r="AE33" s="19">
        <v>28</v>
      </c>
      <c r="AF33" s="19">
        <v>0.83</v>
      </c>
      <c r="AG33" s="19" t="s">
        <v>97</v>
      </c>
      <c r="AH33" s="19">
        <v>22.6</v>
      </c>
      <c r="AI33" s="19">
        <v>19</v>
      </c>
      <c r="AJ33" s="19">
        <v>0.55000000000000004</v>
      </c>
      <c r="AK33" s="19">
        <v>265</v>
      </c>
      <c r="AL33" s="19" t="s">
        <v>98</v>
      </c>
      <c r="AM33" s="19">
        <v>7</v>
      </c>
      <c r="AN33" s="19">
        <v>20.9</v>
      </c>
      <c r="AO33" s="19">
        <v>13</v>
      </c>
      <c r="AP33" s="19">
        <v>15</v>
      </c>
      <c r="AQ33" s="19">
        <v>5.44</v>
      </c>
      <c r="AR33" s="19">
        <v>50.8</v>
      </c>
      <c r="AS33" s="19" t="s">
        <v>99</v>
      </c>
      <c r="AT33" s="19">
        <v>0.3</v>
      </c>
      <c r="AU33" s="19" t="s">
        <v>96</v>
      </c>
      <c r="AV33" s="19">
        <v>3</v>
      </c>
      <c r="AW33" s="19">
        <v>4</v>
      </c>
      <c r="AX33" s="19" t="s">
        <v>95</v>
      </c>
      <c r="AY33" s="19">
        <v>335</v>
      </c>
      <c r="AZ33" s="19" t="s">
        <v>101</v>
      </c>
      <c r="BA33" s="19">
        <v>0.59</v>
      </c>
      <c r="BB33" s="19" t="s">
        <v>100</v>
      </c>
      <c r="BC33" s="19">
        <v>8.6</v>
      </c>
      <c r="BD33" s="19" t="s">
        <v>101</v>
      </c>
      <c r="BE33" s="19">
        <v>0.43</v>
      </c>
      <c r="BF33" s="19">
        <v>8.14</v>
      </c>
      <c r="BG33" s="19">
        <v>79</v>
      </c>
      <c r="BH33" s="19" t="s">
        <v>95</v>
      </c>
      <c r="BI33" s="19">
        <v>23.6</v>
      </c>
      <c r="BJ33" s="19">
        <v>3.3</v>
      </c>
      <c r="BK33" s="19">
        <v>54</v>
      </c>
      <c r="BL33" s="19">
        <v>1080</v>
      </c>
      <c r="BM33" s="19">
        <v>5.65</v>
      </c>
      <c r="BN33" s="19">
        <v>0.12</v>
      </c>
      <c r="BO33" s="19">
        <v>5.43</v>
      </c>
      <c r="BP33" s="19" t="s">
        <v>93</v>
      </c>
      <c r="BQ33" s="19">
        <v>2.2799999999999998</v>
      </c>
      <c r="BR33" s="19">
        <v>1.65</v>
      </c>
      <c r="BS33" s="19">
        <v>7.0242100000000001</v>
      </c>
      <c r="BT33" s="19">
        <v>1.21</v>
      </c>
      <c r="BU33" s="19">
        <v>0.03</v>
      </c>
      <c r="BV33" s="19">
        <v>0.65</v>
      </c>
      <c r="BW33" s="19">
        <v>0.11</v>
      </c>
      <c r="BX33" s="19">
        <v>75.84</v>
      </c>
      <c r="BY33" s="19">
        <v>0.04</v>
      </c>
      <c r="BZ33" s="19">
        <v>0.47</v>
      </c>
      <c r="CA33" s="19">
        <v>0.01</v>
      </c>
    </row>
    <row r="34" spans="1:79" s="19" customFormat="1" x14ac:dyDescent="0.2">
      <c r="A34" s="19" t="s">
        <v>140</v>
      </c>
      <c r="B34" s="19" t="s">
        <v>141</v>
      </c>
      <c r="C34" s="20" t="s">
        <v>113</v>
      </c>
      <c r="D34" s="19">
        <v>6.59</v>
      </c>
      <c r="E34" s="19">
        <v>0.6</v>
      </c>
      <c r="F34" s="19">
        <v>1.83</v>
      </c>
      <c r="G34" s="19">
        <v>4</v>
      </c>
      <c r="H34" s="19">
        <v>0.28000000000000003</v>
      </c>
      <c r="I34" s="19">
        <v>0.03</v>
      </c>
      <c r="J34" s="19">
        <v>0.09</v>
      </c>
      <c r="K34" s="19" t="s">
        <v>94</v>
      </c>
      <c r="L34" s="19">
        <v>0.18</v>
      </c>
      <c r="M34" s="19">
        <v>16</v>
      </c>
      <c r="N34" s="19">
        <v>75</v>
      </c>
      <c r="O34" s="19">
        <v>29</v>
      </c>
      <c r="P34" s="19">
        <v>983</v>
      </c>
      <c r="Q34" s="19">
        <v>7</v>
      </c>
      <c r="R34" s="19">
        <v>1.1000000000000001</v>
      </c>
      <c r="S34" s="19">
        <v>5.4</v>
      </c>
      <c r="T34" s="19">
        <v>104</v>
      </c>
      <c r="U34" s="19">
        <v>13.1</v>
      </c>
      <c r="V34" s="19">
        <v>64</v>
      </c>
      <c r="W34" s="19">
        <v>1.9</v>
      </c>
      <c r="X34" s="19">
        <v>240</v>
      </c>
      <c r="Y34" s="19">
        <v>6.69</v>
      </c>
      <c r="Z34" s="19">
        <v>3.84</v>
      </c>
      <c r="AA34" s="19">
        <v>1.48</v>
      </c>
      <c r="AB34" s="19">
        <v>19</v>
      </c>
      <c r="AC34" s="19">
        <v>6.33</v>
      </c>
      <c r="AD34" s="19">
        <v>2</v>
      </c>
      <c r="AE34" s="19">
        <v>8</v>
      </c>
      <c r="AF34" s="19">
        <v>1.34</v>
      </c>
      <c r="AG34" s="19">
        <v>2.1</v>
      </c>
      <c r="AH34" s="19">
        <v>48.6</v>
      </c>
      <c r="AI34" s="19">
        <v>20</v>
      </c>
      <c r="AJ34" s="19">
        <v>0.59</v>
      </c>
      <c r="AK34" s="19">
        <v>1040</v>
      </c>
      <c r="AL34" s="19">
        <v>14</v>
      </c>
      <c r="AM34" s="19">
        <v>27</v>
      </c>
      <c r="AN34" s="19">
        <v>41.6</v>
      </c>
      <c r="AO34" s="19">
        <v>55</v>
      </c>
      <c r="AP34" s="19">
        <v>846</v>
      </c>
      <c r="AQ34" s="19">
        <v>11.32</v>
      </c>
      <c r="AR34" s="19">
        <v>154</v>
      </c>
      <c r="AS34" s="19" t="s">
        <v>99</v>
      </c>
      <c r="AT34" s="19">
        <v>99.2</v>
      </c>
      <c r="AU34" s="19" t="s">
        <v>96</v>
      </c>
      <c r="AV34" s="19">
        <v>4</v>
      </c>
      <c r="AW34" s="19">
        <v>7.7</v>
      </c>
      <c r="AX34" s="19">
        <v>3</v>
      </c>
      <c r="AY34" s="19">
        <v>150</v>
      </c>
      <c r="AZ34" s="19">
        <v>1.6</v>
      </c>
      <c r="BA34" s="19">
        <v>1.04</v>
      </c>
      <c r="BB34" s="19">
        <v>2.0099999999999998</v>
      </c>
      <c r="BC34" s="19">
        <v>15.6</v>
      </c>
      <c r="BD34" s="19">
        <v>3</v>
      </c>
      <c r="BE34" s="19">
        <v>0.56999999999999995</v>
      </c>
      <c r="BF34" s="19">
        <v>2.83</v>
      </c>
      <c r="BG34" s="19">
        <v>25</v>
      </c>
      <c r="BH34" s="19">
        <v>4</v>
      </c>
      <c r="BI34" s="19">
        <v>35.299999999999997</v>
      </c>
      <c r="BJ34" s="19">
        <v>4</v>
      </c>
      <c r="BK34" s="19">
        <v>759</v>
      </c>
      <c r="BL34" s="19">
        <v>243</v>
      </c>
      <c r="BM34" s="19">
        <v>12.29</v>
      </c>
      <c r="BN34" s="19">
        <v>0.13</v>
      </c>
      <c r="BO34" s="19">
        <v>0.85</v>
      </c>
      <c r="BP34" s="19" t="s">
        <v>93</v>
      </c>
      <c r="BQ34" s="19">
        <v>2.59</v>
      </c>
      <c r="BR34" s="19">
        <v>5</v>
      </c>
      <c r="BS34" s="19">
        <v>2.0699999999999998</v>
      </c>
      <c r="BT34" s="19">
        <v>0.49</v>
      </c>
      <c r="BU34" s="19">
        <v>0.14000000000000001</v>
      </c>
      <c r="BV34" s="19">
        <v>2.56</v>
      </c>
      <c r="BW34" s="19">
        <v>7.0000000000000007E-2</v>
      </c>
      <c r="BX34" s="19">
        <v>73.7</v>
      </c>
      <c r="BY34" s="19">
        <v>0.01</v>
      </c>
      <c r="BZ34" s="19">
        <v>0.28999999999999998</v>
      </c>
      <c r="CA34" s="19" t="s">
        <v>93</v>
      </c>
    </row>
    <row r="35" spans="1:79" s="19" customFormat="1" x14ac:dyDescent="0.2">
      <c r="A35" s="19" t="s">
        <v>142</v>
      </c>
      <c r="B35" s="19">
        <v>125372</v>
      </c>
      <c r="C35" s="19" t="s">
        <v>92</v>
      </c>
      <c r="D35" s="19">
        <v>2</v>
      </c>
      <c r="E35" s="19">
        <v>1.1000000000000001</v>
      </c>
      <c r="F35" s="19">
        <v>0.63</v>
      </c>
      <c r="G35" s="19">
        <v>1.3</v>
      </c>
      <c r="H35" s="19">
        <v>0.27</v>
      </c>
      <c r="I35" s="19">
        <v>0.02</v>
      </c>
      <c r="J35" s="19" t="s">
        <v>93</v>
      </c>
      <c r="K35" s="19" t="s">
        <v>94</v>
      </c>
      <c r="L35" s="19">
        <v>0.14000000000000001</v>
      </c>
      <c r="M35" s="19" t="s">
        <v>95</v>
      </c>
      <c r="N35" s="19" t="s">
        <v>96</v>
      </c>
      <c r="O35" s="19">
        <v>51</v>
      </c>
      <c r="P35" s="19">
        <v>776</v>
      </c>
      <c r="Q35" s="19" t="s">
        <v>96</v>
      </c>
      <c r="R35" s="19" t="s">
        <v>105</v>
      </c>
      <c r="S35" s="19" t="s">
        <v>97</v>
      </c>
      <c r="T35" s="19">
        <v>16.600000000000001</v>
      </c>
      <c r="U35" s="19">
        <v>1.6</v>
      </c>
      <c r="V35" s="19">
        <v>38</v>
      </c>
      <c r="W35" s="19">
        <v>1.5</v>
      </c>
      <c r="X35" s="19" t="s">
        <v>110</v>
      </c>
      <c r="Y35" s="19">
        <v>1.7</v>
      </c>
      <c r="Z35" s="19">
        <v>1.24</v>
      </c>
      <c r="AA35" s="19">
        <v>0.36</v>
      </c>
      <c r="AB35" s="19">
        <v>4</v>
      </c>
      <c r="AC35" s="19">
        <v>1.5</v>
      </c>
      <c r="AD35" s="19" t="s">
        <v>95</v>
      </c>
      <c r="AE35" s="19">
        <v>14</v>
      </c>
      <c r="AF35" s="19">
        <v>0.37</v>
      </c>
      <c r="AG35" s="19" t="s">
        <v>97</v>
      </c>
      <c r="AH35" s="19">
        <v>8.3000000000000007</v>
      </c>
      <c r="AI35" s="19">
        <v>13</v>
      </c>
      <c r="AJ35" s="19">
        <v>0.26</v>
      </c>
      <c r="AK35" s="19">
        <v>170</v>
      </c>
      <c r="AL35" s="19" t="s">
        <v>98</v>
      </c>
      <c r="AM35" s="19">
        <v>5</v>
      </c>
      <c r="AN35" s="19">
        <v>7.6</v>
      </c>
      <c r="AO35" s="19">
        <v>7</v>
      </c>
      <c r="AP35" s="19">
        <v>9</v>
      </c>
      <c r="AQ35" s="19">
        <v>1.94</v>
      </c>
      <c r="AR35" s="19">
        <v>48.4</v>
      </c>
      <c r="AS35" s="19" t="s">
        <v>99</v>
      </c>
      <c r="AT35" s="19">
        <v>0.2</v>
      </c>
      <c r="AU35" s="19" t="s">
        <v>96</v>
      </c>
      <c r="AV35" s="19" t="s">
        <v>95</v>
      </c>
      <c r="AW35" s="19">
        <v>1.5</v>
      </c>
      <c r="AX35" s="19" t="s">
        <v>95</v>
      </c>
      <c r="AY35" s="19">
        <v>104</v>
      </c>
      <c r="AZ35" s="19" t="s">
        <v>101</v>
      </c>
      <c r="BA35" s="19">
        <v>0.26</v>
      </c>
      <c r="BB35" s="19" t="s">
        <v>100</v>
      </c>
      <c r="BC35" s="19">
        <v>3</v>
      </c>
      <c r="BD35" s="19" t="s">
        <v>101</v>
      </c>
      <c r="BE35" s="19">
        <v>0.2</v>
      </c>
      <c r="BF35" s="19">
        <v>2.37</v>
      </c>
      <c r="BG35" s="19">
        <v>29</v>
      </c>
      <c r="BH35" s="19" t="s">
        <v>95</v>
      </c>
      <c r="BI35" s="19">
        <v>10.7</v>
      </c>
      <c r="BJ35" s="19">
        <v>1.5</v>
      </c>
      <c r="BK35" s="19">
        <v>24</v>
      </c>
      <c r="BL35" s="19">
        <v>549</v>
      </c>
      <c r="BM35" s="19">
        <v>3.72</v>
      </c>
      <c r="BN35" s="19">
        <v>0.08</v>
      </c>
      <c r="BO35" s="19">
        <v>1.58</v>
      </c>
      <c r="BP35" s="19" t="s">
        <v>93</v>
      </c>
      <c r="BQ35" s="19">
        <v>0.89</v>
      </c>
      <c r="BR35" s="19">
        <v>1.64</v>
      </c>
      <c r="BS35" s="19">
        <v>2.58</v>
      </c>
      <c r="BT35" s="19">
        <v>0.48</v>
      </c>
      <c r="BU35" s="19">
        <v>0.02</v>
      </c>
      <c r="BV35" s="19">
        <v>0.33</v>
      </c>
      <c r="BW35" s="19">
        <v>0.04</v>
      </c>
      <c r="BX35" s="19">
        <v>89.41</v>
      </c>
      <c r="BY35" s="19">
        <v>0.01</v>
      </c>
      <c r="BZ35" s="19">
        <v>0.23</v>
      </c>
      <c r="CA35" s="19" t="s">
        <v>93</v>
      </c>
    </row>
    <row r="36" spans="1:79" s="19" customFormat="1" x14ac:dyDescent="0.2">
      <c r="A36" s="19" t="s">
        <v>143</v>
      </c>
      <c r="B36" s="20" t="s">
        <v>144</v>
      </c>
      <c r="C36" s="20" t="s">
        <v>119</v>
      </c>
      <c r="D36" s="19">
        <v>4.47</v>
      </c>
      <c r="E36" s="19">
        <v>1.7</v>
      </c>
      <c r="F36" s="19">
        <v>1.53</v>
      </c>
      <c r="G36" s="19">
        <v>1.7</v>
      </c>
      <c r="H36" s="19">
        <v>0.52</v>
      </c>
      <c r="I36" s="19">
        <v>0.04</v>
      </c>
      <c r="J36" s="19" t="s">
        <v>93</v>
      </c>
      <c r="K36" s="19" t="s">
        <v>94</v>
      </c>
      <c r="L36" s="19">
        <v>0.31</v>
      </c>
      <c r="M36" s="19" t="s">
        <v>95</v>
      </c>
      <c r="N36" s="19" t="s">
        <v>96</v>
      </c>
      <c r="O36" s="19">
        <v>45</v>
      </c>
      <c r="P36" s="19">
        <v>427</v>
      </c>
      <c r="Q36" s="19" t="s">
        <v>96</v>
      </c>
      <c r="R36" s="19">
        <v>0.2</v>
      </c>
      <c r="S36" s="19">
        <v>0.2</v>
      </c>
      <c r="T36" s="19">
        <v>46.4</v>
      </c>
      <c r="U36" s="19">
        <v>4.9000000000000004</v>
      </c>
      <c r="V36" s="19">
        <v>41</v>
      </c>
      <c r="W36" s="19">
        <v>3.1</v>
      </c>
      <c r="X36" s="19">
        <v>14</v>
      </c>
      <c r="Y36" s="19">
        <v>4.09</v>
      </c>
      <c r="Z36" s="19">
        <v>2.62</v>
      </c>
      <c r="AA36" s="19">
        <v>0.85</v>
      </c>
      <c r="AB36" s="19">
        <v>10</v>
      </c>
      <c r="AC36" s="19">
        <v>3.58</v>
      </c>
      <c r="AD36" s="19">
        <v>1</v>
      </c>
      <c r="AE36" s="19">
        <v>14</v>
      </c>
      <c r="AF36" s="19">
        <v>0.87</v>
      </c>
      <c r="AG36" s="19" t="s">
        <v>97</v>
      </c>
      <c r="AH36" s="19">
        <v>23.6</v>
      </c>
      <c r="AI36" s="19">
        <v>25</v>
      </c>
      <c r="AJ36" s="19">
        <v>0.47</v>
      </c>
      <c r="AK36" s="19">
        <v>238</v>
      </c>
      <c r="AL36" s="19" t="s">
        <v>98</v>
      </c>
      <c r="AM36" s="19">
        <v>9</v>
      </c>
      <c r="AN36" s="19">
        <v>20.399999999999999</v>
      </c>
      <c r="AO36" s="19">
        <v>18</v>
      </c>
      <c r="AP36" s="19">
        <v>18</v>
      </c>
      <c r="AQ36" s="19">
        <v>5.5</v>
      </c>
      <c r="AR36" s="19">
        <v>70.8</v>
      </c>
      <c r="AS36" s="19" t="s">
        <v>99</v>
      </c>
      <c r="AT36" s="19">
        <v>0.5</v>
      </c>
      <c r="AU36" s="19">
        <v>6</v>
      </c>
      <c r="AV36" s="19" t="s">
        <v>95</v>
      </c>
      <c r="AW36" s="19">
        <v>4</v>
      </c>
      <c r="AX36" s="19">
        <v>1</v>
      </c>
      <c r="AY36" s="19">
        <v>97</v>
      </c>
      <c r="AZ36" s="19">
        <v>0.6</v>
      </c>
      <c r="BA36" s="19">
        <v>0.62</v>
      </c>
      <c r="BB36" s="19" t="s">
        <v>100</v>
      </c>
      <c r="BC36" s="19">
        <v>8.4</v>
      </c>
      <c r="BD36" s="19">
        <v>0.5</v>
      </c>
      <c r="BE36" s="19">
        <v>0.4</v>
      </c>
      <c r="BF36" s="19">
        <v>2.99</v>
      </c>
      <c r="BG36" s="19">
        <v>44</v>
      </c>
      <c r="BH36" s="19">
        <v>1</v>
      </c>
      <c r="BI36" s="19">
        <v>23.9</v>
      </c>
      <c r="BJ36" s="19">
        <v>2.9</v>
      </c>
      <c r="BK36" s="19">
        <v>37</v>
      </c>
      <c r="BL36" s="19">
        <v>498</v>
      </c>
      <c r="BM36" s="19">
        <v>8.4</v>
      </c>
      <c r="BN36" s="19">
        <v>0.06</v>
      </c>
      <c r="BO36" s="19">
        <v>2.41</v>
      </c>
      <c r="BP36" s="19" t="s">
        <v>93</v>
      </c>
      <c r="BQ36" s="19">
        <v>2.19</v>
      </c>
      <c r="BR36" s="19">
        <v>2.13</v>
      </c>
      <c r="BS36" s="19">
        <v>6.95791</v>
      </c>
      <c r="BT36" s="19">
        <v>0.88</v>
      </c>
      <c r="BU36" s="19">
        <v>0.02</v>
      </c>
      <c r="BV36" s="19">
        <v>0.66</v>
      </c>
      <c r="BW36" s="19">
        <v>0.08</v>
      </c>
      <c r="BX36" s="19">
        <v>76.349999999999994</v>
      </c>
      <c r="BY36" s="19">
        <v>0.01</v>
      </c>
      <c r="BZ36" s="19">
        <v>0.51</v>
      </c>
      <c r="CA36" s="19" t="s">
        <v>93</v>
      </c>
    </row>
    <row r="37" spans="1:79" s="19" customFormat="1" x14ac:dyDescent="0.2">
      <c r="A37" s="19" t="s">
        <v>145</v>
      </c>
      <c r="B37" s="20" t="s">
        <v>146</v>
      </c>
      <c r="C37" s="20" t="s">
        <v>92</v>
      </c>
      <c r="D37" s="19">
        <v>4.1100000000000003</v>
      </c>
      <c r="E37" s="19">
        <v>3.5</v>
      </c>
      <c r="F37" s="19">
        <v>1.27</v>
      </c>
      <c r="G37" s="19">
        <v>2.2000000000000002</v>
      </c>
      <c r="H37" s="19">
        <v>0.63</v>
      </c>
      <c r="I37" s="19">
        <v>0.05</v>
      </c>
      <c r="J37" s="19">
        <v>0.01</v>
      </c>
      <c r="K37" s="19">
        <v>29.7</v>
      </c>
      <c r="L37" s="19">
        <v>0.27</v>
      </c>
      <c r="M37" s="19" t="s">
        <v>95</v>
      </c>
      <c r="N37" s="19" t="s">
        <v>96</v>
      </c>
      <c r="O37" s="19">
        <v>39</v>
      </c>
      <c r="P37" s="19">
        <v>852</v>
      </c>
      <c r="Q37" s="19" t="s">
        <v>96</v>
      </c>
      <c r="R37" s="19">
        <v>0.3</v>
      </c>
      <c r="S37" s="19" t="s">
        <v>97</v>
      </c>
      <c r="T37" s="19">
        <v>46.1</v>
      </c>
      <c r="U37" s="19">
        <v>3.6</v>
      </c>
      <c r="V37" s="19">
        <v>41</v>
      </c>
      <c r="W37" s="19">
        <v>2.5</v>
      </c>
      <c r="X37" s="19">
        <v>13</v>
      </c>
      <c r="Y37" s="19">
        <v>3.74</v>
      </c>
      <c r="Z37" s="19">
        <v>2.46</v>
      </c>
      <c r="AA37" s="19">
        <v>0.81</v>
      </c>
      <c r="AB37" s="19">
        <v>9</v>
      </c>
      <c r="AC37" s="19">
        <v>3.73</v>
      </c>
      <c r="AD37" s="19">
        <v>1</v>
      </c>
      <c r="AE37" s="19">
        <v>15</v>
      </c>
      <c r="AF37" s="19">
        <v>0.79</v>
      </c>
      <c r="AG37" s="19" t="s">
        <v>97</v>
      </c>
      <c r="AH37" s="19">
        <v>23.2</v>
      </c>
      <c r="AI37" s="19">
        <v>21</v>
      </c>
      <c r="AJ37" s="19">
        <v>0.41</v>
      </c>
      <c r="AK37" s="19">
        <v>371</v>
      </c>
      <c r="AL37" s="19" t="s">
        <v>98</v>
      </c>
      <c r="AM37" s="19">
        <v>9</v>
      </c>
      <c r="AN37" s="19">
        <v>21.4</v>
      </c>
      <c r="AO37" s="19">
        <v>13</v>
      </c>
      <c r="AP37" s="19">
        <v>14</v>
      </c>
      <c r="AQ37" s="19">
        <v>5.61</v>
      </c>
      <c r="AR37" s="19">
        <v>77.599999999999994</v>
      </c>
      <c r="AS37" s="19" t="s">
        <v>99</v>
      </c>
      <c r="AT37" s="19">
        <v>0.4</v>
      </c>
      <c r="AU37" s="19">
        <v>5</v>
      </c>
      <c r="AV37" s="19" t="s">
        <v>95</v>
      </c>
      <c r="AW37" s="19">
        <v>4.2</v>
      </c>
      <c r="AX37" s="19" t="s">
        <v>95</v>
      </c>
      <c r="AY37" s="19">
        <v>299</v>
      </c>
      <c r="AZ37" s="19" t="s">
        <v>101</v>
      </c>
      <c r="BA37" s="19">
        <v>0.63</v>
      </c>
      <c r="BB37" s="19" t="s">
        <v>100</v>
      </c>
      <c r="BC37" s="19">
        <v>7.7</v>
      </c>
      <c r="BD37" s="19" t="s">
        <v>101</v>
      </c>
      <c r="BE37" s="19">
        <v>0.37</v>
      </c>
      <c r="BF37" s="19">
        <v>3.56</v>
      </c>
      <c r="BG37" s="19">
        <v>43</v>
      </c>
      <c r="BH37" s="19">
        <v>1</v>
      </c>
      <c r="BI37" s="19">
        <v>22.6</v>
      </c>
      <c r="BJ37" s="19">
        <v>2.8</v>
      </c>
      <c r="BK37" s="19">
        <v>31</v>
      </c>
      <c r="BL37" s="19">
        <v>553</v>
      </c>
      <c r="BM37" s="19">
        <v>7.87</v>
      </c>
      <c r="BN37" s="19">
        <v>0.09</v>
      </c>
      <c r="BO37" s="19">
        <v>4.95</v>
      </c>
      <c r="BP37" s="19" t="s">
        <v>93</v>
      </c>
      <c r="BQ37" s="19">
        <v>1.84</v>
      </c>
      <c r="BR37" s="19">
        <v>2.7</v>
      </c>
      <c r="BS37" s="19">
        <v>6.9907000000000004</v>
      </c>
      <c r="BT37" s="19">
        <v>1.0900000000000001</v>
      </c>
      <c r="BU37" s="19">
        <v>0.05</v>
      </c>
      <c r="BV37" s="19">
        <v>0.83</v>
      </c>
      <c r="BW37" s="19">
        <v>0.11</v>
      </c>
      <c r="BX37" s="19">
        <v>73.150000000000006</v>
      </c>
      <c r="BY37" s="19">
        <v>0.04</v>
      </c>
      <c r="BZ37" s="19">
        <v>0.45</v>
      </c>
      <c r="CA37" s="19">
        <v>0.01</v>
      </c>
    </row>
    <row r="38" spans="1:79" s="19" customFormat="1" x14ac:dyDescent="0.2">
      <c r="A38" s="19" t="s">
        <v>147</v>
      </c>
      <c r="B38" s="20" t="s">
        <v>148</v>
      </c>
      <c r="C38" s="20" t="s">
        <v>92</v>
      </c>
      <c r="D38" s="19">
        <v>4.2</v>
      </c>
      <c r="E38" s="19">
        <v>4</v>
      </c>
      <c r="F38" s="19">
        <v>1.29</v>
      </c>
      <c r="G38" s="19">
        <v>2.2000000000000002</v>
      </c>
      <c r="H38" s="19">
        <v>0.67</v>
      </c>
      <c r="I38" s="19">
        <v>0.04</v>
      </c>
      <c r="J38" s="19" t="s">
        <v>93</v>
      </c>
      <c r="K38" s="19">
        <v>29.5</v>
      </c>
      <c r="L38" s="19">
        <v>0.24</v>
      </c>
      <c r="M38" s="19" t="s">
        <v>95</v>
      </c>
      <c r="N38" s="19" t="s">
        <v>96</v>
      </c>
      <c r="O38" s="19">
        <v>39</v>
      </c>
      <c r="P38" s="19">
        <v>782</v>
      </c>
      <c r="Q38" s="19" t="s">
        <v>96</v>
      </c>
      <c r="R38" s="19">
        <v>0.2</v>
      </c>
      <c r="S38" s="19" t="s">
        <v>97</v>
      </c>
      <c r="T38" s="19">
        <v>42.2</v>
      </c>
      <c r="U38" s="19">
        <v>3.7</v>
      </c>
      <c r="V38" s="19">
        <v>37</v>
      </c>
      <c r="W38" s="19">
        <v>2.6</v>
      </c>
      <c r="X38" s="19">
        <v>12</v>
      </c>
      <c r="Y38" s="19">
        <v>3.62</v>
      </c>
      <c r="Z38" s="19">
        <v>2.29</v>
      </c>
      <c r="AA38" s="19">
        <v>0.8</v>
      </c>
      <c r="AB38" s="19">
        <v>9</v>
      </c>
      <c r="AC38" s="19">
        <v>3.54</v>
      </c>
      <c r="AD38" s="19">
        <v>1</v>
      </c>
      <c r="AE38" s="19">
        <v>13</v>
      </c>
      <c r="AF38" s="19">
        <v>0.75</v>
      </c>
      <c r="AG38" s="19" t="s">
        <v>97</v>
      </c>
      <c r="AH38" s="19">
        <v>21.5</v>
      </c>
      <c r="AI38" s="19">
        <v>22</v>
      </c>
      <c r="AJ38" s="19">
        <v>0.4</v>
      </c>
      <c r="AK38" s="19">
        <v>337</v>
      </c>
      <c r="AL38" s="19" t="s">
        <v>98</v>
      </c>
      <c r="AM38" s="19">
        <v>8</v>
      </c>
      <c r="AN38" s="19">
        <v>19.899999999999999</v>
      </c>
      <c r="AO38" s="19">
        <v>10</v>
      </c>
      <c r="AP38" s="19">
        <v>13</v>
      </c>
      <c r="AQ38" s="19">
        <v>5.21</v>
      </c>
      <c r="AR38" s="19">
        <v>78.7</v>
      </c>
      <c r="AS38" s="19" t="s">
        <v>99</v>
      </c>
      <c r="AT38" s="19">
        <v>0.3</v>
      </c>
      <c r="AU38" s="19">
        <v>6</v>
      </c>
      <c r="AV38" s="19" t="s">
        <v>95</v>
      </c>
      <c r="AW38" s="19">
        <v>4</v>
      </c>
      <c r="AX38" s="19">
        <v>1</v>
      </c>
      <c r="AY38" s="19">
        <v>387</v>
      </c>
      <c r="AZ38" s="19" t="s">
        <v>101</v>
      </c>
      <c r="BA38" s="19">
        <v>0.56999999999999995</v>
      </c>
      <c r="BB38" s="19" t="s">
        <v>100</v>
      </c>
      <c r="BC38" s="19">
        <v>7.1</v>
      </c>
      <c r="BD38" s="19" t="s">
        <v>101</v>
      </c>
      <c r="BE38" s="19">
        <v>0.34</v>
      </c>
      <c r="BF38" s="19">
        <v>3.47</v>
      </c>
      <c r="BG38" s="19">
        <v>44</v>
      </c>
      <c r="BH38" s="19">
        <v>1</v>
      </c>
      <c r="BI38" s="19">
        <v>20.9</v>
      </c>
      <c r="BJ38" s="19">
        <v>2.4</v>
      </c>
      <c r="BK38" s="19">
        <v>32</v>
      </c>
      <c r="BL38" s="19">
        <v>478</v>
      </c>
      <c r="BM38" s="19">
        <v>7.87</v>
      </c>
      <c r="BN38" s="19">
        <v>0.09</v>
      </c>
      <c r="BO38" s="19">
        <v>5.62</v>
      </c>
      <c r="BP38" s="19" t="s">
        <v>93</v>
      </c>
      <c r="BQ38" s="19">
        <v>1.86</v>
      </c>
      <c r="BR38" s="19">
        <v>2.7</v>
      </c>
      <c r="BS38" s="19">
        <v>8.2591699999999992</v>
      </c>
      <c r="BT38" s="19">
        <v>1.1499999999999999</v>
      </c>
      <c r="BU38" s="19">
        <v>0.04</v>
      </c>
      <c r="BV38" s="19">
        <v>0.69</v>
      </c>
      <c r="BW38" s="19">
        <v>0.09</v>
      </c>
      <c r="BX38" s="19">
        <v>71.430000000000007</v>
      </c>
      <c r="BY38" s="19">
        <v>0.04</v>
      </c>
      <c r="BZ38" s="19">
        <v>0.4</v>
      </c>
      <c r="CA38" s="19" t="s">
        <v>93</v>
      </c>
    </row>
    <row r="39" spans="1:79" s="19" customFormat="1" x14ac:dyDescent="0.2">
      <c r="A39" s="19" t="s">
        <v>149</v>
      </c>
      <c r="B39" s="20" t="s">
        <v>150</v>
      </c>
      <c r="C39" s="20" t="s">
        <v>92</v>
      </c>
      <c r="D39" s="19">
        <v>3.3</v>
      </c>
      <c r="E39" s="19">
        <v>2.7</v>
      </c>
      <c r="F39" s="19">
        <v>1.1299999999999999</v>
      </c>
      <c r="G39" s="19">
        <v>1.9</v>
      </c>
      <c r="H39" s="19">
        <v>0.55000000000000004</v>
      </c>
      <c r="I39" s="19">
        <v>0.03</v>
      </c>
      <c r="J39" s="19" t="s">
        <v>93</v>
      </c>
      <c r="K39" s="19" t="s">
        <v>94</v>
      </c>
      <c r="L39" s="19">
        <v>0.19</v>
      </c>
      <c r="M39" s="19" t="s">
        <v>95</v>
      </c>
      <c r="N39" s="19" t="s">
        <v>96</v>
      </c>
      <c r="O39" s="19">
        <v>43</v>
      </c>
      <c r="P39" s="19">
        <v>406</v>
      </c>
      <c r="Q39" s="19" t="s">
        <v>96</v>
      </c>
      <c r="R39" s="19">
        <v>0.1</v>
      </c>
      <c r="S39" s="19" t="s">
        <v>97</v>
      </c>
      <c r="T39" s="19">
        <v>26.3</v>
      </c>
      <c r="U39" s="19">
        <v>3.7</v>
      </c>
      <c r="V39" s="19">
        <v>43</v>
      </c>
      <c r="W39" s="19">
        <v>2.6</v>
      </c>
      <c r="X39" s="19">
        <v>13</v>
      </c>
      <c r="Y39" s="19">
        <v>2.14</v>
      </c>
      <c r="Z39" s="19">
        <v>1.4</v>
      </c>
      <c r="AA39" s="19">
        <v>0.55000000000000004</v>
      </c>
      <c r="AB39" s="19">
        <v>7</v>
      </c>
      <c r="AC39" s="19">
        <v>2.2999999999999998</v>
      </c>
      <c r="AD39" s="19">
        <v>1</v>
      </c>
      <c r="AE39" s="19">
        <v>9</v>
      </c>
      <c r="AF39" s="19">
        <v>0.45</v>
      </c>
      <c r="AG39" s="19" t="s">
        <v>97</v>
      </c>
      <c r="AH39" s="19">
        <v>13.6</v>
      </c>
      <c r="AI39" s="19">
        <v>19</v>
      </c>
      <c r="AJ39" s="19">
        <v>0.26</v>
      </c>
      <c r="AK39" s="19">
        <v>287</v>
      </c>
      <c r="AL39" s="19" t="s">
        <v>98</v>
      </c>
      <c r="AM39" s="19">
        <v>6</v>
      </c>
      <c r="AN39" s="19">
        <v>12.3</v>
      </c>
      <c r="AO39" s="19">
        <v>16</v>
      </c>
      <c r="AP39" s="19">
        <v>11</v>
      </c>
      <c r="AQ39" s="19">
        <v>3.24</v>
      </c>
      <c r="AR39" s="19">
        <v>68.099999999999994</v>
      </c>
      <c r="AS39" s="19" t="s">
        <v>99</v>
      </c>
      <c r="AT39" s="19">
        <v>0.3</v>
      </c>
      <c r="AU39" s="19" t="s">
        <v>96</v>
      </c>
      <c r="AV39" s="19" t="s">
        <v>95</v>
      </c>
      <c r="AW39" s="19">
        <v>2.5</v>
      </c>
      <c r="AX39" s="19" t="s">
        <v>95</v>
      </c>
      <c r="AY39" s="19">
        <v>161</v>
      </c>
      <c r="AZ39" s="19" t="s">
        <v>101</v>
      </c>
      <c r="BA39" s="19">
        <v>0.36</v>
      </c>
      <c r="BB39" s="19" t="s">
        <v>100</v>
      </c>
      <c r="BC39" s="19">
        <v>4.9000000000000004</v>
      </c>
      <c r="BD39" s="19" t="s">
        <v>101</v>
      </c>
      <c r="BE39" s="19">
        <v>0.21</v>
      </c>
      <c r="BF39" s="19">
        <v>2.58</v>
      </c>
      <c r="BG39" s="19">
        <v>54</v>
      </c>
      <c r="BH39" s="19" t="s">
        <v>95</v>
      </c>
      <c r="BI39" s="19">
        <v>13.2</v>
      </c>
      <c r="BJ39" s="19">
        <v>1.5</v>
      </c>
      <c r="BK39" s="19">
        <v>24</v>
      </c>
      <c r="BL39" s="19">
        <v>346</v>
      </c>
      <c r="BM39" s="19">
        <v>6.27</v>
      </c>
      <c r="BN39" s="19">
        <v>0.05</v>
      </c>
      <c r="BO39" s="19">
        <v>3.87</v>
      </c>
      <c r="BP39" s="19" t="s">
        <v>93</v>
      </c>
      <c r="BQ39" s="19">
        <v>1.62</v>
      </c>
      <c r="BR39" s="19">
        <v>2.34</v>
      </c>
      <c r="BS39" s="19">
        <v>5.57</v>
      </c>
      <c r="BT39" s="19">
        <v>0.96</v>
      </c>
      <c r="BU39" s="19">
        <v>0.04</v>
      </c>
      <c r="BV39" s="19">
        <v>0.56000000000000005</v>
      </c>
      <c r="BW39" s="19">
        <v>0.08</v>
      </c>
      <c r="BX39" s="19">
        <v>79.11</v>
      </c>
      <c r="BY39" s="19">
        <v>0.01</v>
      </c>
      <c r="BZ39" s="19">
        <v>0.31</v>
      </c>
      <c r="CA39" s="19" t="s">
        <v>93</v>
      </c>
    </row>
    <row r="40" spans="1:79" s="19" customFormat="1" x14ac:dyDescent="0.2">
      <c r="A40" s="19" t="s">
        <v>151</v>
      </c>
      <c r="B40" s="20" t="s">
        <v>152</v>
      </c>
      <c r="C40" s="20" t="s">
        <v>92</v>
      </c>
      <c r="D40" s="19">
        <v>2.82</v>
      </c>
      <c r="E40" s="19">
        <v>2.2999999999999998</v>
      </c>
      <c r="F40" s="19">
        <v>0.77</v>
      </c>
      <c r="G40" s="19">
        <v>1.7</v>
      </c>
      <c r="H40" s="19">
        <v>0.45</v>
      </c>
      <c r="I40" s="19">
        <v>0.02</v>
      </c>
      <c r="J40" s="19" t="s">
        <v>93</v>
      </c>
      <c r="K40" s="19" t="s">
        <v>94</v>
      </c>
      <c r="L40" s="19">
        <v>0.13</v>
      </c>
      <c r="M40" s="19" t="s">
        <v>95</v>
      </c>
      <c r="N40" s="19" t="s">
        <v>96</v>
      </c>
      <c r="O40" s="19">
        <v>31</v>
      </c>
      <c r="P40" s="19">
        <v>536</v>
      </c>
      <c r="Q40" s="19" t="s">
        <v>96</v>
      </c>
      <c r="R40" s="19" t="s">
        <v>105</v>
      </c>
      <c r="S40" s="19" t="s">
        <v>97</v>
      </c>
      <c r="T40" s="19">
        <v>26</v>
      </c>
      <c r="U40" s="19">
        <v>2.2999999999999998</v>
      </c>
      <c r="V40" s="19">
        <v>26</v>
      </c>
      <c r="W40" s="19">
        <v>1.6</v>
      </c>
      <c r="X40" s="19">
        <v>11</v>
      </c>
      <c r="Y40" s="19">
        <v>2.0499999999999998</v>
      </c>
      <c r="Z40" s="19">
        <v>1.25</v>
      </c>
      <c r="AA40" s="19">
        <v>0.52</v>
      </c>
      <c r="AB40" s="19">
        <v>6</v>
      </c>
      <c r="AC40" s="19">
        <v>2.0299999999999998</v>
      </c>
      <c r="AD40" s="19" t="s">
        <v>95</v>
      </c>
      <c r="AE40" s="19">
        <v>8</v>
      </c>
      <c r="AF40" s="19">
        <v>0.43</v>
      </c>
      <c r="AG40" s="19" t="s">
        <v>97</v>
      </c>
      <c r="AH40" s="19">
        <v>13</v>
      </c>
      <c r="AI40" s="19">
        <v>14</v>
      </c>
      <c r="AJ40" s="19">
        <v>0.23</v>
      </c>
      <c r="AK40" s="19">
        <v>243</v>
      </c>
      <c r="AL40" s="19" t="s">
        <v>98</v>
      </c>
      <c r="AM40" s="19">
        <v>5</v>
      </c>
      <c r="AN40" s="19">
        <v>12</v>
      </c>
      <c r="AO40" s="19">
        <v>6</v>
      </c>
      <c r="AP40" s="19">
        <v>12</v>
      </c>
      <c r="AQ40" s="19">
        <v>3.18</v>
      </c>
      <c r="AR40" s="19">
        <v>58.8</v>
      </c>
      <c r="AS40" s="19" t="s">
        <v>99</v>
      </c>
      <c r="AT40" s="19">
        <v>0.2</v>
      </c>
      <c r="AU40" s="19" t="s">
        <v>96</v>
      </c>
      <c r="AV40" s="19" t="s">
        <v>95</v>
      </c>
      <c r="AW40" s="19">
        <v>2.2999999999999998</v>
      </c>
      <c r="AX40" s="19" t="s">
        <v>95</v>
      </c>
      <c r="AY40" s="19">
        <v>129</v>
      </c>
      <c r="AZ40" s="19" t="s">
        <v>101</v>
      </c>
      <c r="BA40" s="19">
        <v>0.32</v>
      </c>
      <c r="BB40" s="19" t="s">
        <v>100</v>
      </c>
      <c r="BC40" s="19">
        <v>4.5</v>
      </c>
      <c r="BD40" s="19" t="s">
        <v>101</v>
      </c>
      <c r="BE40" s="19">
        <v>0.2</v>
      </c>
      <c r="BF40" s="19">
        <v>2.08</v>
      </c>
      <c r="BG40" s="19">
        <v>28</v>
      </c>
      <c r="BH40" s="19" t="s">
        <v>95</v>
      </c>
      <c r="BI40" s="19">
        <v>12.1</v>
      </c>
      <c r="BJ40" s="19">
        <v>1.4</v>
      </c>
      <c r="BK40" s="19">
        <v>21</v>
      </c>
      <c r="BL40" s="19">
        <v>279</v>
      </c>
      <c r="BM40" s="19">
        <v>5.16</v>
      </c>
      <c r="BN40" s="19">
        <v>0.05</v>
      </c>
      <c r="BO40" s="19">
        <v>3.16</v>
      </c>
      <c r="BP40" s="19" t="s">
        <v>93</v>
      </c>
      <c r="BQ40" s="19">
        <v>1.07</v>
      </c>
      <c r="BR40" s="19">
        <v>2.04</v>
      </c>
      <c r="BS40" s="19">
        <v>4.53</v>
      </c>
      <c r="BT40" s="19">
        <v>0.77</v>
      </c>
      <c r="BU40" s="19">
        <v>0.03</v>
      </c>
      <c r="BV40" s="19">
        <v>0.52</v>
      </c>
      <c r="BW40" s="19">
        <v>0.06</v>
      </c>
      <c r="BX40" s="19">
        <v>82.88</v>
      </c>
      <c r="BY40" s="19" t="s">
        <v>93</v>
      </c>
      <c r="BZ40" s="19">
        <v>0.22</v>
      </c>
      <c r="CA40" s="19" t="s">
        <v>93</v>
      </c>
    </row>
    <row r="41" spans="1:79" s="19" customFormat="1" x14ac:dyDescent="0.2">
      <c r="A41" s="19" t="s">
        <v>153</v>
      </c>
      <c r="B41" s="20" t="s">
        <v>154</v>
      </c>
      <c r="C41" s="20" t="s">
        <v>115</v>
      </c>
      <c r="D41" s="19">
        <v>4.3899999999999997</v>
      </c>
      <c r="E41" s="19">
        <v>2.5</v>
      </c>
      <c r="F41" s="19">
        <v>1.44</v>
      </c>
      <c r="G41" s="19">
        <v>2.2000000000000002</v>
      </c>
      <c r="H41" s="19">
        <v>0.77</v>
      </c>
      <c r="I41" s="19">
        <v>0.03</v>
      </c>
      <c r="J41" s="19">
        <v>0.02</v>
      </c>
      <c r="K41" s="19" t="s">
        <v>94</v>
      </c>
      <c r="L41" s="19">
        <v>0.24</v>
      </c>
      <c r="M41" s="19" t="s">
        <v>95</v>
      </c>
      <c r="N41" s="19" t="s">
        <v>96</v>
      </c>
      <c r="O41" s="19">
        <v>41</v>
      </c>
      <c r="P41" s="19">
        <v>536</v>
      </c>
      <c r="Q41" s="19" t="s">
        <v>96</v>
      </c>
      <c r="R41" s="19">
        <v>0.1</v>
      </c>
      <c r="S41" s="19">
        <v>0.2</v>
      </c>
      <c r="T41" s="19">
        <v>43.9</v>
      </c>
      <c r="U41" s="19">
        <v>4.4000000000000004</v>
      </c>
      <c r="V41" s="19">
        <v>30</v>
      </c>
      <c r="W41" s="19">
        <v>3.6</v>
      </c>
      <c r="X41" s="19">
        <v>12</v>
      </c>
      <c r="Y41" s="19">
        <v>3.53</v>
      </c>
      <c r="Z41" s="19">
        <v>2.19</v>
      </c>
      <c r="AA41" s="19">
        <v>0.83</v>
      </c>
      <c r="AB41" s="19">
        <v>10</v>
      </c>
      <c r="AC41" s="19">
        <v>3.5</v>
      </c>
      <c r="AD41" s="19">
        <v>1</v>
      </c>
      <c r="AE41" s="19">
        <v>8</v>
      </c>
      <c r="AF41" s="19">
        <v>0.74</v>
      </c>
      <c r="AG41" s="19" t="s">
        <v>97</v>
      </c>
      <c r="AH41" s="19">
        <v>22</v>
      </c>
      <c r="AI41" s="19">
        <v>20</v>
      </c>
      <c r="AJ41" s="19">
        <v>0.38</v>
      </c>
      <c r="AK41" s="19">
        <v>330</v>
      </c>
      <c r="AL41" s="19" t="s">
        <v>98</v>
      </c>
      <c r="AM41" s="19">
        <v>10</v>
      </c>
      <c r="AN41" s="19">
        <v>19.600000000000001</v>
      </c>
      <c r="AO41" s="19">
        <v>14</v>
      </c>
      <c r="AP41" s="19">
        <v>17</v>
      </c>
      <c r="AQ41" s="19">
        <v>5.22</v>
      </c>
      <c r="AR41" s="19">
        <v>78.8</v>
      </c>
      <c r="AS41" s="19" t="s">
        <v>99</v>
      </c>
      <c r="AT41" s="19">
        <v>0.6</v>
      </c>
      <c r="AU41" s="19">
        <v>6</v>
      </c>
      <c r="AV41" s="19">
        <v>1</v>
      </c>
      <c r="AW41" s="19">
        <v>3.9</v>
      </c>
      <c r="AX41" s="19">
        <v>1</v>
      </c>
      <c r="AY41" s="19">
        <v>148</v>
      </c>
      <c r="AZ41" s="19">
        <v>0.5</v>
      </c>
      <c r="BA41" s="19">
        <v>0.56999999999999995</v>
      </c>
      <c r="BB41" s="19" t="s">
        <v>100</v>
      </c>
      <c r="BC41" s="19">
        <v>7.5</v>
      </c>
      <c r="BD41" s="19" t="s">
        <v>101</v>
      </c>
      <c r="BE41" s="19">
        <v>0.34</v>
      </c>
      <c r="BF41" s="19">
        <v>9.92</v>
      </c>
      <c r="BG41" s="19">
        <v>89</v>
      </c>
      <c r="BH41" s="19">
        <v>1</v>
      </c>
      <c r="BI41" s="19">
        <v>21.6</v>
      </c>
      <c r="BJ41" s="19">
        <v>2.2999999999999998</v>
      </c>
      <c r="BK41" s="19">
        <v>35</v>
      </c>
      <c r="BL41" s="19">
        <v>287</v>
      </c>
      <c r="BM41" s="19">
        <v>8.26</v>
      </c>
      <c r="BN41" s="19">
        <v>0.06</v>
      </c>
      <c r="BO41" s="19">
        <v>3.44</v>
      </c>
      <c r="BP41" s="19" t="s">
        <v>93</v>
      </c>
      <c r="BQ41" s="19">
        <v>2.0299999999999998</v>
      </c>
      <c r="BR41" s="19">
        <v>2.68</v>
      </c>
      <c r="BS41" s="19">
        <v>7.1292900000000001</v>
      </c>
      <c r="BT41" s="19">
        <v>1.32</v>
      </c>
      <c r="BU41" s="19">
        <v>0.04</v>
      </c>
      <c r="BV41" s="19">
        <v>0.59</v>
      </c>
      <c r="BW41" s="19">
        <v>0.09</v>
      </c>
      <c r="BX41" s="19">
        <v>74.599999999999994</v>
      </c>
      <c r="BY41" s="19" t="s">
        <v>93</v>
      </c>
      <c r="BZ41" s="19">
        <v>0.41</v>
      </c>
      <c r="CA41" s="19">
        <v>0.02</v>
      </c>
    </row>
    <row r="42" spans="1:79" s="19" customFormat="1" x14ac:dyDescent="0.2">
      <c r="A42" s="19" t="s">
        <v>155</v>
      </c>
      <c r="B42" s="20" t="s">
        <v>156</v>
      </c>
      <c r="C42" s="20" t="s">
        <v>92</v>
      </c>
      <c r="D42" s="19">
        <v>3.16</v>
      </c>
      <c r="E42" s="19">
        <v>2.1</v>
      </c>
      <c r="F42" s="19">
        <v>1.02</v>
      </c>
      <c r="G42" s="19">
        <v>1.8</v>
      </c>
      <c r="H42" s="19">
        <v>0.56999999999999995</v>
      </c>
      <c r="I42" s="19">
        <v>0.02</v>
      </c>
      <c r="J42" s="19">
        <v>0.05</v>
      </c>
      <c r="K42" s="19" t="s">
        <v>94</v>
      </c>
      <c r="L42" s="19">
        <v>0.18</v>
      </c>
      <c r="M42" s="19" t="s">
        <v>95</v>
      </c>
      <c r="N42" s="19" t="s">
        <v>96</v>
      </c>
      <c r="O42" s="19">
        <v>34</v>
      </c>
      <c r="P42" s="19">
        <v>524</v>
      </c>
      <c r="Q42" s="19" t="s">
        <v>96</v>
      </c>
      <c r="R42" s="19">
        <v>0.1</v>
      </c>
      <c r="S42" s="19" t="s">
        <v>97</v>
      </c>
      <c r="T42" s="19">
        <v>29.8</v>
      </c>
      <c r="U42" s="19">
        <v>3.3</v>
      </c>
      <c r="V42" s="19">
        <v>24</v>
      </c>
      <c r="W42" s="19">
        <v>2.2000000000000002</v>
      </c>
      <c r="X42" s="19" t="s">
        <v>110</v>
      </c>
      <c r="Y42" s="19">
        <v>2.5499999999999998</v>
      </c>
      <c r="Z42" s="19">
        <v>1.65</v>
      </c>
      <c r="AA42" s="19">
        <v>0.56999999999999995</v>
      </c>
      <c r="AB42" s="19">
        <v>7</v>
      </c>
      <c r="AC42" s="19">
        <v>2.35</v>
      </c>
      <c r="AD42" s="19">
        <v>1</v>
      </c>
      <c r="AE42" s="19">
        <v>9</v>
      </c>
      <c r="AF42" s="19">
        <v>0.54</v>
      </c>
      <c r="AG42" s="19" t="s">
        <v>97</v>
      </c>
      <c r="AH42" s="19">
        <v>15.2</v>
      </c>
      <c r="AI42" s="19">
        <v>15</v>
      </c>
      <c r="AJ42" s="19">
        <v>0.28000000000000003</v>
      </c>
      <c r="AK42" s="19">
        <v>256</v>
      </c>
      <c r="AL42" s="19" t="s">
        <v>98</v>
      </c>
      <c r="AM42" s="19">
        <v>6</v>
      </c>
      <c r="AN42" s="19">
        <v>13.4</v>
      </c>
      <c r="AO42" s="19">
        <v>10</v>
      </c>
      <c r="AP42" s="19">
        <v>13</v>
      </c>
      <c r="AQ42" s="19">
        <v>3.48</v>
      </c>
      <c r="AR42" s="19">
        <v>63.3</v>
      </c>
      <c r="AS42" s="19">
        <v>0.02</v>
      </c>
      <c r="AT42" s="19">
        <v>0.5</v>
      </c>
      <c r="AU42" s="19" t="s">
        <v>96</v>
      </c>
      <c r="AV42" s="19" t="s">
        <v>95</v>
      </c>
      <c r="AW42" s="19">
        <v>2.6</v>
      </c>
      <c r="AX42" s="19" t="s">
        <v>95</v>
      </c>
      <c r="AY42" s="19">
        <v>118</v>
      </c>
      <c r="AZ42" s="19" t="s">
        <v>101</v>
      </c>
      <c r="BA42" s="19">
        <v>0.4</v>
      </c>
      <c r="BB42" s="19" t="s">
        <v>100</v>
      </c>
      <c r="BC42" s="19">
        <v>5.2</v>
      </c>
      <c r="BD42" s="19" t="s">
        <v>101</v>
      </c>
      <c r="BE42" s="19">
        <v>0.25</v>
      </c>
      <c r="BF42" s="19">
        <v>7.2</v>
      </c>
      <c r="BG42" s="19">
        <v>52</v>
      </c>
      <c r="BH42" s="19">
        <v>1</v>
      </c>
      <c r="BI42" s="19">
        <v>15.3</v>
      </c>
      <c r="BJ42" s="19">
        <v>1.8</v>
      </c>
      <c r="BK42" s="19">
        <v>24</v>
      </c>
      <c r="BL42" s="19">
        <v>297</v>
      </c>
      <c r="BM42" s="19">
        <v>5.96</v>
      </c>
      <c r="BN42" s="19">
        <v>0.06</v>
      </c>
      <c r="BO42" s="19">
        <v>2.9</v>
      </c>
      <c r="BP42" s="19" t="s">
        <v>93</v>
      </c>
      <c r="BQ42" s="19">
        <v>1.47</v>
      </c>
      <c r="BR42" s="19">
        <v>2.2200000000000002</v>
      </c>
      <c r="BS42" s="19">
        <v>5.2294799999999997</v>
      </c>
      <c r="BT42" s="19">
        <v>1</v>
      </c>
      <c r="BU42" s="19">
        <v>0.03</v>
      </c>
      <c r="BV42" s="19">
        <v>0.47</v>
      </c>
      <c r="BW42" s="19">
        <v>0.05</v>
      </c>
      <c r="BX42" s="19">
        <v>80.900000000000006</v>
      </c>
      <c r="BY42" s="19">
        <v>0.02</v>
      </c>
      <c r="BZ42" s="19">
        <v>0.3</v>
      </c>
      <c r="CA42" s="19">
        <v>0.01</v>
      </c>
    </row>
    <row r="43" spans="1:79" s="19" customFormat="1" x14ac:dyDescent="0.2">
      <c r="A43" s="19" t="s">
        <v>157</v>
      </c>
      <c r="B43" s="20" t="s">
        <v>158</v>
      </c>
      <c r="C43" s="20" t="s">
        <v>115</v>
      </c>
      <c r="D43" s="19">
        <v>2.82</v>
      </c>
      <c r="E43" s="19">
        <v>1.5</v>
      </c>
      <c r="F43" s="19">
        <v>1.07</v>
      </c>
      <c r="G43" s="19">
        <v>1.5</v>
      </c>
      <c r="H43" s="19">
        <v>0.44</v>
      </c>
      <c r="I43" s="19">
        <v>0.03</v>
      </c>
      <c r="J43" s="19" t="s">
        <v>93</v>
      </c>
      <c r="K43" s="19" t="s">
        <v>94</v>
      </c>
      <c r="L43" s="19">
        <v>0.18</v>
      </c>
      <c r="M43" s="19" t="s">
        <v>95</v>
      </c>
      <c r="N43" s="19" t="s">
        <v>96</v>
      </c>
      <c r="O43" s="19">
        <v>42</v>
      </c>
      <c r="P43" s="19">
        <v>484</v>
      </c>
      <c r="Q43" s="19" t="s">
        <v>96</v>
      </c>
      <c r="R43" s="19">
        <v>0.3</v>
      </c>
      <c r="S43" s="19" t="s">
        <v>97</v>
      </c>
      <c r="T43" s="19">
        <v>28.6</v>
      </c>
      <c r="U43" s="19">
        <v>3.1</v>
      </c>
      <c r="V43" s="19">
        <v>37</v>
      </c>
      <c r="W43" s="19">
        <v>2.4</v>
      </c>
      <c r="X43" s="19">
        <v>13</v>
      </c>
      <c r="Y43" s="19">
        <v>2.65</v>
      </c>
      <c r="Z43" s="19">
        <v>1.82</v>
      </c>
      <c r="AA43" s="19">
        <v>0.57999999999999996</v>
      </c>
      <c r="AB43" s="19">
        <v>7</v>
      </c>
      <c r="AC43" s="19">
        <v>2.44</v>
      </c>
      <c r="AD43" s="19" t="s">
        <v>95</v>
      </c>
      <c r="AE43" s="19">
        <v>12</v>
      </c>
      <c r="AF43" s="19">
        <v>0.56999999999999995</v>
      </c>
      <c r="AG43" s="19" t="s">
        <v>97</v>
      </c>
      <c r="AH43" s="19">
        <v>14.3</v>
      </c>
      <c r="AI43" s="19">
        <v>17</v>
      </c>
      <c r="AJ43" s="19">
        <v>0.34</v>
      </c>
      <c r="AK43" s="19">
        <v>198</v>
      </c>
      <c r="AL43" s="19" t="s">
        <v>98</v>
      </c>
      <c r="AM43" s="19">
        <v>6</v>
      </c>
      <c r="AN43" s="19">
        <v>12.9</v>
      </c>
      <c r="AO43" s="19">
        <v>13</v>
      </c>
      <c r="AP43" s="19">
        <v>13</v>
      </c>
      <c r="AQ43" s="19">
        <v>3.36</v>
      </c>
      <c r="AR43" s="19">
        <v>57.5</v>
      </c>
      <c r="AS43" s="19" t="s">
        <v>99</v>
      </c>
      <c r="AT43" s="19">
        <v>0.3</v>
      </c>
      <c r="AU43" s="19" t="s">
        <v>96</v>
      </c>
      <c r="AV43" s="19" t="s">
        <v>95</v>
      </c>
      <c r="AW43" s="19">
        <v>2.6</v>
      </c>
      <c r="AX43" s="19" t="s">
        <v>95</v>
      </c>
      <c r="AY43" s="19">
        <v>96</v>
      </c>
      <c r="AZ43" s="19" t="s">
        <v>101</v>
      </c>
      <c r="BA43" s="19">
        <v>0.39</v>
      </c>
      <c r="BB43" s="19" t="s">
        <v>100</v>
      </c>
      <c r="BC43" s="19">
        <v>5.2</v>
      </c>
      <c r="BD43" s="19" t="s">
        <v>101</v>
      </c>
      <c r="BE43" s="19">
        <v>0.28999999999999998</v>
      </c>
      <c r="BF43" s="19">
        <v>3.48</v>
      </c>
      <c r="BG43" s="19">
        <v>35</v>
      </c>
      <c r="BH43" s="19" t="s">
        <v>95</v>
      </c>
      <c r="BI43" s="19">
        <v>16.600000000000001</v>
      </c>
      <c r="BJ43" s="19">
        <v>2</v>
      </c>
      <c r="BK43" s="19">
        <v>25</v>
      </c>
      <c r="BL43" s="19">
        <v>460</v>
      </c>
      <c r="BM43" s="19">
        <v>5.42</v>
      </c>
      <c r="BN43" s="19">
        <v>0.06</v>
      </c>
      <c r="BO43" s="19">
        <v>2.1</v>
      </c>
      <c r="BP43" s="19" t="s">
        <v>93</v>
      </c>
      <c r="BQ43" s="19">
        <v>1.53</v>
      </c>
      <c r="BR43" s="19">
        <v>1.78</v>
      </c>
      <c r="BS43" s="19">
        <v>4.0695899999999998</v>
      </c>
      <c r="BT43" s="19">
        <v>0.77</v>
      </c>
      <c r="BU43" s="19">
        <v>0.02</v>
      </c>
      <c r="BV43" s="19">
        <v>0.41</v>
      </c>
      <c r="BW43" s="19">
        <v>0.06</v>
      </c>
      <c r="BX43" s="19">
        <v>84.08</v>
      </c>
      <c r="BY43" s="19" t="s">
        <v>93</v>
      </c>
      <c r="BZ43" s="19">
        <v>0.31</v>
      </c>
      <c r="CA43" s="19" t="s">
        <v>93</v>
      </c>
    </row>
    <row r="44" spans="1:79" s="19" customFormat="1" x14ac:dyDescent="0.2">
      <c r="A44" s="19" t="s">
        <v>159</v>
      </c>
      <c r="B44" s="20" t="s">
        <v>160</v>
      </c>
      <c r="C44" s="20" t="s">
        <v>115</v>
      </c>
      <c r="D44" s="19">
        <v>3.38</v>
      </c>
      <c r="E44" s="19">
        <v>2.2999999999999998</v>
      </c>
      <c r="F44" s="19">
        <v>1.41</v>
      </c>
      <c r="G44" s="19">
        <v>2</v>
      </c>
      <c r="H44" s="19">
        <v>1.1100000000000001</v>
      </c>
      <c r="I44" s="19">
        <v>0.04</v>
      </c>
      <c r="J44" s="19" t="s">
        <v>93</v>
      </c>
      <c r="K44" s="19" t="s">
        <v>94</v>
      </c>
      <c r="L44" s="19">
        <v>0.28999999999999998</v>
      </c>
      <c r="M44" s="19" t="s">
        <v>95</v>
      </c>
      <c r="N44" s="19" t="s">
        <v>96</v>
      </c>
      <c r="O44" s="19">
        <v>49</v>
      </c>
      <c r="P44" s="19">
        <v>404</v>
      </c>
      <c r="Q44" s="19" t="s">
        <v>96</v>
      </c>
      <c r="R44" s="19">
        <v>0.1</v>
      </c>
      <c r="S44" s="19">
        <v>0.4</v>
      </c>
      <c r="T44" s="19">
        <v>37.9</v>
      </c>
      <c r="U44" s="19">
        <v>3.8</v>
      </c>
      <c r="V44" s="19">
        <v>56</v>
      </c>
      <c r="W44" s="19">
        <v>2.4</v>
      </c>
      <c r="X44" s="19">
        <v>12</v>
      </c>
      <c r="Y44" s="19">
        <v>3.24</v>
      </c>
      <c r="Z44" s="19">
        <v>2.2999999999999998</v>
      </c>
      <c r="AA44" s="19">
        <v>0.71</v>
      </c>
      <c r="AB44" s="19">
        <v>7</v>
      </c>
      <c r="AC44" s="19">
        <v>3.04</v>
      </c>
      <c r="AD44" s="19">
        <v>1</v>
      </c>
      <c r="AE44" s="19">
        <v>21</v>
      </c>
      <c r="AF44" s="19">
        <v>0.72</v>
      </c>
      <c r="AG44" s="19" t="s">
        <v>97</v>
      </c>
      <c r="AH44" s="19">
        <v>18.899999999999999</v>
      </c>
      <c r="AI44" s="19">
        <v>17</v>
      </c>
      <c r="AJ44" s="19">
        <v>0.48</v>
      </c>
      <c r="AK44" s="19">
        <v>320</v>
      </c>
      <c r="AL44" s="19" t="s">
        <v>98</v>
      </c>
      <c r="AM44" s="19">
        <v>10</v>
      </c>
      <c r="AN44" s="19">
        <v>16.899999999999999</v>
      </c>
      <c r="AO44" s="19">
        <v>12</v>
      </c>
      <c r="AP44" s="19">
        <v>14</v>
      </c>
      <c r="AQ44" s="19">
        <v>4.4400000000000004</v>
      </c>
      <c r="AR44" s="19">
        <v>63.6</v>
      </c>
      <c r="AS44" s="19" t="s">
        <v>99</v>
      </c>
      <c r="AT44" s="19">
        <v>0.4</v>
      </c>
      <c r="AU44" s="19" t="s">
        <v>96</v>
      </c>
      <c r="AV44" s="19" t="s">
        <v>95</v>
      </c>
      <c r="AW44" s="19">
        <v>3.5</v>
      </c>
      <c r="AX44" s="19" t="s">
        <v>95</v>
      </c>
      <c r="AY44" s="19">
        <v>97</v>
      </c>
      <c r="AZ44" s="19">
        <v>0.6</v>
      </c>
      <c r="BA44" s="19">
        <v>0.52</v>
      </c>
      <c r="BB44" s="19" t="s">
        <v>100</v>
      </c>
      <c r="BC44" s="19">
        <v>7.1</v>
      </c>
      <c r="BD44" s="19" t="s">
        <v>101</v>
      </c>
      <c r="BE44" s="19">
        <v>0.41</v>
      </c>
      <c r="BF44" s="19">
        <v>3.41</v>
      </c>
      <c r="BG44" s="19">
        <v>43</v>
      </c>
      <c r="BH44" s="19">
        <v>1</v>
      </c>
      <c r="BI44" s="19">
        <v>21.1</v>
      </c>
      <c r="BJ44" s="19">
        <v>2.6</v>
      </c>
      <c r="BK44" s="19">
        <v>24</v>
      </c>
      <c r="BL44" s="19">
        <v>761</v>
      </c>
      <c r="BM44" s="19">
        <v>6.39</v>
      </c>
      <c r="BN44" s="19">
        <v>0.05</v>
      </c>
      <c r="BO44" s="19">
        <v>3.32</v>
      </c>
      <c r="BP44" s="19" t="s">
        <v>93</v>
      </c>
      <c r="BQ44" s="19">
        <v>2</v>
      </c>
      <c r="BR44" s="19">
        <v>2.42</v>
      </c>
      <c r="BS44" s="19">
        <v>6.25875</v>
      </c>
      <c r="BT44" s="19">
        <v>1.9</v>
      </c>
      <c r="BU44" s="19">
        <v>0.03</v>
      </c>
      <c r="BV44" s="19">
        <v>0.7</v>
      </c>
      <c r="BW44" s="19">
        <v>0.1</v>
      </c>
      <c r="BX44" s="19">
        <v>76.73</v>
      </c>
      <c r="BY44" s="19">
        <v>0.01</v>
      </c>
      <c r="BZ44" s="19">
        <v>0.49</v>
      </c>
      <c r="CA44" s="19" t="s">
        <v>93</v>
      </c>
    </row>
    <row r="45" spans="1:79" s="19" customFormat="1" x14ac:dyDescent="0.2">
      <c r="A45" s="19" t="s">
        <v>161</v>
      </c>
      <c r="B45" s="20" t="s">
        <v>162</v>
      </c>
      <c r="C45" s="20" t="s">
        <v>113</v>
      </c>
      <c r="D45" s="19">
        <v>6.22</v>
      </c>
      <c r="E45" s="19">
        <v>1.1000000000000001</v>
      </c>
      <c r="F45" s="19">
        <v>4.43</v>
      </c>
      <c r="G45" s="19">
        <v>3.4</v>
      </c>
      <c r="H45" s="19">
        <v>0.87</v>
      </c>
      <c r="I45" s="19">
        <v>0.08</v>
      </c>
      <c r="J45" s="19">
        <v>0.45</v>
      </c>
      <c r="K45" s="19" t="s">
        <v>94</v>
      </c>
      <c r="L45" s="19">
        <v>0.33</v>
      </c>
      <c r="M45" s="19">
        <v>72</v>
      </c>
      <c r="N45" s="19">
        <v>365</v>
      </c>
      <c r="O45" s="19">
        <v>120</v>
      </c>
      <c r="P45" s="19">
        <v>837</v>
      </c>
      <c r="Q45" s="19">
        <v>22</v>
      </c>
      <c r="R45" s="19">
        <v>5</v>
      </c>
      <c r="S45" s="19">
        <v>24.6</v>
      </c>
      <c r="T45" s="19">
        <v>86.5</v>
      </c>
      <c r="U45" s="19">
        <v>55.9</v>
      </c>
      <c r="V45" s="19">
        <v>228</v>
      </c>
      <c r="W45" s="19">
        <v>4.5999999999999996</v>
      </c>
      <c r="X45" s="19">
        <v>1196</v>
      </c>
      <c r="Y45" s="19">
        <v>4.38</v>
      </c>
      <c r="Z45" s="19">
        <v>2.71</v>
      </c>
      <c r="AA45" s="19">
        <v>1.2</v>
      </c>
      <c r="AB45" s="19">
        <v>17</v>
      </c>
      <c r="AC45" s="19">
        <v>5.0199999999999996</v>
      </c>
      <c r="AD45" s="19">
        <v>2</v>
      </c>
      <c r="AE45" s="19">
        <v>7</v>
      </c>
      <c r="AF45" s="19">
        <v>0.92</v>
      </c>
      <c r="AG45" s="19">
        <v>10</v>
      </c>
      <c r="AH45" s="19">
        <v>43.5</v>
      </c>
      <c r="AI45" s="19">
        <v>51</v>
      </c>
      <c r="AJ45" s="19">
        <v>0.4</v>
      </c>
      <c r="AK45" s="19">
        <v>3967</v>
      </c>
      <c r="AL45" s="19">
        <v>63</v>
      </c>
      <c r="AM45" s="19">
        <v>20</v>
      </c>
      <c r="AN45" s="19">
        <v>35.299999999999997</v>
      </c>
      <c r="AO45" s="19">
        <v>226</v>
      </c>
      <c r="AP45" s="19">
        <v>3991</v>
      </c>
      <c r="AQ45" s="19">
        <v>9.64</v>
      </c>
      <c r="AR45" s="19">
        <v>150</v>
      </c>
      <c r="AS45" s="19">
        <v>0.02</v>
      </c>
      <c r="AT45" s="19">
        <v>478</v>
      </c>
      <c r="AU45" s="19">
        <v>9</v>
      </c>
      <c r="AV45" s="19">
        <v>16</v>
      </c>
      <c r="AW45" s="19">
        <v>6.3</v>
      </c>
      <c r="AX45" s="19">
        <v>3</v>
      </c>
      <c r="AY45" s="19">
        <v>187</v>
      </c>
      <c r="AZ45" s="19">
        <v>1.1000000000000001</v>
      </c>
      <c r="BA45" s="19">
        <v>0.77</v>
      </c>
      <c r="BB45" s="19">
        <v>9.64</v>
      </c>
      <c r="BC45" s="19">
        <v>18.3</v>
      </c>
      <c r="BD45" s="19">
        <v>11.3</v>
      </c>
      <c r="BE45" s="19">
        <v>0.4</v>
      </c>
      <c r="BF45" s="19">
        <v>4.6100000000000003</v>
      </c>
      <c r="BG45" s="19">
        <v>73</v>
      </c>
      <c r="BH45" s="19">
        <v>13</v>
      </c>
      <c r="BI45" s="19">
        <v>26.1</v>
      </c>
      <c r="BJ45" s="19">
        <v>2.7</v>
      </c>
      <c r="BK45" s="19">
        <v>3657</v>
      </c>
      <c r="BL45" s="19">
        <v>222</v>
      </c>
      <c r="BM45" s="19">
        <v>11.66</v>
      </c>
      <c r="BN45" s="19">
        <v>0.09</v>
      </c>
      <c r="BO45" s="19">
        <v>1.45</v>
      </c>
      <c r="BP45" s="19">
        <v>0.03</v>
      </c>
      <c r="BQ45" s="19">
        <v>6.38</v>
      </c>
      <c r="BR45" s="19">
        <v>4.18</v>
      </c>
      <c r="BS45" s="19">
        <v>5.78</v>
      </c>
      <c r="BT45" s="19">
        <v>1.51</v>
      </c>
      <c r="BU45" s="19">
        <v>0.52</v>
      </c>
      <c r="BV45" s="19">
        <v>1.06</v>
      </c>
      <c r="BW45" s="19">
        <v>0.18</v>
      </c>
      <c r="BX45" s="19">
        <v>65.7</v>
      </c>
      <c r="BY45" s="19">
        <v>0.01</v>
      </c>
      <c r="BZ45" s="19">
        <v>0.55000000000000004</v>
      </c>
      <c r="CA45" s="19" t="s">
        <v>93</v>
      </c>
    </row>
    <row r="46" spans="1:79" s="19" customFormat="1" x14ac:dyDescent="0.2">
      <c r="A46" s="19" t="s">
        <v>163</v>
      </c>
      <c r="B46" s="20" t="s">
        <v>164</v>
      </c>
      <c r="C46" s="20" t="s">
        <v>115</v>
      </c>
      <c r="D46" s="19">
        <v>5.25</v>
      </c>
      <c r="E46" s="19">
        <v>3.4</v>
      </c>
      <c r="F46" s="19">
        <v>2.5</v>
      </c>
      <c r="G46" s="19">
        <v>2.9</v>
      </c>
      <c r="H46" s="19">
        <v>1.93</v>
      </c>
      <c r="I46" s="19">
        <v>0.06</v>
      </c>
      <c r="J46" s="19" t="s">
        <v>93</v>
      </c>
      <c r="K46" s="19">
        <v>28.2</v>
      </c>
      <c r="L46" s="19">
        <v>0.26</v>
      </c>
      <c r="M46" s="19">
        <v>1</v>
      </c>
      <c r="N46" s="19">
        <v>6</v>
      </c>
      <c r="O46" s="19">
        <v>64</v>
      </c>
      <c r="P46" s="19">
        <v>316</v>
      </c>
      <c r="Q46" s="19" t="s">
        <v>96</v>
      </c>
      <c r="R46" s="19">
        <v>0.2</v>
      </c>
      <c r="S46" s="19" t="s">
        <v>97</v>
      </c>
      <c r="T46" s="19">
        <v>40.4</v>
      </c>
      <c r="U46" s="19">
        <v>7.1</v>
      </c>
      <c r="V46" s="19">
        <v>45</v>
      </c>
      <c r="W46" s="19">
        <v>5.8</v>
      </c>
      <c r="X46" s="19" t="s">
        <v>110</v>
      </c>
      <c r="Y46" s="19">
        <v>3.24</v>
      </c>
      <c r="Z46" s="19">
        <v>1.97</v>
      </c>
      <c r="AA46" s="19">
        <v>0.79</v>
      </c>
      <c r="AB46" s="19">
        <v>13</v>
      </c>
      <c r="AC46" s="19">
        <v>3.18</v>
      </c>
      <c r="AD46" s="19">
        <v>1</v>
      </c>
      <c r="AE46" s="19">
        <v>6</v>
      </c>
      <c r="AF46" s="19">
        <v>0.65</v>
      </c>
      <c r="AG46" s="19" t="s">
        <v>97</v>
      </c>
      <c r="AH46" s="19">
        <v>21.5</v>
      </c>
      <c r="AI46" s="19">
        <v>24</v>
      </c>
      <c r="AJ46" s="19">
        <v>0.32</v>
      </c>
      <c r="AK46" s="19">
        <v>249</v>
      </c>
      <c r="AL46" s="19" t="s">
        <v>98</v>
      </c>
      <c r="AM46" s="19">
        <v>8</v>
      </c>
      <c r="AN46" s="19">
        <v>18.5</v>
      </c>
      <c r="AO46" s="19">
        <v>18</v>
      </c>
      <c r="AP46" s="19">
        <v>13</v>
      </c>
      <c r="AQ46" s="19">
        <v>4.87</v>
      </c>
      <c r="AR46" s="19">
        <v>98.9</v>
      </c>
      <c r="AS46" s="19" t="s">
        <v>99</v>
      </c>
      <c r="AT46" s="19">
        <v>0.8</v>
      </c>
      <c r="AU46" s="19">
        <v>10</v>
      </c>
      <c r="AV46" s="19" t="s">
        <v>95</v>
      </c>
      <c r="AW46" s="19">
        <v>3.6</v>
      </c>
      <c r="AX46" s="19">
        <v>1</v>
      </c>
      <c r="AY46" s="19">
        <v>87</v>
      </c>
      <c r="AZ46" s="19" t="s">
        <v>101</v>
      </c>
      <c r="BA46" s="19">
        <v>0.52</v>
      </c>
      <c r="BB46" s="19" t="s">
        <v>100</v>
      </c>
      <c r="BC46" s="19">
        <v>7.8</v>
      </c>
      <c r="BD46" s="19">
        <v>0.5</v>
      </c>
      <c r="BE46" s="19">
        <v>0.28000000000000003</v>
      </c>
      <c r="BF46" s="19">
        <v>3</v>
      </c>
      <c r="BG46" s="19">
        <v>62</v>
      </c>
      <c r="BH46" s="19">
        <v>1</v>
      </c>
      <c r="BI46" s="19">
        <v>18.600000000000001</v>
      </c>
      <c r="BJ46" s="19">
        <v>2</v>
      </c>
      <c r="BK46" s="19">
        <v>37</v>
      </c>
      <c r="BL46" s="19">
        <v>211</v>
      </c>
      <c r="BM46" s="19">
        <v>9.9600000000000009</v>
      </c>
      <c r="BN46" s="19">
        <v>0.04</v>
      </c>
      <c r="BO46" s="19">
        <v>4.8499999999999996</v>
      </c>
      <c r="BP46" s="19" t="s">
        <v>93</v>
      </c>
      <c r="BQ46" s="19">
        <v>3.64</v>
      </c>
      <c r="BR46" s="19">
        <v>3.64</v>
      </c>
      <c r="BS46" s="19">
        <v>11.22</v>
      </c>
      <c r="BT46" s="19">
        <v>3.27</v>
      </c>
      <c r="BU46" s="19">
        <v>0.03</v>
      </c>
      <c r="BV46" s="19">
        <v>0.33</v>
      </c>
      <c r="BW46" s="19">
        <v>0.13</v>
      </c>
      <c r="BX46" s="19">
        <v>63.1</v>
      </c>
      <c r="BY46" s="19" t="s">
        <v>93</v>
      </c>
      <c r="BZ46" s="19">
        <v>0.43</v>
      </c>
      <c r="CA46" s="19">
        <v>0.02</v>
      </c>
    </row>
    <row r="47" spans="1:79" s="19" customFormat="1" x14ac:dyDescent="0.2">
      <c r="A47" s="19" t="s">
        <v>165</v>
      </c>
      <c r="B47" s="20" t="s">
        <v>166</v>
      </c>
      <c r="C47" s="20" t="s">
        <v>92</v>
      </c>
      <c r="D47" s="19">
        <v>3.17</v>
      </c>
      <c r="E47" s="19">
        <v>2</v>
      </c>
      <c r="F47" s="19">
        <v>1.23</v>
      </c>
      <c r="G47" s="19">
        <v>1.4</v>
      </c>
      <c r="H47" s="19">
        <v>0.47</v>
      </c>
      <c r="I47" s="19">
        <v>0.02</v>
      </c>
      <c r="J47" s="19">
        <v>0.03</v>
      </c>
      <c r="K47" s="19" t="s">
        <v>94</v>
      </c>
      <c r="L47" s="19">
        <v>0.19</v>
      </c>
      <c r="M47" s="19" t="s">
        <v>95</v>
      </c>
      <c r="N47" s="19" t="s">
        <v>96</v>
      </c>
      <c r="O47" s="19">
        <v>32</v>
      </c>
      <c r="P47" s="19">
        <v>1403</v>
      </c>
      <c r="Q47" s="19" t="s">
        <v>96</v>
      </c>
      <c r="R47" s="19">
        <v>0.1</v>
      </c>
      <c r="S47" s="19" t="s">
        <v>97</v>
      </c>
      <c r="T47" s="19">
        <v>33.6</v>
      </c>
      <c r="U47" s="19">
        <v>3.2</v>
      </c>
      <c r="V47" s="19">
        <v>30</v>
      </c>
      <c r="W47" s="19">
        <v>2.1</v>
      </c>
      <c r="X47" s="19">
        <v>11</v>
      </c>
      <c r="Y47" s="19">
        <v>3.06</v>
      </c>
      <c r="Z47" s="19">
        <v>2.02</v>
      </c>
      <c r="AA47" s="19">
        <v>0.61</v>
      </c>
      <c r="AB47" s="19">
        <v>8</v>
      </c>
      <c r="AC47" s="19">
        <v>2.9</v>
      </c>
      <c r="AD47" s="19">
        <v>1</v>
      </c>
      <c r="AE47" s="19">
        <v>15</v>
      </c>
      <c r="AF47" s="19">
        <v>0.67</v>
      </c>
      <c r="AG47" s="19" t="s">
        <v>97</v>
      </c>
      <c r="AH47" s="19">
        <v>17.100000000000001</v>
      </c>
      <c r="AI47" s="19">
        <v>17</v>
      </c>
      <c r="AJ47" s="19">
        <v>0.39</v>
      </c>
      <c r="AK47" s="19">
        <v>310</v>
      </c>
      <c r="AL47" s="19" t="s">
        <v>98</v>
      </c>
      <c r="AM47" s="19">
        <v>7</v>
      </c>
      <c r="AN47" s="19">
        <v>15</v>
      </c>
      <c r="AO47" s="19">
        <v>12</v>
      </c>
      <c r="AP47" s="19">
        <v>12</v>
      </c>
      <c r="AQ47" s="19">
        <v>3.95</v>
      </c>
      <c r="AR47" s="19">
        <v>55.6</v>
      </c>
      <c r="AS47" s="19" t="s">
        <v>99</v>
      </c>
      <c r="AT47" s="19">
        <v>0.5</v>
      </c>
      <c r="AU47" s="19" t="s">
        <v>96</v>
      </c>
      <c r="AV47" s="19" t="s">
        <v>95</v>
      </c>
      <c r="AW47" s="19">
        <v>3</v>
      </c>
      <c r="AX47" s="19" t="s">
        <v>95</v>
      </c>
      <c r="AY47" s="19">
        <v>121</v>
      </c>
      <c r="AZ47" s="19" t="s">
        <v>101</v>
      </c>
      <c r="BA47" s="19">
        <v>0.48</v>
      </c>
      <c r="BB47" s="19" t="s">
        <v>100</v>
      </c>
      <c r="BC47" s="19">
        <v>5.9</v>
      </c>
      <c r="BD47" s="19" t="s">
        <v>101</v>
      </c>
      <c r="BE47" s="19">
        <v>0.33</v>
      </c>
      <c r="BF47" s="19">
        <v>3.04</v>
      </c>
      <c r="BG47" s="19">
        <v>34</v>
      </c>
      <c r="BH47" s="19" t="s">
        <v>95</v>
      </c>
      <c r="BI47" s="19">
        <v>19</v>
      </c>
      <c r="BJ47" s="19">
        <v>2.2999999999999998</v>
      </c>
      <c r="BK47" s="19">
        <v>24</v>
      </c>
      <c r="BL47" s="19">
        <v>540</v>
      </c>
      <c r="BM47" s="19">
        <v>6.07</v>
      </c>
      <c r="BN47" s="19">
        <v>0.16</v>
      </c>
      <c r="BO47" s="19">
        <v>2.75</v>
      </c>
      <c r="BP47" s="19" t="s">
        <v>93</v>
      </c>
      <c r="BQ47" s="19">
        <v>1.74</v>
      </c>
      <c r="BR47" s="19">
        <v>1.69</v>
      </c>
      <c r="BS47" s="19">
        <v>4.8899999999999997</v>
      </c>
      <c r="BT47" s="19">
        <v>0.83</v>
      </c>
      <c r="BU47" s="19">
        <v>0.03</v>
      </c>
      <c r="BV47" s="19">
        <v>0.51</v>
      </c>
      <c r="BW47" s="19">
        <v>0.06</v>
      </c>
      <c r="BX47" s="19">
        <v>81.61</v>
      </c>
      <c r="BY47" s="19">
        <v>0.02</v>
      </c>
      <c r="BZ47" s="19">
        <v>0.32</v>
      </c>
      <c r="CA47" s="19">
        <v>0.02</v>
      </c>
    </row>
    <row r="48" spans="1:79" s="19" customFormat="1" x14ac:dyDescent="0.2">
      <c r="A48" s="19" t="s">
        <v>167</v>
      </c>
      <c r="B48" s="20" t="s">
        <v>168</v>
      </c>
      <c r="C48" s="20" t="s">
        <v>107</v>
      </c>
      <c r="D48" s="19">
        <v>4.45</v>
      </c>
      <c r="E48" s="19">
        <v>2.4</v>
      </c>
      <c r="F48" s="19">
        <v>1.72</v>
      </c>
      <c r="G48" s="19">
        <v>2.1</v>
      </c>
      <c r="H48" s="19">
        <v>0.83</v>
      </c>
      <c r="I48" s="19">
        <v>0.02</v>
      </c>
      <c r="J48" s="19" t="s">
        <v>93</v>
      </c>
      <c r="K48" s="19" t="s">
        <v>94</v>
      </c>
      <c r="L48" s="19">
        <v>0.23</v>
      </c>
      <c r="M48" s="19" t="s">
        <v>95</v>
      </c>
      <c r="N48" s="19" t="s">
        <v>96</v>
      </c>
      <c r="O48" s="19">
        <v>57</v>
      </c>
      <c r="P48" s="19">
        <v>339</v>
      </c>
      <c r="Q48" s="19" t="s">
        <v>96</v>
      </c>
      <c r="R48" s="19">
        <v>0.2</v>
      </c>
      <c r="S48" s="19" t="s">
        <v>97</v>
      </c>
      <c r="T48" s="19">
        <v>36.700000000000003</v>
      </c>
      <c r="U48" s="19">
        <v>4.5</v>
      </c>
      <c r="V48" s="19">
        <v>46</v>
      </c>
      <c r="W48" s="19">
        <v>3.7</v>
      </c>
      <c r="X48" s="19">
        <v>14</v>
      </c>
      <c r="Y48" s="19">
        <v>2.96</v>
      </c>
      <c r="Z48" s="19">
        <v>1.9</v>
      </c>
      <c r="AA48" s="19">
        <v>0.62</v>
      </c>
      <c r="AB48" s="19">
        <v>11</v>
      </c>
      <c r="AC48" s="19">
        <v>2.82</v>
      </c>
      <c r="AD48" s="19">
        <v>1</v>
      </c>
      <c r="AE48" s="19">
        <v>9</v>
      </c>
      <c r="AF48" s="19">
        <v>0.63</v>
      </c>
      <c r="AG48" s="19" t="s">
        <v>97</v>
      </c>
      <c r="AH48" s="19">
        <v>16.899999999999999</v>
      </c>
      <c r="AI48" s="19">
        <v>22</v>
      </c>
      <c r="AJ48" s="19">
        <v>0.34</v>
      </c>
      <c r="AK48" s="19">
        <v>200</v>
      </c>
      <c r="AL48" s="19" t="s">
        <v>98</v>
      </c>
      <c r="AM48" s="19">
        <v>8</v>
      </c>
      <c r="AN48" s="19">
        <v>15.7</v>
      </c>
      <c r="AO48" s="19">
        <v>13</v>
      </c>
      <c r="AP48" s="19">
        <v>10</v>
      </c>
      <c r="AQ48" s="19">
        <v>4.09</v>
      </c>
      <c r="AR48" s="19">
        <v>90.2</v>
      </c>
      <c r="AS48" s="19" t="s">
        <v>99</v>
      </c>
      <c r="AT48" s="19">
        <v>0.5</v>
      </c>
      <c r="AU48" s="19">
        <v>7</v>
      </c>
      <c r="AV48" s="19" t="s">
        <v>95</v>
      </c>
      <c r="AW48" s="19">
        <v>3.1</v>
      </c>
      <c r="AX48" s="19">
        <v>2</v>
      </c>
      <c r="AY48" s="19">
        <v>103</v>
      </c>
      <c r="AZ48" s="19">
        <v>0.5</v>
      </c>
      <c r="BA48" s="19">
        <v>0.47</v>
      </c>
      <c r="BB48" s="19" t="s">
        <v>100</v>
      </c>
      <c r="BC48" s="19">
        <v>5.8</v>
      </c>
      <c r="BD48" s="19">
        <v>0.6</v>
      </c>
      <c r="BE48" s="19">
        <v>0.31</v>
      </c>
      <c r="BF48" s="19">
        <v>1.44</v>
      </c>
      <c r="BG48" s="19">
        <v>32</v>
      </c>
      <c r="BH48" s="19" t="s">
        <v>95</v>
      </c>
      <c r="BI48" s="19">
        <v>17.3</v>
      </c>
      <c r="BJ48" s="19">
        <v>2.1</v>
      </c>
      <c r="BK48" s="19">
        <v>38</v>
      </c>
      <c r="BL48" s="19">
        <v>309</v>
      </c>
      <c r="BM48" s="19">
        <v>8.34</v>
      </c>
      <c r="BN48" s="19">
        <v>0.03</v>
      </c>
      <c r="BO48" s="19">
        <v>3.32</v>
      </c>
      <c r="BP48" s="19" t="s">
        <v>93</v>
      </c>
      <c r="BQ48" s="19">
        <v>2.4700000000000002</v>
      </c>
      <c r="BR48" s="19">
        <v>2.5099999999999998</v>
      </c>
      <c r="BS48" s="19">
        <v>7.3907400000000001</v>
      </c>
      <c r="BT48" s="19">
        <v>1.4</v>
      </c>
      <c r="BU48" s="19">
        <v>0.03</v>
      </c>
      <c r="BV48" s="19">
        <v>0.24</v>
      </c>
      <c r="BW48" s="19">
        <v>0.04</v>
      </c>
      <c r="BX48" s="19">
        <v>74.56</v>
      </c>
      <c r="BY48" s="19">
        <v>0.02</v>
      </c>
      <c r="BZ48" s="19">
        <v>0.38</v>
      </c>
      <c r="CA48" s="19" t="s">
        <v>93</v>
      </c>
    </row>
    <row r="49" spans="1:79" s="19" customFormat="1" x14ac:dyDescent="0.2">
      <c r="A49" s="19" t="s">
        <v>169</v>
      </c>
      <c r="B49" s="20" t="s">
        <v>170</v>
      </c>
      <c r="C49" s="20" t="s">
        <v>92</v>
      </c>
      <c r="D49" s="19">
        <v>2.96</v>
      </c>
      <c r="E49" s="19">
        <v>1.1000000000000001</v>
      </c>
      <c r="F49" s="19">
        <v>1.1200000000000001</v>
      </c>
      <c r="G49" s="19">
        <v>1.3</v>
      </c>
      <c r="H49" s="19">
        <v>0.43</v>
      </c>
      <c r="I49" s="19">
        <v>0.03</v>
      </c>
      <c r="J49" s="19">
        <v>0.02</v>
      </c>
      <c r="K49" s="19" t="s">
        <v>94</v>
      </c>
      <c r="L49" s="19">
        <v>0.23</v>
      </c>
      <c r="M49" s="19" t="s">
        <v>95</v>
      </c>
      <c r="N49" s="19" t="s">
        <v>96</v>
      </c>
      <c r="O49" s="19">
        <v>50</v>
      </c>
      <c r="P49" s="19">
        <v>746</v>
      </c>
      <c r="Q49" s="19" t="s">
        <v>96</v>
      </c>
      <c r="R49" s="19">
        <v>0.1</v>
      </c>
      <c r="S49" s="19" t="s">
        <v>97</v>
      </c>
      <c r="T49" s="19">
        <v>36.799999999999997</v>
      </c>
      <c r="U49" s="19">
        <v>3.7</v>
      </c>
      <c r="V49" s="19">
        <v>48</v>
      </c>
      <c r="W49" s="19">
        <v>2.2999999999999998</v>
      </c>
      <c r="X49" s="19">
        <v>11</v>
      </c>
      <c r="Y49" s="19">
        <v>3.4</v>
      </c>
      <c r="Z49" s="19">
        <v>2.3199999999999998</v>
      </c>
      <c r="AA49" s="19">
        <v>0.66</v>
      </c>
      <c r="AB49" s="19">
        <v>7</v>
      </c>
      <c r="AC49" s="19">
        <v>3.11</v>
      </c>
      <c r="AD49" s="19">
        <v>1</v>
      </c>
      <c r="AE49" s="19">
        <v>28</v>
      </c>
      <c r="AF49" s="19">
        <v>0.78</v>
      </c>
      <c r="AG49" s="19" t="s">
        <v>97</v>
      </c>
      <c r="AH49" s="19">
        <v>18.8</v>
      </c>
      <c r="AI49" s="19">
        <v>17</v>
      </c>
      <c r="AJ49" s="19">
        <v>0.5</v>
      </c>
      <c r="AK49" s="19">
        <v>198</v>
      </c>
      <c r="AL49" s="19" t="s">
        <v>98</v>
      </c>
      <c r="AM49" s="19">
        <v>8</v>
      </c>
      <c r="AN49" s="19">
        <v>16.3</v>
      </c>
      <c r="AO49" s="19">
        <v>26</v>
      </c>
      <c r="AP49" s="19">
        <v>14</v>
      </c>
      <c r="AQ49" s="19">
        <v>4.34</v>
      </c>
      <c r="AR49" s="19">
        <v>51.5</v>
      </c>
      <c r="AS49" s="19" t="s">
        <v>99</v>
      </c>
      <c r="AT49" s="19">
        <v>0.4</v>
      </c>
      <c r="AU49" s="19" t="s">
        <v>96</v>
      </c>
      <c r="AV49" s="19" t="s">
        <v>95</v>
      </c>
      <c r="AW49" s="19">
        <v>3.3</v>
      </c>
      <c r="AX49" s="19" t="s">
        <v>95</v>
      </c>
      <c r="AY49" s="19">
        <v>97</v>
      </c>
      <c r="AZ49" s="19" t="s">
        <v>101</v>
      </c>
      <c r="BA49" s="19">
        <v>0.52</v>
      </c>
      <c r="BB49" s="19" t="s">
        <v>100</v>
      </c>
      <c r="BC49" s="19">
        <v>6.6</v>
      </c>
      <c r="BD49" s="19" t="s">
        <v>101</v>
      </c>
      <c r="BE49" s="19">
        <v>0.39</v>
      </c>
      <c r="BF49" s="19">
        <v>3</v>
      </c>
      <c r="BG49" s="19">
        <v>27</v>
      </c>
      <c r="BH49" s="19" t="s">
        <v>95</v>
      </c>
      <c r="BI49" s="19">
        <v>22.5</v>
      </c>
      <c r="BJ49" s="19">
        <v>2.9</v>
      </c>
      <c r="BK49" s="19">
        <v>30</v>
      </c>
      <c r="BL49" s="19">
        <v>995</v>
      </c>
      <c r="BM49" s="19">
        <v>5.63</v>
      </c>
      <c r="BN49" s="19">
        <v>0.09</v>
      </c>
      <c r="BO49" s="19">
        <v>1.49</v>
      </c>
      <c r="BP49" s="19">
        <v>0.01</v>
      </c>
      <c r="BQ49" s="19">
        <v>1.61</v>
      </c>
      <c r="BR49" s="19">
        <v>1.56</v>
      </c>
      <c r="BS49" s="19">
        <v>4.2995700000000001</v>
      </c>
      <c r="BT49" s="19">
        <v>0.76</v>
      </c>
      <c r="BU49" s="19">
        <v>0.02</v>
      </c>
      <c r="BV49" s="19">
        <v>0.61</v>
      </c>
      <c r="BW49" s="19">
        <v>0.08</v>
      </c>
      <c r="BX49" s="19">
        <v>84.35</v>
      </c>
      <c r="BY49" s="19" t="s">
        <v>93</v>
      </c>
      <c r="BZ49" s="19">
        <v>0.39</v>
      </c>
      <c r="CA49" s="19" t="s">
        <v>93</v>
      </c>
    </row>
    <row r="50" spans="1:79" s="19" customFormat="1" x14ac:dyDescent="0.2">
      <c r="A50" s="19" t="s">
        <v>171</v>
      </c>
      <c r="B50" s="20" t="s">
        <v>172</v>
      </c>
      <c r="C50" s="20" t="s">
        <v>92</v>
      </c>
      <c r="D50" s="19">
        <v>4.5999999999999996</v>
      </c>
      <c r="E50" s="19">
        <v>0.9</v>
      </c>
      <c r="F50" s="19">
        <v>1.53</v>
      </c>
      <c r="G50" s="19">
        <v>1.9</v>
      </c>
      <c r="H50" s="19">
        <v>0.52</v>
      </c>
      <c r="I50" s="19">
        <v>0.03</v>
      </c>
      <c r="J50" s="19" t="s">
        <v>93</v>
      </c>
      <c r="K50" s="19" t="s">
        <v>94</v>
      </c>
      <c r="L50" s="19">
        <v>0.27</v>
      </c>
      <c r="M50" s="19" t="s">
        <v>95</v>
      </c>
      <c r="N50" s="19" t="s">
        <v>96</v>
      </c>
      <c r="O50" s="19">
        <v>40</v>
      </c>
      <c r="P50" s="19">
        <v>512</v>
      </c>
      <c r="Q50" s="19" t="s">
        <v>96</v>
      </c>
      <c r="R50" s="19">
        <v>0.2</v>
      </c>
      <c r="S50" s="19" t="s">
        <v>97</v>
      </c>
      <c r="T50" s="19">
        <v>49</v>
      </c>
      <c r="U50" s="19">
        <v>5.2</v>
      </c>
      <c r="V50" s="19">
        <v>37</v>
      </c>
      <c r="W50" s="19">
        <v>3.3</v>
      </c>
      <c r="X50" s="19">
        <v>15</v>
      </c>
      <c r="Y50" s="19">
        <v>4.07</v>
      </c>
      <c r="Z50" s="19">
        <v>2.5499999999999998</v>
      </c>
      <c r="AA50" s="19">
        <v>0.9</v>
      </c>
      <c r="AB50" s="19">
        <v>11</v>
      </c>
      <c r="AC50" s="19">
        <v>3.92</v>
      </c>
      <c r="AD50" s="19">
        <v>1</v>
      </c>
      <c r="AE50" s="19">
        <v>10</v>
      </c>
      <c r="AF50" s="19">
        <v>0.87</v>
      </c>
      <c r="AG50" s="19" t="s">
        <v>97</v>
      </c>
      <c r="AH50" s="19">
        <v>24.1</v>
      </c>
      <c r="AI50" s="19">
        <v>25</v>
      </c>
      <c r="AJ50" s="19">
        <v>0.44</v>
      </c>
      <c r="AK50" s="19">
        <v>384</v>
      </c>
      <c r="AL50" s="19" t="s">
        <v>98</v>
      </c>
      <c r="AM50" s="19">
        <v>10</v>
      </c>
      <c r="AN50" s="19">
        <v>21.6</v>
      </c>
      <c r="AO50" s="19">
        <v>15</v>
      </c>
      <c r="AP50" s="19">
        <v>17</v>
      </c>
      <c r="AQ50" s="19">
        <v>5.67</v>
      </c>
      <c r="AR50" s="19">
        <v>80.8</v>
      </c>
      <c r="AS50" s="19" t="s">
        <v>99</v>
      </c>
      <c r="AT50" s="19">
        <v>0.5</v>
      </c>
      <c r="AU50" s="19">
        <v>6</v>
      </c>
      <c r="AV50" s="19" t="s">
        <v>95</v>
      </c>
      <c r="AW50" s="19">
        <v>4.0999999999999996</v>
      </c>
      <c r="AX50" s="19">
        <v>1</v>
      </c>
      <c r="AY50" s="19">
        <v>104</v>
      </c>
      <c r="AZ50" s="19">
        <v>0.7</v>
      </c>
      <c r="BA50" s="19">
        <v>0.63</v>
      </c>
      <c r="BB50" s="19" t="s">
        <v>100</v>
      </c>
      <c r="BC50" s="19">
        <v>8.3000000000000007</v>
      </c>
      <c r="BD50" s="19" t="s">
        <v>101</v>
      </c>
      <c r="BE50" s="19">
        <v>0.39</v>
      </c>
      <c r="BF50" s="19">
        <v>4.95</v>
      </c>
      <c r="BG50" s="19">
        <v>57</v>
      </c>
      <c r="BH50" s="19" t="s">
        <v>95</v>
      </c>
      <c r="BI50" s="19">
        <v>24.5</v>
      </c>
      <c r="BJ50" s="19">
        <v>2.8</v>
      </c>
      <c r="BK50" s="19">
        <v>38</v>
      </c>
      <c r="BL50" s="19">
        <v>345</v>
      </c>
      <c r="BM50" s="19">
        <v>8.85</v>
      </c>
      <c r="BN50" s="19">
        <v>0.05</v>
      </c>
      <c r="BO50" s="19">
        <v>1.27</v>
      </c>
      <c r="BP50" s="19" t="s">
        <v>93</v>
      </c>
      <c r="BQ50" s="19">
        <v>2.21</v>
      </c>
      <c r="BR50" s="19">
        <v>2.38</v>
      </c>
      <c r="BS50" s="19">
        <v>5.9488099999999999</v>
      </c>
      <c r="BT50" s="19">
        <v>0.92</v>
      </c>
      <c r="BU50" s="19">
        <v>0.05</v>
      </c>
      <c r="BV50" s="19">
        <v>0.79</v>
      </c>
      <c r="BW50" s="19">
        <v>0.08</v>
      </c>
      <c r="BX50" s="19">
        <v>77.86</v>
      </c>
      <c r="BY50" s="19" t="s">
        <v>93</v>
      </c>
      <c r="BZ50" s="19">
        <v>0.46</v>
      </c>
      <c r="CA50" s="19" t="s">
        <v>93</v>
      </c>
    </row>
    <row r="51" spans="1:79" s="19" customFormat="1" x14ac:dyDescent="0.2">
      <c r="A51" s="19" t="s">
        <v>173</v>
      </c>
      <c r="B51" s="20" t="s">
        <v>174</v>
      </c>
      <c r="C51" s="20" t="s">
        <v>92</v>
      </c>
      <c r="D51" s="19">
        <v>3.17</v>
      </c>
      <c r="E51" s="19">
        <v>1.2</v>
      </c>
      <c r="F51" s="19">
        <v>1.1100000000000001</v>
      </c>
      <c r="G51" s="19">
        <v>1.4</v>
      </c>
      <c r="H51" s="19">
        <v>0.43</v>
      </c>
      <c r="I51" s="19">
        <v>0.02</v>
      </c>
      <c r="J51" s="19">
        <v>0.01</v>
      </c>
      <c r="K51" s="19" t="s">
        <v>94</v>
      </c>
      <c r="L51" s="19">
        <v>0.24</v>
      </c>
      <c r="M51" s="19" t="s">
        <v>95</v>
      </c>
      <c r="N51" s="19" t="s">
        <v>96</v>
      </c>
      <c r="O51" s="19">
        <v>52</v>
      </c>
      <c r="P51" s="19">
        <v>839</v>
      </c>
      <c r="Q51" s="19" t="s">
        <v>96</v>
      </c>
      <c r="R51" s="19">
        <v>0.1</v>
      </c>
      <c r="S51" s="19" t="s">
        <v>97</v>
      </c>
      <c r="T51" s="19">
        <v>41.5</v>
      </c>
      <c r="U51" s="19">
        <v>3.4</v>
      </c>
      <c r="V51" s="19">
        <v>33</v>
      </c>
      <c r="W51" s="19">
        <v>2.4</v>
      </c>
      <c r="X51" s="19">
        <v>11</v>
      </c>
      <c r="Y51" s="19">
        <v>3.48</v>
      </c>
      <c r="Z51" s="19">
        <v>2.5099999999999998</v>
      </c>
      <c r="AA51" s="19">
        <v>0.7</v>
      </c>
      <c r="AB51" s="19">
        <v>8</v>
      </c>
      <c r="AC51" s="19">
        <v>3.36</v>
      </c>
      <c r="AD51" s="19">
        <v>1</v>
      </c>
      <c r="AE51" s="19">
        <v>24</v>
      </c>
      <c r="AF51" s="19">
        <v>0.74</v>
      </c>
      <c r="AG51" s="19" t="s">
        <v>97</v>
      </c>
      <c r="AH51" s="19">
        <v>21.7</v>
      </c>
      <c r="AI51" s="19">
        <v>19</v>
      </c>
      <c r="AJ51" s="19">
        <v>0.48</v>
      </c>
      <c r="AK51" s="19">
        <v>196</v>
      </c>
      <c r="AL51" s="19" t="s">
        <v>98</v>
      </c>
      <c r="AM51" s="19">
        <v>9</v>
      </c>
      <c r="AN51" s="19">
        <v>18.7</v>
      </c>
      <c r="AO51" s="19">
        <v>11</v>
      </c>
      <c r="AP51" s="19">
        <v>12</v>
      </c>
      <c r="AQ51" s="19">
        <v>4.9400000000000004</v>
      </c>
      <c r="AR51" s="19">
        <v>58.6</v>
      </c>
      <c r="AS51" s="19" t="s">
        <v>99</v>
      </c>
      <c r="AT51" s="19">
        <v>0.5</v>
      </c>
      <c r="AU51" s="19" t="s">
        <v>96</v>
      </c>
      <c r="AV51" s="19" t="s">
        <v>95</v>
      </c>
      <c r="AW51" s="19">
        <v>3.7</v>
      </c>
      <c r="AX51" s="19" t="s">
        <v>95</v>
      </c>
      <c r="AY51" s="19">
        <v>111</v>
      </c>
      <c r="AZ51" s="19">
        <v>0.6</v>
      </c>
      <c r="BA51" s="19">
        <v>0.56999999999999995</v>
      </c>
      <c r="BB51" s="19" t="s">
        <v>100</v>
      </c>
      <c r="BC51" s="19">
        <v>6.8</v>
      </c>
      <c r="BD51" s="19" t="s">
        <v>101</v>
      </c>
      <c r="BE51" s="19">
        <v>0.42</v>
      </c>
      <c r="BF51" s="19">
        <v>2.42</v>
      </c>
      <c r="BG51" s="19">
        <v>28</v>
      </c>
      <c r="BH51" s="19" t="s">
        <v>95</v>
      </c>
      <c r="BI51" s="19">
        <v>22.6</v>
      </c>
      <c r="BJ51" s="19">
        <v>2.9</v>
      </c>
      <c r="BK51" s="19">
        <v>24</v>
      </c>
      <c r="BL51" s="19">
        <v>864</v>
      </c>
      <c r="BM51" s="19">
        <v>6.13</v>
      </c>
      <c r="BN51" s="19">
        <v>0.1</v>
      </c>
      <c r="BO51" s="19">
        <v>1.59</v>
      </c>
      <c r="BP51" s="19" t="s">
        <v>93</v>
      </c>
      <c r="BQ51" s="19">
        <v>1.59</v>
      </c>
      <c r="BR51" s="19">
        <v>1.65</v>
      </c>
      <c r="BS51" s="19">
        <v>3.91</v>
      </c>
      <c r="BT51" s="19">
        <v>0.76</v>
      </c>
      <c r="BU51" s="19">
        <v>0.02</v>
      </c>
      <c r="BV51" s="19">
        <v>0.56999999999999995</v>
      </c>
      <c r="BW51" s="19">
        <v>0.05</v>
      </c>
      <c r="BX51" s="19">
        <v>84.07</v>
      </c>
      <c r="BY51" s="19">
        <v>0.01</v>
      </c>
      <c r="BZ51" s="19">
        <v>0.39</v>
      </c>
      <c r="CA51" s="19" t="s">
        <v>93</v>
      </c>
    </row>
    <row r="52" spans="1:79" s="19" customFormat="1" x14ac:dyDescent="0.2">
      <c r="A52" s="19" t="s">
        <v>175</v>
      </c>
      <c r="B52" s="20" t="s">
        <v>176</v>
      </c>
      <c r="C52" s="20" t="s">
        <v>92</v>
      </c>
      <c r="D52" s="19">
        <v>2.37</v>
      </c>
      <c r="E52" s="19">
        <v>1.8</v>
      </c>
      <c r="F52" s="19">
        <v>0.81</v>
      </c>
      <c r="G52" s="19">
        <v>1.8</v>
      </c>
      <c r="H52" s="19">
        <v>0.38</v>
      </c>
      <c r="I52" s="19">
        <v>0.02</v>
      </c>
      <c r="J52" s="19" t="s">
        <v>93</v>
      </c>
      <c r="K52" s="19" t="s">
        <v>94</v>
      </c>
      <c r="L52" s="19">
        <v>0.14000000000000001</v>
      </c>
      <c r="M52" s="19" t="s">
        <v>95</v>
      </c>
      <c r="N52" s="19" t="s">
        <v>96</v>
      </c>
      <c r="O52" s="19">
        <v>38</v>
      </c>
      <c r="P52" s="19">
        <v>598</v>
      </c>
      <c r="Q52" s="19" t="s">
        <v>96</v>
      </c>
      <c r="R52" s="19" t="s">
        <v>105</v>
      </c>
      <c r="S52" s="19" t="s">
        <v>97</v>
      </c>
      <c r="T52" s="19">
        <v>20</v>
      </c>
      <c r="U52" s="19">
        <v>2.1</v>
      </c>
      <c r="V52" s="19">
        <v>44</v>
      </c>
      <c r="W52" s="19">
        <v>1.8</v>
      </c>
      <c r="X52" s="19" t="s">
        <v>110</v>
      </c>
      <c r="Y52" s="19">
        <v>1.79</v>
      </c>
      <c r="Z52" s="19">
        <v>1.25</v>
      </c>
      <c r="AA52" s="19">
        <v>0.41</v>
      </c>
      <c r="AB52" s="19">
        <v>5</v>
      </c>
      <c r="AC52" s="19">
        <v>1.65</v>
      </c>
      <c r="AD52" s="19" t="s">
        <v>95</v>
      </c>
      <c r="AE52" s="19">
        <v>13</v>
      </c>
      <c r="AF52" s="19">
        <v>0.4</v>
      </c>
      <c r="AG52" s="19" t="s">
        <v>97</v>
      </c>
      <c r="AH52" s="19">
        <v>10.1</v>
      </c>
      <c r="AI52" s="19">
        <v>11</v>
      </c>
      <c r="AJ52" s="19">
        <v>0.28000000000000003</v>
      </c>
      <c r="AK52" s="19">
        <v>198</v>
      </c>
      <c r="AL52" s="19" t="s">
        <v>98</v>
      </c>
      <c r="AM52" s="19">
        <v>4</v>
      </c>
      <c r="AN52" s="19">
        <v>9.3000000000000007</v>
      </c>
      <c r="AO52" s="19">
        <v>8</v>
      </c>
      <c r="AP52" s="19">
        <v>12</v>
      </c>
      <c r="AQ52" s="19">
        <v>2.35</v>
      </c>
      <c r="AR52" s="19">
        <v>57.2</v>
      </c>
      <c r="AS52" s="19" t="s">
        <v>99</v>
      </c>
      <c r="AT52" s="19">
        <v>0.2</v>
      </c>
      <c r="AU52" s="19" t="s">
        <v>96</v>
      </c>
      <c r="AV52" s="19" t="s">
        <v>95</v>
      </c>
      <c r="AW52" s="19">
        <v>1.8</v>
      </c>
      <c r="AX52" s="19" t="s">
        <v>95</v>
      </c>
      <c r="AY52" s="19">
        <v>91</v>
      </c>
      <c r="AZ52" s="19" t="s">
        <v>101</v>
      </c>
      <c r="BA52" s="19">
        <v>0.28999999999999998</v>
      </c>
      <c r="BB52" s="19" t="s">
        <v>100</v>
      </c>
      <c r="BC52" s="19">
        <v>3.8</v>
      </c>
      <c r="BD52" s="19" t="s">
        <v>101</v>
      </c>
      <c r="BE52" s="19">
        <v>0.22</v>
      </c>
      <c r="BF52" s="19">
        <v>2.09</v>
      </c>
      <c r="BG52" s="19">
        <v>26</v>
      </c>
      <c r="BH52" s="19" t="s">
        <v>95</v>
      </c>
      <c r="BI52" s="19">
        <v>11.5</v>
      </c>
      <c r="BJ52" s="19">
        <v>1.5</v>
      </c>
      <c r="BK52" s="19">
        <v>16</v>
      </c>
      <c r="BL52" s="19">
        <v>518</v>
      </c>
      <c r="BM52" s="19">
        <v>4.3499999999999996</v>
      </c>
      <c r="BN52" s="19">
        <v>0.09</v>
      </c>
      <c r="BO52" s="19">
        <v>2.5099999999999998</v>
      </c>
      <c r="BP52" s="19" t="s">
        <v>93</v>
      </c>
      <c r="BQ52" s="19">
        <v>1.19</v>
      </c>
      <c r="BR52" s="19">
        <v>2.0699999999999998</v>
      </c>
      <c r="BS52" s="19">
        <v>3.9003899999999998</v>
      </c>
      <c r="BT52" s="19">
        <v>0.67</v>
      </c>
      <c r="BU52" s="19">
        <v>0.02</v>
      </c>
      <c r="BV52" s="19">
        <v>0.31</v>
      </c>
      <c r="BW52" s="19">
        <v>0.05</v>
      </c>
      <c r="BX52" s="19">
        <v>85.1</v>
      </c>
      <c r="BY52" s="19">
        <v>0.02</v>
      </c>
      <c r="BZ52" s="19">
        <v>0.25</v>
      </c>
      <c r="CA52" s="19" t="s">
        <v>93</v>
      </c>
    </row>
    <row r="53" spans="1:79" s="19" customFormat="1" x14ac:dyDescent="0.2">
      <c r="A53" s="19" t="s">
        <v>177</v>
      </c>
      <c r="B53" s="20" t="s">
        <v>178</v>
      </c>
      <c r="C53" s="20" t="s">
        <v>92</v>
      </c>
      <c r="D53" s="19">
        <v>2.96</v>
      </c>
      <c r="E53" s="19">
        <v>2.4</v>
      </c>
      <c r="F53" s="19">
        <v>0.82</v>
      </c>
      <c r="G53" s="19">
        <v>1.8</v>
      </c>
      <c r="H53" s="19">
        <v>0.49</v>
      </c>
      <c r="I53" s="19">
        <v>0.03</v>
      </c>
      <c r="J53" s="19" t="s">
        <v>93</v>
      </c>
      <c r="K53" s="19" t="s">
        <v>94</v>
      </c>
      <c r="L53" s="19">
        <v>0.17</v>
      </c>
      <c r="M53" s="19" t="s">
        <v>95</v>
      </c>
      <c r="N53" s="19" t="s">
        <v>96</v>
      </c>
      <c r="O53" s="19">
        <v>37</v>
      </c>
      <c r="P53" s="19">
        <v>499</v>
      </c>
      <c r="Q53" s="19" t="s">
        <v>96</v>
      </c>
      <c r="R53" s="19" t="s">
        <v>105</v>
      </c>
      <c r="S53" s="19" t="s">
        <v>97</v>
      </c>
      <c r="T53" s="19">
        <v>23.3</v>
      </c>
      <c r="U53" s="19">
        <v>2</v>
      </c>
      <c r="V53" s="19">
        <v>25</v>
      </c>
      <c r="W53" s="19">
        <v>1.6</v>
      </c>
      <c r="X53" s="19" t="s">
        <v>110</v>
      </c>
      <c r="Y53" s="19">
        <v>1.84</v>
      </c>
      <c r="Z53" s="19">
        <v>1.21</v>
      </c>
      <c r="AA53" s="19">
        <v>0.51</v>
      </c>
      <c r="AB53" s="19">
        <v>6</v>
      </c>
      <c r="AC53" s="19">
        <v>1.9</v>
      </c>
      <c r="AD53" s="19" t="s">
        <v>95</v>
      </c>
      <c r="AE53" s="19">
        <v>4</v>
      </c>
      <c r="AF53" s="19">
        <v>0.38</v>
      </c>
      <c r="AG53" s="19" t="s">
        <v>97</v>
      </c>
      <c r="AH53" s="19">
        <v>11.7</v>
      </c>
      <c r="AI53" s="19">
        <v>15</v>
      </c>
      <c r="AJ53" s="19">
        <v>0.18</v>
      </c>
      <c r="AK53" s="19">
        <v>252</v>
      </c>
      <c r="AL53" s="19" t="s">
        <v>98</v>
      </c>
      <c r="AM53" s="19">
        <v>4</v>
      </c>
      <c r="AN53" s="19">
        <v>10.9</v>
      </c>
      <c r="AO53" s="19">
        <v>9</v>
      </c>
      <c r="AP53" s="19">
        <v>10</v>
      </c>
      <c r="AQ53" s="19">
        <v>2.76</v>
      </c>
      <c r="AR53" s="19">
        <v>53.6</v>
      </c>
      <c r="AS53" s="19" t="s">
        <v>99</v>
      </c>
      <c r="AT53" s="19">
        <v>0.2</v>
      </c>
      <c r="AU53" s="19" t="s">
        <v>96</v>
      </c>
      <c r="AV53" s="19" t="s">
        <v>95</v>
      </c>
      <c r="AW53" s="19">
        <v>2</v>
      </c>
      <c r="AX53" s="19" t="s">
        <v>95</v>
      </c>
      <c r="AY53" s="19">
        <v>119</v>
      </c>
      <c r="AZ53" s="19" t="s">
        <v>101</v>
      </c>
      <c r="BA53" s="19">
        <v>0.28000000000000003</v>
      </c>
      <c r="BB53" s="19" t="s">
        <v>100</v>
      </c>
      <c r="BC53" s="19">
        <v>3.7</v>
      </c>
      <c r="BD53" s="19" t="s">
        <v>101</v>
      </c>
      <c r="BE53" s="19">
        <v>0.17</v>
      </c>
      <c r="BF53" s="19">
        <v>1.47</v>
      </c>
      <c r="BG53" s="19">
        <v>23</v>
      </c>
      <c r="BH53" s="19" t="s">
        <v>95</v>
      </c>
      <c r="BI53" s="19">
        <v>10.9</v>
      </c>
      <c r="BJ53" s="19">
        <v>1.1000000000000001</v>
      </c>
      <c r="BK53" s="19">
        <v>19</v>
      </c>
      <c r="BL53" s="19">
        <v>163</v>
      </c>
      <c r="BM53" s="19">
        <v>5.55</v>
      </c>
      <c r="BN53" s="19">
        <v>0.06</v>
      </c>
      <c r="BO53" s="19">
        <v>3.32</v>
      </c>
      <c r="BP53" s="19" t="s">
        <v>93</v>
      </c>
      <c r="BQ53" s="19">
        <v>1.1399999999999999</v>
      </c>
      <c r="BR53" s="19">
        <v>2.29</v>
      </c>
      <c r="BS53" s="19">
        <v>4.7895200000000004</v>
      </c>
      <c r="BT53" s="19">
        <v>0.83</v>
      </c>
      <c r="BU53" s="19">
        <v>0.03</v>
      </c>
      <c r="BV53" s="19">
        <v>0.53</v>
      </c>
      <c r="BW53" s="19">
        <v>0.06</v>
      </c>
      <c r="BX53" s="19">
        <v>81.760000000000005</v>
      </c>
      <c r="BY53" s="19">
        <v>0.01</v>
      </c>
      <c r="BZ53" s="19">
        <v>0.27</v>
      </c>
      <c r="CA53" s="19" t="s">
        <v>93</v>
      </c>
    </row>
    <row r="54" spans="1:79" s="19" customFormat="1" x14ac:dyDescent="0.2">
      <c r="A54" s="19" t="s">
        <v>179</v>
      </c>
      <c r="B54" s="20" t="s">
        <v>180</v>
      </c>
      <c r="C54" s="20" t="s">
        <v>92</v>
      </c>
      <c r="D54" s="19">
        <v>3.61</v>
      </c>
      <c r="E54" s="19">
        <v>2.6</v>
      </c>
      <c r="F54" s="19">
        <v>1.08</v>
      </c>
      <c r="G54" s="19">
        <v>1.9</v>
      </c>
      <c r="H54" s="19">
        <v>0.51</v>
      </c>
      <c r="I54" s="19">
        <v>0.03</v>
      </c>
      <c r="J54" s="19">
        <v>0.03</v>
      </c>
      <c r="K54" s="19" t="s">
        <v>94</v>
      </c>
      <c r="L54" s="19">
        <v>0.21</v>
      </c>
      <c r="M54" s="19" t="s">
        <v>95</v>
      </c>
      <c r="N54" s="19" t="s">
        <v>96</v>
      </c>
      <c r="O54" s="19">
        <v>42</v>
      </c>
      <c r="P54" s="19">
        <v>528</v>
      </c>
      <c r="Q54" s="19" t="s">
        <v>96</v>
      </c>
      <c r="R54" s="19">
        <v>0.1</v>
      </c>
      <c r="S54" s="19" t="s">
        <v>97</v>
      </c>
      <c r="T54" s="19">
        <v>36.4</v>
      </c>
      <c r="U54" s="19">
        <v>3.4</v>
      </c>
      <c r="V54" s="19">
        <v>27</v>
      </c>
      <c r="W54" s="19">
        <v>2.5</v>
      </c>
      <c r="X54" s="19">
        <v>13</v>
      </c>
      <c r="Y54" s="19">
        <v>3.18</v>
      </c>
      <c r="Z54" s="19">
        <v>2</v>
      </c>
      <c r="AA54" s="19">
        <v>0.7</v>
      </c>
      <c r="AB54" s="19">
        <v>8</v>
      </c>
      <c r="AC54" s="19">
        <v>3.08</v>
      </c>
      <c r="AD54" s="19">
        <v>1</v>
      </c>
      <c r="AE54" s="19">
        <v>6</v>
      </c>
      <c r="AF54" s="19">
        <v>0.65</v>
      </c>
      <c r="AG54" s="19" t="s">
        <v>97</v>
      </c>
      <c r="AH54" s="19">
        <v>18.7</v>
      </c>
      <c r="AI54" s="19">
        <v>20</v>
      </c>
      <c r="AJ54" s="19">
        <v>0.33</v>
      </c>
      <c r="AK54" s="19">
        <v>313</v>
      </c>
      <c r="AL54" s="19" t="s">
        <v>98</v>
      </c>
      <c r="AM54" s="19">
        <v>8</v>
      </c>
      <c r="AN54" s="19">
        <v>16.8</v>
      </c>
      <c r="AO54" s="19">
        <v>14</v>
      </c>
      <c r="AP54" s="19">
        <v>14</v>
      </c>
      <c r="AQ54" s="19">
        <v>4.38</v>
      </c>
      <c r="AR54" s="19">
        <v>72.099999999999994</v>
      </c>
      <c r="AS54" s="19" t="s">
        <v>99</v>
      </c>
      <c r="AT54" s="19">
        <v>0.4</v>
      </c>
      <c r="AU54" s="19" t="s">
        <v>96</v>
      </c>
      <c r="AV54" s="19" t="s">
        <v>95</v>
      </c>
      <c r="AW54" s="19">
        <v>3.3</v>
      </c>
      <c r="AX54" s="19">
        <v>1</v>
      </c>
      <c r="AY54" s="19">
        <v>153</v>
      </c>
      <c r="AZ54" s="19" t="s">
        <v>101</v>
      </c>
      <c r="BA54" s="19">
        <v>0.49</v>
      </c>
      <c r="BB54" s="19" t="s">
        <v>100</v>
      </c>
      <c r="BC54" s="19">
        <v>5.9</v>
      </c>
      <c r="BD54" s="19" t="s">
        <v>101</v>
      </c>
      <c r="BE54" s="19">
        <v>0.3</v>
      </c>
      <c r="BF54" s="19">
        <v>3.74</v>
      </c>
      <c r="BG54" s="19">
        <v>29</v>
      </c>
      <c r="BH54" s="19" t="s">
        <v>95</v>
      </c>
      <c r="BI54" s="19">
        <v>18.8</v>
      </c>
      <c r="BJ54" s="19">
        <v>2.2000000000000002</v>
      </c>
      <c r="BK54" s="19">
        <v>26</v>
      </c>
      <c r="BL54" s="19">
        <v>225</v>
      </c>
      <c r="BM54" s="19">
        <v>6.86</v>
      </c>
      <c r="BN54" s="19">
        <v>0.05</v>
      </c>
      <c r="BO54" s="19">
        <v>3.62</v>
      </c>
      <c r="BP54" s="19" t="s">
        <v>93</v>
      </c>
      <c r="BQ54" s="19">
        <v>1.55</v>
      </c>
      <c r="BR54" s="19">
        <v>2.25</v>
      </c>
      <c r="BS54" s="19">
        <v>5.8382500000000004</v>
      </c>
      <c r="BT54" s="19">
        <v>0.9</v>
      </c>
      <c r="BU54" s="19">
        <v>0.04</v>
      </c>
      <c r="BV54" s="19">
        <v>0.7</v>
      </c>
      <c r="BW54" s="19">
        <v>7.0000000000000007E-2</v>
      </c>
      <c r="BX54" s="19">
        <v>78.5</v>
      </c>
      <c r="BY54" s="19">
        <v>0.03</v>
      </c>
      <c r="BZ54" s="19">
        <v>0.35</v>
      </c>
      <c r="CA54" s="19" t="s">
        <v>93</v>
      </c>
    </row>
    <row r="55" spans="1:79" s="19" customFormat="1" x14ac:dyDescent="0.2">
      <c r="A55" s="19" t="s">
        <v>181</v>
      </c>
      <c r="B55" s="20" t="s">
        <v>182</v>
      </c>
      <c r="C55" s="20" t="s">
        <v>92</v>
      </c>
      <c r="D55" s="19">
        <v>3.88</v>
      </c>
      <c r="E55" s="19">
        <v>3.7</v>
      </c>
      <c r="F55" s="19">
        <v>1.39</v>
      </c>
      <c r="G55" s="19">
        <v>2.1</v>
      </c>
      <c r="H55" s="19">
        <v>0.79</v>
      </c>
      <c r="I55" s="19">
        <v>0.04</v>
      </c>
      <c r="J55" s="19">
        <v>0.01</v>
      </c>
      <c r="K55" s="19" t="s">
        <v>94</v>
      </c>
      <c r="L55" s="19">
        <v>0.23</v>
      </c>
      <c r="M55" s="19" t="s">
        <v>95</v>
      </c>
      <c r="N55" s="19" t="s">
        <v>96</v>
      </c>
      <c r="O55" s="19">
        <v>45</v>
      </c>
      <c r="P55" s="19">
        <v>621</v>
      </c>
      <c r="Q55" s="19" t="s">
        <v>96</v>
      </c>
      <c r="R55" s="19">
        <v>0.1</v>
      </c>
      <c r="S55" s="19" t="s">
        <v>97</v>
      </c>
      <c r="T55" s="19">
        <v>40.6</v>
      </c>
      <c r="U55" s="19">
        <v>4.4000000000000004</v>
      </c>
      <c r="V55" s="19">
        <v>39</v>
      </c>
      <c r="W55" s="19">
        <v>3.2</v>
      </c>
      <c r="X55" s="19">
        <v>13</v>
      </c>
      <c r="Y55" s="19">
        <v>3.2</v>
      </c>
      <c r="Z55" s="19">
        <v>2.02</v>
      </c>
      <c r="AA55" s="19">
        <v>0.72</v>
      </c>
      <c r="AB55" s="19">
        <v>9</v>
      </c>
      <c r="AC55" s="19">
        <v>3.25</v>
      </c>
      <c r="AD55" s="19">
        <v>1</v>
      </c>
      <c r="AE55" s="19">
        <v>11</v>
      </c>
      <c r="AF55" s="19">
        <v>0.64</v>
      </c>
      <c r="AG55" s="19" t="s">
        <v>97</v>
      </c>
      <c r="AH55" s="19">
        <v>21.2</v>
      </c>
      <c r="AI55" s="19">
        <v>19</v>
      </c>
      <c r="AJ55" s="19">
        <v>0.35</v>
      </c>
      <c r="AK55" s="19">
        <v>307</v>
      </c>
      <c r="AL55" s="19" t="s">
        <v>98</v>
      </c>
      <c r="AM55" s="19">
        <v>8</v>
      </c>
      <c r="AN55" s="19">
        <v>18.2</v>
      </c>
      <c r="AO55" s="19">
        <v>13</v>
      </c>
      <c r="AP55" s="19">
        <v>16</v>
      </c>
      <c r="AQ55" s="19">
        <v>4.82</v>
      </c>
      <c r="AR55" s="19">
        <v>70</v>
      </c>
      <c r="AS55" s="19" t="s">
        <v>99</v>
      </c>
      <c r="AT55" s="19">
        <v>0.5</v>
      </c>
      <c r="AU55" s="19" t="s">
        <v>96</v>
      </c>
      <c r="AV55" s="19" t="s">
        <v>95</v>
      </c>
      <c r="AW55" s="19">
        <v>3.4</v>
      </c>
      <c r="AX55" s="19" t="s">
        <v>95</v>
      </c>
      <c r="AY55" s="19">
        <v>148</v>
      </c>
      <c r="AZ55" s="19">
        <v>0.6</v>
      </c>
      <c r="BA55" s="19">
        <v>0.5</v>
      </c>
      <c r="BB55" s="19" t="s">
        <v>100</v>
      </c>
      <c r="BC55" s="19">
        <v>6.8</v>
      </c>
      <c r="BD55" s="19" t="s">
        <v>101</v>
      </c>
      <c r="BE55" s="19">
        <v>0.3</v>
      </c>
      <c r="BF55" s="19">
        <v>2.02</v>
      </c>
      <c r="BG55" s="19">
        <v>38</v>
      </c>
      <c r="BH55" s="19" t="s">
        <v>95</v>
      </c>
      <c r="BI55" s="19">
        <v>17.899999999999999</v>
      </c>
      <c r="BJ55" s="19">
        <v>2.2000000000000002</v>
      </c>
      <c r="BK55" s="19">
        <v>35</v>
      </c>
      <c r="BL55" s="19">
        <v>365</v>
      </c>
      <c r="BM55" s="19">
        <v>7.35</v>
      </c>
      <c r="BN55" s="19">
        <v>7.0000000000000007E-2</v>
      </c>
      <c r="BO55" s="19">
        <v>5.25</v>
      </c>
      <c r="BP55" s="19" t="s">
        <v>93</v>
      </c>
      <c r="BQ55" s="19">
        <v>1.99</v>
      </c>
      <c r="BR55" s="19">
        <v>2.4</v>
      </c>
      <c r="BS55" s="19">
        <v>9.3609399999999994</v>
      </c>
      <c r="BT55" s="19">
        <v>1.34</v>
      </c>
      <c r="BU55" s="19">
        <v>0.04</v>
      </c>
      <c r="BV55" s="19">
        <v>0.48</v>
      </c>
      <c r="BW55" s="19">
        <v>0.09</v>
      </c>
      <c r="BX55" s="19">
        <v>71.650000000000006</v>
      </c>
      <c r="BY55" s="19">
        <v>0.02</v>
      </c>
      <c r="BZ55" s="19">
        <v>0.39</v>
      </c>
      <c r="CA55" s="19" t="s">
        <v>93</v>
      </c>
    </row>
    <row r="56" spans="1:79" s="19" customFormat="1" x14ac:dyDescent="0.2">
      <c r="A56" s="19" t="s">
        <v>183</v>
      </c>
      <c r="B56" s="20" t="s">
        <v>184</v>
      </c>
      <c r="C56" s="20" t="s">
        <v>113</v>
      </c>
      <c r="D56" s="19">
        <v>5.79</v>
      </c>
      <c r="E56" s="19">
        <v>1</v>
      </c>
      <c r="F56" s="19">
        <v>2.63</v>
      </c>
      <c r="G56" s="19">
        <v>3.1</v>
      </c>
      <c r="H56" s="19">
        <v>0.51</v>
      </c>
      <c r="I56" s="19">
        <v>7.0000000000000007E-2</v>
      </c>
      <c r="J56" s="19">
        <v>0.06</v>
      </c>
      <c r="K56" s="19" t="s">
        <v>94</v>
      </c>
      <c r="L56" s="19">
        <v>0.31</v>
      </c>
      <c r="M56" s="19">
        <v>2</v>
      </c>
      <c r="N56" s="19">
        <v>15</v>
      </c>
      <c r="O56" s="19">
        <v>15</v>
      </c>
      <c r="P56" s="19">
        <v>873</v>
      </c>
      <c r="Q56" s="19">
        <v>6</v>
      </c>
      <c r="R56" s="19">
        <v>1.1000000000000001</v>
      </c>
      <c r="S56" s="19">
        <v>2.8</v>
      </c>
      <c r="T56" s="19">
        <v>148</v>
      </c>
      <c r="U56" s="19">
        <v>6.9</v>
      </c>
      <c r="V56" s="19">
        <v>103</v>
      </c>
      <c r="W56" s="19">
        <v>4.0999999999999996</v>
      </c>
      <c r="X56" s="19">
        <v>361</v>
      </c>
      <c r="Y56" s="19">
        <v>10.61</v>
      </c>
      <c r="Z56" s="19">
        <v>6.43</v>
      </c>
      <c r="AA56" s="19">
        <v>1.47</v>
      </c>
      <c r="AB56" s="19">
        <v>17</v>
      </c>
      <c r="AC56" s="19">
        <v>10.27</v>
      </c>
      <c r="AD56" s="19">
        <v>1</v>
      </c>
      <c r="AE56" s="19">
        <v>12</v>
      </c>
      <c r="AF56" s="19">
        <v>2.16</v>
      </c>
      <c r="AG56" s="19">
        <v>0.3</v>
      </c>
      <c r="AH56" s="19">
        <v>70</v>
      </c>
      <c r="AI56" s="19">
        <v>30</v>
      </c>
      <c r="AJ56" s="19">
        <v>0.97</v>
      </c>
      <c r="AK56" s="19">
        <v>2105</v>
      </c>
      <c r="AL56" s="19">
        <v>12</v>
      </c>
      <c r="AM56" s="19">
        <v>36</v>
      </c>
      <c r="AN56" s="19">
        <v>61.8</v>
      </c>
      <c r="AO56" s="19">
        <v>55</v>
      </c>
      <c r="AP56" s="19">
        <v>604</v>
      </c>
      <c r="AQ56" s="19">
        <v>16.899999999999999</v>
      </c>
      <c r="AR56" s="19">
        <v>135</v>
      </c>
      <c r="AS56" s="19" t="s">
        <v>99</v>
      </c>
      <c r="AT56" s="19">
        <v>5.5</v>
      </c>
      <c r="AU56" s="19">
        <v>7</v>
      </c>
      <c r="AV56" s="19">
        <v>1</v>
      </c>
      <c r="AW56" s="19">
        <v>11.6</v>
      </c>
      <c r="AX56" s="19">
        <v>4</v>
      </c>
      <c r="AY56" s="19">
        <v>149</v>
      </c>
      <c r="AZ56" s="19">
        <v>2.4</v>
      </c>
      <c r="BA56" s="19">
        <v>1.67</v>
      </c>
      <c r="BB56" s="19">
        <v>0.5</v>
      </c>
      <c r="BC56" s="19">
        <v>18.2</v>
      </c>
      <c r="BD56" s="19">
        <v>1.3</v>
      </c>
      <c r="BE56" s="19">
        <v>0.94</v>
      </c>
      <c r="BF56" s="19">
        <v>4.55</v>
      </c>
      <c r="BG56" s="19">
        <v>130</v>
      </c>
      <c r="BH56" s="19">
        <v>4</v>
      </c>
      <c r="BI56" s="19">
        <v>56.3</v>
      </c>
      <c r="BJ56" s="19">
        <v>6.4</v>
      </c>
      <c r="BK56" s="19">
        <v>440</v>
      </c>
      <c r="BL56" s="19">
        <v>376</v>
      </c>
      <c r="BM56" s="19">
        <v>11.08</v>
      </c>
      <c r="BN56" s="19">
        <v>0.09</v>
      </c>
      <c r="BO56" s="19">
        <v>1.45</v>
      </c>
      <c r="BP56" s="19">
        <v>0.01</v>
      </c>
      <c r="BQ56" s="19">
        <v>3.86</v>
      </c>
      <c r="BR56" s="19">
        <v>3.66</v>
      </c>
      <c r="BS56" s="19">
        <v>3.69889</v>
      </c>
      <c r="BT56" s="19">
        <v>0.9</v>
      </c>
      <c r="BU56" s="19">
        <v>0.28999999999999998</v>
      </c>
      <c r="BV56" s="19">
        <v>2.0499999999999998</v>
      </c>
      <c r="BW56" s="19">
        <v>0.16</v>
      </c>
      <c r="BX56" s="19">
        <v>72.31</v>
      </c>
      <c r="BY56" s="19">
        <v>0.02</v>
      </c>
      <c r="BZ56" s="19">
        <v>0.52</v>
      </c>
      <c r="CA56" s="19">
        <v>0.03</v>
      </c>
    </row>
    <row r="57" spans="1:79" s="19" customFormat="1" x14ac:dyDescent="0.2">
      <c r="C57" s="20"/>
    </row>
    <row r="58" spans="1:79" s="19" customFormat="1" x14ac:dyDescent="0.2">
      <c r="C58" s="20"/>
    </row>
    <row r="59" spans="1:79" s="19" customFormat="1" x14ac:dyDescent="0.2">
      <c r="C59" s="20"/>
    </row>
    <row r="60" spans="1:79" s="19" customFormat="1" x14ac:dyDescent="0.2">
      <c r="C60" s="20"/>
    </row>
    <row r="61" spans="1:79" s="19" customFormat="1" x14ac:dyDescent="0.2">
      <c r="C61" s="20"/>
    </row>
    <row r="62" spans="1:79" s="19" customFormat="1" x14ac:dyDescent="0.2">
      <c r="C62" s="20"/>
    </row>
    <row r="63" spans="1:79" s="19" customFormat="1" x14ac:dyDescent="0.2">
      <c r="C63" s="20"/>
    </row>
    <row r="64" spans="1:79" s="19" customFormat="1" x14ac:dyDescent="0.2">
      <c r="C64" s="20"/>
    </row>
    <row r="65" spans="3:3" s="19" customFormat="1" x14ac:dyDescent="0.2">
      <c r="C65" s="20"/>
    </row>
    <row r="66" spans="3:3" s="19" customFormat="1" x14ac:dyDescent="0.2">
      <c r="C66" s="20"/>
    </row>
    <row r="67" spans="3:3" s="19" customFormat="1" x14ac:dyDescent="0.2">
      <c r="C67" s="20"/>
    </row>
    <row r="68" spans="3:3" s="19" customFormat="1" x14ac:dyDescent="0.2">
      <c r="C68" s="20"/>
    </row>
    <row r="69" spans="3:3" s="19" customFormat="1" x14ac:dyDescent="0.2">
      <c r="C69" s="20"/>
    </row>
    <row r="70" spans="3:3" s="19" customFormat="1" x14ac:dyDescent="0.2">
      <c r="C70" s="20"/>
    </row>
    <row r="71" spans="3:3" s="19" customFormat="1" x14ac:dyDescent="0.2">
      <c r="C71" s="20"/>
    </row>
    <row r="72" spans="3:3" s="19" customFormat="1" x14ac:dyDescent="0.2">
      <c r="C72" s="20"/>
    </row>
    <row r="73" spans="3:3" s="19" customFormat="1" x14ac:dyDescent="0.2">
      <c r="C73" s="20"/>
    </row>
    <row r="74" spans="3:3" s="19" customFormat="1" x14ac:dyDescent="0.2">
      <c r="C74" s="20"/>
    </row>
    <row r="75" spans="3:3" s="19" customFormat="1" x14ac:dyDescent="0.2">
      <c r="C75" s="20"/>
    </row>
    <row r="76" spans="3:3" s="19" customFormat="1" x14ac:dyDescent="0.2">
      <c r="C76" s="20"/>
    </row>
    <row r="77" spans="3:3" s="19" customFormat="1" x14ac:dyDescent="0.2">
      <c r="C77" s="20"/>
    </row>
    <row r="78" spans="3:3" s="19" customFormat="1" x14ac:dyDescent="0.2">
      <c r="C78" s="20"/>
    </row>
    <row r="79" spans="3:3" s="19" customFormat="1" x14ac:dyDescent="0.2">
      <c r="C79" s="20"/>
    </row>
    <row r="80" spans="3:3" s="19" customFormat="1" x14ac:dyDescent="0.2">
      <c r="C80" s="20"/>
    </row>
    <row r="81" spans="2:3" s="19" customFormat="1" x14ac:dyDescent="0.2">
      <c r="C81" s="20"/>
    </row>
    <row r="82" spans="2:3" s="19" customFormat="1" x14ac:dyDescent="0.2">
      <c r="C82" s="20"/>
    </row>
    <row r="83" spans="2:3" s="19" customFormat="1" x14ac:dyDescent="0.2">
      <c r="C83" s="20"/>
    </row>
    <row r="84" spans="2:3" s="19" customFormat="1" x14ac:dyDescent="0.2">
      <c r="C84" s="20"/>
    </row>
    <row r="85" spans="2:3" s="19" customFormat="1" x14ac:dyDescent="0.2"/>
    <row r="86" spans="2:3" s="19" customFormat="1" x14ac:dyDescent="0.2">
      <c r="B86" s="20"/>
      <c r="C86" s="20"/>
    </row>
    <row r="87" spans="2:3" s="19" customFormat="1" x14ac:dyDescent="0.2">
      <c r="B87" s="20"/>
      <c r="C87" s="20"/>
    </row>
    <row r="88" spans="2:3" s="19" customFormat="1" x14ac:dyDescent="0.2">
      <c r="B88" s="20"/>
      <c r="C88" s="20"/>
    </row>
    <row r="89" spans="2:3" s="19" customFormat="1" x14ac:dyDescent="0.2">
      <c r="B89" s="20"/>
      <c r="C89" s="20"/>
    </row>
    <row r="90" spans="2:3" s="19" customFormat="1" x14ac:dyDescent="0.2">
      <c r="B90" s="20"/>
      <c r="C90" s="20"/>
    </row>
    <row r="91" spans="2:3" s="19" customFormat="1" x14ac:dyDescent="0.2">
      <c r="B91" s="20"/>
      <c r="C91" s="20"/>
    </row>
    <row r="92" spans="2:3" s="19" customFormat="1" x14ac:dyDescent="0.2">
      <c r="B92" s="20"/>
      <c r="C92" s="20"/>
    </row>
    <row r="93" spans="2:3" x14ac:dyDescent="0.2">
      <c r="B93" s="18"/>
      <c r="C93" s="18"/>
    </row>
    <row r="94" spans="2:3" x14ac:dyDescent="0.2">
      <c r="B94" s="18"/>
      <c r="C94" s="18"/>
    </row>
    <row r="95" spans="2:3" x14ac:dyDescent="0.2">
      <c r="B95" s="18"/>
      <c r="C95" s="18"/>
    </row>
    <row r="96" spans="2:3" x14ac:dyDescent="0.2">
      <c r="B96" s="18"/>
      <c r="C96" s="18"/>
    </row>
    <row r="97" spans="2:3" x14ac:dyDescent="0.2">
      <c r="B97" s="18"/>
      <c r="C97" s="18"/>
    </row>
    <row r="98" spans="2:3" x14ac:dyDescent="0.2">
      <c r="B98" s="18"/>
      <c r="C98" s="18"/>
    </row>
    <row r="99" spans="2:3" x14ac:dyDescent="0.2">
      <c r="B99" s="18"/>
      <c r="C99" s="18"/>
    </row>
    <row r="100" spans="2:3" x14ac:dyDescent="0.2">
      <c r="B100" s="18"/>
      <c r="C100" s="18"/>
    </row>
    <row r="101" spans="2:3" x14ac:dyDescent="0.2">
      <c r="B101" s="18"/>
      <c r="C101" s="18"/>
    </row>
    <row r="102" spans="2:3" x14ac:dyDescent="0.2">
      <c r="B102" s="18"/>
      <c r="C102" s="18"/>
    </row>
    <row r="103" spans="2:3" x14ac:dyDescent="0.2">
      <c r="B103" s="18"/>
      <c r="C103" s="18"/>
    </row>
    <row r="104" spans="2:3" x14ac:dyDescent="0.2">
      <c r="B104" s="18"/>
      <c r="C104" s="18"/>
    </row>
    <row r="105" spans="2:3" x14ac:dyDescent="0.2">
      <c r="B105" s="18"/>
      <c r="C105" s="18"/>
    </row>
    <row r="106" spans="2:3" x14ac:dyDescent="0.2">
      <c r="B106" s="18"/>
      <c r="C106" s="18"/>
    </row>
    <row r="107" spans="2:3" x14ac:dyDescent="0.2">
      <c r="B107" s="18"/>
      <c r="C107" s="18"/>
    </row>
    <row r="108" spans="2:3" x14ac:dyDescent="0.2">
      <c r="B108" s="18"/>
      <c r="C108" s="18"/>
    </row>
    <row r="109" spans="2:3" x14ac:dyDescent="0.2">
      <c r="B109" s="18"/>
      <c r="C109" s="18"/>
    </row>
    <row r="110" spans="2:3" x14ac:dyDescent="0.2">
      <c r="B110" s="18"/>
      <c r="C110" s="18"/>
    </row>
    <row r="111" spans="2:3" x14ac:dyDescent="0.2">
      <c r="B111" s="18"/>
      <c r="C111" s="18"/>
    </row>
    <row r="112" spans="2:3" x14ac:dyDescent="0.2">
      <c r="B112" s="18"/>
      <c r="C112" s="18"/>
    </row>
    <row r="113" spans="2:3" x14ac:dyDescent="0.2">
      <c r="B113" s="18"/>
      <c r="C113" s="18"/>
    </row>
    <row r="114" spans="2:3" x14ac:dyDescent="0.2">
      <c r="B114" s="18"/>
      <c r="C114" s="18"/>
    </row>
    <row r="115" spans="2:3" x14ac:dyDescent="0.2">
      <c r="B115" s="18"/>
      <c r="C115" s="18"/>
    </row>
    <row r="116" spans="2:3" x14ac:dyDescent="0.2">
      <c r="B116" s="18"/>
      <c r="C116" s="18"/>
    </row>
    <row r="117" spans="2:3" x14ac:dyDescent="0.2">
      <c r="B117" s="18"/>
      <c r="C117" s="18"/>
    </row>
    <row r="118" spans="2:3" x14ac:dyDescent="0.2">
      <c r="B118" s="18"/>
      <c r="C118" s="18"/>
    </row>
    <row r="119" spans="2:3" x14ac:dyDescent="0.2">
      <c r="B119" s="18"/>
      <c r="C119" s="18"/>
    </row>
    <row r="120" spans="2:3" x14ac:dyDescent="0.2">
      <c r="B120" s="18"/>
      <c r="C120" s="18"/>
    </row>
    <row r="121" spans="2:3" x14ac:dyDescent="0.2">
      <c r="B121" s="18"/>
      <c r="C121" s="18"/>
    </row>
    <row r="122" spans="2:3" x14ac:dyDescent="0.2">
      <c r="B122" s="18"/>
      <c r="C122" s="18"/>
    </row>
    <row r="123" spans="2:3" x14ac:dyDescent="0.2">
      <c r="B123" s="18"/>
      <c r="C123" s="18"/>
    </row>
    <row r="124" spans="2:3" x14ac:dyDescent="0.2">
      <c r="B124" s="18"/>
      <c r="C124" s="18"/>
    </row>
    <row r="125" spans="2:3" x14ac:dyDescent="0.2">
      <c r="B125" s="18"/>
      <c r="C125" s="18"/>
    </row>
    <row r="126" spans="2:3" x14ac:dyDescent="0.2">
      <c r="B126" s="18"/>
      <c r="C126" s="18"/>
    </row>
    <row r="127" spans="2:3" x14ac:dyDescent="0.2">
      <c r="B127" s="18"/>
      <c r="C127" s="18"/>
    </row>
    <row r="128" spans="2:3" x14ac:dyDescent="0.2">
      <c r="B128" s="18"/>
      <c r="C128" s="18"/>
    </row>
    <row r="129" spans="2:3" x14ac:dyDescent="0.2">
      <c r="B129" s="18"/>
      <c r="C129" s="18"/>
    </row>
    <row r="130" spans="2:3" x14ac:dyDescent="0.2">
      <c r="B130" s="18"/>
      <c r="C130" s="18"/>
    </row>
    <row r="131" spans="2:3" x14ac:dyDescent="0.2">
      <c r="B131" s="18"/>
      <c r="C131" s="18"/>
    </row>
    <row r="132" spans="2:3" x14ac:dyDescent="0.2">
      <c r="B132" s="18"/>
      <c r="C132" s="18"/>
    </row>
    <row r="133" spans="2:3" x14ac:dyDescent="0.2">
      <c r="B133" s="18"/>
      <c r="C133" s="18"/>
    </row>
    <row r="134" spans="2:3" x14ac:dyDescent="0.2">
      <c r="B134" s="18"/>
      <c r="C134" s="18"/>
    </row>
    <row r="135" spans="2:3" x14ac:dyDescent="0.2">
      <c r="B135" s="18"/>
      <c r="C135" s="18"/>
    </row>
    <row r="136" spans="2:3" x14ac:dyDescent="0.2">
      <c r="B136" s="18"/>
      <c r="C136" s="18"/>
    </row>
    <row r="137" spans="2:3" x14ac:dyDescent="0.2">
      <c r="B137" s="18"/>
      <c r="C137" s="18"/>
    </row>
    <row r="138" spans="2:3" x14ac:dyDescent="0.2">
      <c r="B138" s="18"/>
      <c r="C138" s="18"/>
    </row>
    <row r="139" spans="2:3" x14ac:dyDescent="0.2">
      <c r="B139" s="18"/>
      <c r="C139" s="18"/>
    </row>
    <row r="140" spans="2:3" x14ac:dyDescent="0.2">
      <c r="B140" s="18"/>
      <c r="C140" s="18"/>
    </row>
    <row r="141" spans="2:3" x14ac:dyDescent="0.2">
      <c r="B141" s="18"/>
      <c r="C141" s="18"/>
    </row>
    <row r="142" spans="2:3" x14ac:dyDescent="0.2">
      <c r="B142" s="18"/>
      <c r="C142" s="18"/>
    </row>
    <row r="143" spans="2:3" x14ac:dyDescent="0.2">
      <c r="B143" s="18"/>
      <c r="C143" s="18"/>
    </row>
    <row r="144" spans="2:3" x14ac:dyDescent="0.2">
      <c r="B144" s="18"/>
      <c r="C144" s="18"/>
    </row>
    <row r="145" spans="2:3" x14ac:dyDescent="0.2">
      <c r="B145" s="18"/>
      <c r="C145" s="18"/>
    </row>
    <row r="146" spans="2:3" x14ac:dyDescent="0.2">
      <c r="B146" s="18"/>
      <c r="C146" s="18"/>
    </row>
    <row r="147" spans="2:3" x14ac:dyDescent="0.2">
      <c r="B147" s="18"/>
      <c r="C147" s="18"/>
    </row>
    <row r="148" spans="2:3" x14ac:dyDescent="0.2">
      <c r="B148" s="18"/>
      <c r="C148" s="18"/>
    </row>
    <row r="149" spans="2:3" x14ac:dyDescent="0.2">
      <c r="B149" s="18"/>
      <c r="C149" s="18"/>
    </row>
    <row r="150" spans="2:3" x14ac:dyDescent="0.2">
      <c r="B150" s="18"/>
      <c r="C150" s="18"/>
    </row>
    <row r="151" spans="2:3" x14ac:dyDescent="0.2">
      <c r="B151" s="18"/>
      <c r="C151" s="18"/>
    </row>
    <row r="152" spans="2:3" x14ac:dyDescent="0.2">
      <c r="B152" s="18"/>
      <c r="C152" s="18"/>
    </row>
    <row r="153" spans="2:3" x14ac:dyDescent="0.2">
      <c r="B153" s="18"/>
      <c r="C153" s="18"/>
    </row>
    <row r="154" spans="2:3" x14ac:dyDescent="0.2">
      <c r="B154" s="18"/>
      <c r="C154" s="18"/>
    </row>
    <row r="155" spans="2:3" x14ac:dyDescent="0.2">
      <c r="B155" s="18"/>
      <c r="C155" s="18"/>
    </row>
    <row r="156" spans="2:3" x14ac:dyDescent="0.2">
      <c r="B156" s="18"/>
      <c r="C156" s="18"/>
    </row>
    <row r="157" spans="2:3" x14ac:dyDescent="0.2">
      <c r="B157" s="18"/>
      <c r="C157" s="18"/>
    </row>
    <row r="158" spans="2:3" x14ac:dyDescent="0.2">
      <c r="B158" s="18"/>
      <c r="C158" s="18"/>
    </row>
    <row r="159" spans="2:3" x14ac:dyDescent="0.2">
      <c r="B159" s="18"/>
      <c r="C159" s="18"/>
    </row>
    <row r="160" spans="2:3" x14ac:dyDescent="0.2">
      <c r="B160" s="18"/>
      <c r="C160" s="18"/>
    </row>
    <row r="161" spans="2:3" x14ac:dyDescent="0.2">
      <c r="B161" s="18"/>
      <c r="C161" s="18"/>
    </row>
    <row r="162" spans="2:3" x14ac:dyDescent="0.2">
      <c r="B162" s="18"/>
      <c r="C162" s="18"/>
    </row>
    <row r="163" spans="2:3" x14ac:dyDescent="0.2">
      <c r="B163" s="18"/>
      <c r="C163" s="18"/>
    </row>
    <row r="164" spans="2:3" x14ac:dyDescent="0.2">
      <c r="B164" s="18"/>
      <c r="C164" s="18"/>
    </row>
    <row r="165" spans="2:3" x14ac:dyDescent="0.2">
      <c r="B165" s="18"/>
      <c r="C165" s="18"/>
    </row>
    <row r="166" spans="2:3" x14ac:dyDescent="0.2">
      <c r="B166" s="18"/>
      <c r="C166" s="18"/>
    </row>
    <row r="167" spans="2:3" x14ac:dyDescent="0.2">
      <c r="B167" s="18"/>
      <c r="C167" s="18"/>
    </row>
    <row r="168" spans="2:3" x14ac:dyDescent="0.2">
      <c r="B168" s="18"/>
      <c r="C168" s="18"/>
    </row>
    <row r="169" spans="2:3" x14ac:dyDescent="0.2">
      <c r="B169" s="18"/>
      <c r="C169" s="18"/>
    </row>
    <row r="170" spans="2:3" x14ac:dyDescent="0.2">
      <c r="B170" s="18"/>
      <c r="C170" s="18"/>
    </row>
    <row r="171" spans="2:3" x14ac:dyDescent="0.2">
      <c r="B171" s="18"/>
      <c r="C171" s="18"/>
    </row>
    <row r="172" spans="2:3" x14ac:dyDescent="0.2">
      <c r="B172" s="18"/>
      <c r="C172" s="18"/>
    </row>
    <row r="173" spans="2:3" x14ac:dyDescent="0.2">
      <c r="B173" s="18"/>
      <c r="C173" s="18"/>
    </row>
    <row r="174" spans="2:3" x14ac:dyDescent="0.2">
      <c r="B174" s="18"/>
      <c r="C174" s="18"/>
    </row>
    <row r="175" spans="2:3" x14ac:dyDescent="0.2">
      <c r="B175" s="18"/>
      <c r="C175" s="18"/>
    </row>
    <row r="176" spans="2:3" x14ac:dyDescent="0.2">
      <c r="B176" s="18"/>
      <c r="C176" s="18"/>
    </row>
    <row r="177" spans="2:3" x14ac:dyDescent="0.2">
      <c r="B177" s="18"/>
      <c r="C177" s="18"/>
    </row>
    <row r="178" spans="2:3" x14ac:dyDescent="0.2">
      <c r="B178" s="18"/>
      <c r="C178" s="18"/>
    </row>
    <row r="179" spans="2:3" x14ac:dyDescent="0.2">
      <c r="B179" s="18"/>
      <c r="C179" s="18"/>
    </row>
    <row r="180" spans="2:3" x14ac:dyDescent="0.2">
      <c r="B180" s="18"/>
      <c r="C180" s="18"/>
    </row>
    <row r="181" spans="2:3" x14ac:dyDescent="0.2">
      <c r="B181" s="18"/>
      <c r="C181" s="18"/>
    </row>
    <row r="182" spans="2:3" x14ac:dyDescent="0.2">
      <c r="B182" s="18"/>
      <c r="C182" s="18"/>
    </row>
    <row r="183" spans="2:3" x14ac:dyDescent="0.2">
      <c r="B183" s="18"/>
      <c r="C183" s="18"/>
    </row>
    <row r="184" spans="2:3" x14ac:dyDescent="0.2">
      <c r="B184" s="18"/>
      <c r="C184" s="18"/>
    </row>
    <row r="185" spans="2:3" x14ac:dyDescent="0.2">
      <c r="B185" s="18"/>
      <c r="C185" s="18"/>
    </row>
    <row r="186" spans="2:3" x14ac:dyDescent="0.2">
      <c r="B186" s="18"/>
      <c r="C186" s="18"/>
    </row>
    <row r="187" spans="2:3" x14ac:dyDescent="0.2">
      <c r="B187" s="18"/>
      <c r="C187" s="18"/>
    </row>
    <row r="188" spans="2:3" x14ac:dyDescent="0.2">
      <c r="B188" s="18"/>
      <c r="C188" s="18"/>
    </row>
    <row r="189" spans="2:3" x14ac:dyDescent="0.2">
      <c r="B189" s="18"/>
      <c r="C189" s="18"/>
    </row>
    <row r="190" spans="2:3" x14ac:dyDescent="0.2">
      <c r="B190" s="18"/>
      <c r="C190" s="18"/>
    </row>
    <row r="191" spans="2:3" x14ac:dyDescent="0.2">
      <c r="B191" s="18"/>
      <c r="C191" s="18"/>
    </row>
    <row r="192" spans="2:3" x14ac:dyDescent="0.2">
      <c r="B192" s="18"/>
      <c r="C192" s="18"/>
    </row>
    <row r="193" spans="2:3" x14ac:dyDescent="0.2">
      <c r="B193" s="18"/>
      <c r="C193" s="18"/>
    </row>
    <row r="194" spans="2:3" x14ac:dyDescent="0.2">
      <c r="B194" s="18"/>
      <c r="C194" s="18"/>
    </row>
    <row r="195" spans="2:3" x14ac:dyDescent="0.2">
      <c r="B195" s="18"/>
      <c r="C195" s="18"/>
    </row>
    <row r="196" spans="2:3" x14ac:dyDescent="0.2">
      <c r="B196" s="18"/>
      <c r="C196" s="18"/>
    </row>
    <row r="197" spans="2:3" x14ac:dyDescent="0.2">
      <c r="B197" s="18"/>
      <c r="C197" s="18"/>
    </row>
    <row r="198" spans="2:3" x14ac:dyDescent="0.2">
      <c r="B198" s="18"/>
      <c r="C198" s="18"/>
    </row>
    <row r="199" spans="2:3" x14ac:dyDescent="0.2">
      <c r="B199" s="18"/>
      <c r="C199" s="18"/>
    </row>
    <row r="200" spans="2:3" x14ac:dyDescent="0.2">
      <c r="B200" s="18"/>
      <c r="C200" s="18"/>
    </row>
    <row r="201" spans="2:3" x14ac:dyDescent="0.2">
      <c r="B201" s="18"/>
      <c r="C201" s="18"/>
    </row>
    <row r="202" spans="2:3" x14ac:dyDescent="0.2">
      <c r="B202" s="18"/>
      <c r="C202" s="18"/>
    </row>
    <row r="203" spans="2:3" x14ac:dyDescent="0.2">
      <c r="B203" s="18"/>
      <c r="C203" s="18"/>
    </row>
    <row r="204" spans="2:3" x14ac:dyDescent="0.2">
      <c r="B204" s="18"/>
      <c r="C204" s="18"/>
    </row>
    <row r="205" spans="2:3" x14ac:dyDescent="0.2">
      <c r="B205" s="18"/>
      <c r="C205" s="18"/>
    </row>
    <row r="206" spans="2:3" x14ac:dyDescent="0.2">
      <c r="B206" s="18"/>
      <c r="C206" s="18"/>
    </row>
    <row r="207" spans="2:3" x14ac:dyDescent="0.2">
      <c r="B207" s="18"/>
      <c r="C207" s="18"/>
    </row>
    <row r="208" spans="2:3" x14ac:dyDescent="0.2">
      <c r="B208" s="18"/>
      <c r="C208" s="18"/>
    </row>
    <row r="209" spans="2:3" x14ac:dyDescent="0.2">
      <c r="B209" s="18"/>
      <c r="C209" s="18"/>
    </row>
    <row r="210" spans="2:3" x14ac:dyDescent="0.2">
      <c r="B210" s="18"/>
      <c r="C210" s="18"/>
    </row>
    <row r="211" spans="2:3" x14ac:dyDescent="0.2">
      <c r="B211" s="18"/>
      <c r="C211" s="18"/>
    </row>
    <row r="212" spans="2:3" x14ac:dyDescent="0.2">
      <c r="B212" s="18"/>
      <c r="C212" s="18"/>
    </row>
    <row r="213" spans="2:3" x14ac:dyDescent="0.2">
      <c r="B213" s="18"/>
      <c r="C213" s="18"/>
    </row>
    <row r="214" spans="2:3" x14ac:dyDescent="0.2">
      <c r="B214" s="18"/>
      <c r="C214" s="18"/>
    </row>
    <row r="215" spans="2:3" x14ac:dyDescent="0.2">
      <c r="B215" s="18"/>
      <c r="C215" s="18"/>
    </row>
    <row r="216" spans="2:3" x14ac:dyDescent="0.2">
      <c r="B216" s="18"/>
      <c r="C216" s="18"/>
    </row>
    <row r="217" spans="2:3" x14ac:dyDescent="0.2">
      <c r="B217" s="18"/>
      <c r="C217" s="18"/>
    </row>
    <row r="218" spans="2:3" x14ac:dyDescent="0.2">
      <c r="B218" s="18"/>
      <c r="C218" s="18"/>
    </row>
    <row r="219" spans="2:3" x14ac:dyDescent="0.2">
      <c r="B219" s="18"/>
      <c r="C219" s="18"/>
    </row>
    <row r="220" spans="2:3" x14ac:dyDescent="0.2">
      <c r="B220" s="18"/>
      <c r="C220" s="18"/>
    </row>
    <row r="221" spans="2:3" x14ac:dyDescent="0.2">
      <c r="B221" s="18"/>
      <c r="C221" s="18"/>
    </row>
    <row r="222" spans="2:3" x14ac:dyDescent="0.2">
      <c r="B222" s="18"/>
      <c r="C222" s="18"/>
    </row>
    <row r="223" spans="2:3" x14ac:dyDescent="0.2">
      <c r="B223" s="18"/>
      <c r="C223" s="18"/>
    </row>
    <row r="224" spans="2:3" x14ac:dyDescent="0.2">
      <c r="B224" s="18"/>
      <c r="C224" s="18"/>
    </row>
    <row r="225" spans="2:3" x14ac:dyDescent="0.2">
      <c r="B225" s="18"/>
      <c r="C225" s="18"/>
    </row>
    <row r="226" spans="2:3" x14ac:dyDescent="0.2">
      <c r="B226" s="18"/>
      <c r="C226" s="18"/>
    </row>
    <row r="227" spans="2:3" x14ac:dyDescent="0.2">
      <c r="B227" s="18"/>
      <c r="C227" s="18"/>
    </row>
    <row r="228" spans="2:3" x14ac:dyDescent="0.2">
      <c r="B228" s="18"/>
      <c r="C228" s="18"/>
    </row>
    <row r="229" spans="2:3" x14ac:dyDescent="0.2">
      <c r="B229" s="18"/>
      <c r="C229" s="18"/>
    </row>
    <row r="230" spans="2:3" x14ac:dyDescent="0.2">
      <c r="B230" s="18"/>
      <c r="C230" s="18"/>
    </row>
    <row r="231" spans="2:3" x14ac:dyDescent="0.2">
      <c r="B231" s="18"/>
      <c r="C231" s="18"/>
    </row>
    <row r="232" spans="2:3" x14ac:dyDescent="0.2">
      <c r="B232" s="18"/>
      <c r="C232" s="18"/>
    </row>
    <row r="233" spans="2:3" x14ac:dyDescent="0.2">
      <c r="B233" s="18"/>
      <c r="C233" s="18"/>
    </row>
    <row r="234" spans="2:3" x14ac:dyDescent="0.2">
      <c r="B234" s="18"/>
      <c r="C234" s="18"/>
    </row>
    <row r="235" spans="2:3" x14ac:dyDescent="0.2">
      <c r="B235" s="18"/>
      <c r="C235" s="18"/>
    </row>
    <row r="236" spans="2:3" x14ac:dyDescent="0.2">
      <c r="B236" s="18"/>
      <c r="C236" s="18"/>
    </row>
    <row r="237" spans="2:3" x14ac:dyDescent="0.2">
      <c r="B237" s="18"/>
      <c r="C237" s="18"/>
    </row>
    <row r="238" spans="2:3" x14ac:dyDescent="0.2">
      <c r="B238" s="18"/>
      <c r="C238" s="18"/>
    </row>
    <row r="239" spans="2:3" x14ac:dyDescent="0.2">
      <c r="B239" s="18"/>
      <c r="C239" s="18"/>
    </row>
    <row r="240" spans="2:3" x14ac:dyDescent="0.2">
      <c r="B240" s="18"/>
      <c r="C240" s="18"/>
    </row>
    <row r="241" spans="2:3" x14ac:dyDescent="0.2">
      <c r="B241" s="18"/>
      <c r="C241" s="18"/>
    </row>
    <row r="242" spans="2:3" x14ac:dyDescent="0.2">
      <c r="B242" s="18"/>
      <c r="C242" s="18"/>
    </row>
    <row r="243" spans="2:3" x14ac:dyDescent="0.2">
      <c r="B243" s="18"/>
      <c r="C243" s="18"/>
    </row>
    <row r="244" spans="2:3" x14ac:dyDescent="0.2">
      <c r="B244" s="18"/>
      <c r="C244" s="18"/>
    </row>
    <row r="245" spans="2:3" x14ac:dyDescent="0.2">
      <c r="B245" s="18"/>
      <c r="C245" s="18"/>
    </row>
    <row r="246" spans="2:3" x14ac:dyDescent="0.2">
      <c r="B246" s="18"/>
      <c r="C246" s="18"/>
    </row>
    <row r="247" spans="2:3" x14ac:dyDescent="0.2">
      <c r="B247" s="18"/>
      <c r="C247" s="18"/>
    </row>
    <row r="248" spans="2:3" x14ac:dyDescent="0.2">
      <c r="B248" s="18"/>
      <c r="C248" s="18"/>
    </row>
    <row r="249" spans="2:3" x14ac:dyDescent="0.2">
      <c r="B249" s="18"/>
      <c r="C249" s="18"/>
    </row>
    <row r="250" spans="2:3" x14ac:dyDescent="0.2">
      <c r="B250" s="18"/>
      <c r="C250" s="18"/>
    </row>
    <row r="251" spans="2:3" x14ac:dyDescent="0.2">
      <c r="B251" s="18"/>
      <c r="C251" s="18"/>
    </row>
    <row r="252" spans="2:3" x14ac:dyDescent="0.2">
      <c r="B252" s="18"/>
      <c r="C252" s="18"/>
    </row>
    <row r="253" spans="2:3" x14ac:dyDescent="0.2">
      <c r="B253" s="18"/>
      <c r="C253" s="18"/>
    </row>
    <row r="254" spans="2:3" x14ac:dyDescent="0.2">
      <c r="B254" s="18"/>
      <c r="C254" s="18"/>
    </row>
    <row r="255" spans="2:3" x14ac:dyDescent="0.2">
      <c r="B255" s="18"/>
      <c r="C255" s="18"/>
    </row>
    <row r="256" spans="2:3" x14ac:dyDescent="0.2">
      <c r="B256" s="18"/>
      <c r="C256" s="18"/>
    </row>
    <row r="257" spans="2:3" x14ac:dyDescent="0.2">
      <c r="B257" s="18"/>
      <c r="C257" s="18"/>
    </row>
    <row r="258" spans="2:3" x14ac:dyDescent="0.2">
      <c r="B258" s="18"/>
      <c r="C258" s="18"/>
    </row>
    <row r="259" spans="2:3" x14ac:dyDescent="0.2">
      <c r="B259" s="18"/>
      <c r="C259" s="18"/>
    </row>
    <row r="260" spans="2:3" x14ac:dyDescent="0.2">
      <c r="B260" s="18"/>
      <c r="C260" s="18"/>
    </row>
    <row r="261" spans="2:3" x14ac:dyDescent="0.2">
      <c r="B261" s="18"/>
      <c r="C261" s="18"/>
    </row>
    <row r="262" spans="2:3" x14ac:dyDescent="0.2">
      <c r="B262" s="18"/>
      <c r="C262" s="18"/>
    </row>
    <row r="263" spans="2:3" x14ac:dyDescent="0.2">
      <c r="B263" s="18"/>
      <c r="C263" s="18"/>
    </row>
    <row r="264" spans="2:3" x14ac:dyDescent="0.2">
      <c r="B264" s="18"/>
      <c r="C264" s="18"/>
    </row>
    <row r="265" spans="2:3" x14ac:dyDescent="0.2">
      <c r="B265" s="18"/>
      <c r="C265" s="18"/>
    </row>
    <row r="266" spans="2:3" x14ac:dyDescent="0.2">
      <c r="B266" s="18"/>
      <c r="C266" s="18"/>
    </row>
    <row r="267" spans="2:3" x14ac:dyDescent="0.2">
      <c r="B267" s="18"/>
      <c r="C267" s="18"/>
    </row>
    <row r="268" spans="2:3" x14ac:dyDescent="0.2">
      <c r="B268" s="18"/>
      <c r="C268" s="18"/>
    </row>
    <row r="269" spans="2:3" x14ac:dyDescent="0.2">
      <c r="B269" s="18"/>
      <c r="C269" s="18"/>
    </row>
    <row r="270" spans="2:3" x14ac:dyDescent="0.2">
      <c r="B270" s="18"/>
      <c r="C270" s="18"/>
    </row>
    <row r="271" spans="2:3" x14ac:dyDescent="0.2">
      <c r="B271" s="18"/>
      <c r="C271" s="18"/>
    </row>
    <row r="272" spans="2:3" x14ac:dyDescent="0.2">
      <c r="B272" s="18"/>
      <c r="C272" s="18"/>
    </row>
    <row r="273" spans="2:3" x14ac:dyDescent="0.2">
      <c r="B273" s="18"/>
      <c r="C273" s="18"/>
    </row>
    <row r="274" spans="2:3" x14ac:dyDescent="0.2">
      <c r="B274" s="18"/>
      <c r="C274" s="18"/>
    </row>
    <row r="275" spans="2:3" x14ac:dyDescent="0.2">
      <c r="B275" s="18"/>
      <c r="C275" s="18"/>
    </row>
    <row r="276" spans="2:3" x14ac:dyDescent="0.2">
      <c r="B276" s="18"/>
      <c r="C276" s="18"/>
    </row>
    <row r="277" spans="2:3" x14ac:dyDescent="0.2">
      <c r="B277" s="18"/>
      <c r="C277" s="18"/>
    </row>
    <row r="278" spans="2:3" x14ac:dyDescent="0.2">
      <c r="B278" s="18"/>
      <c r="C278" s="18"/>
    </row>
    <row r="279" spans="2:3" x14ac:dyDescent="0.2">
      <c r="B279" s="18"/>
      <c r="C279" s="18"/>
    </row>
    <row r="280" spans="2:3" x14ac:dyDescent="0.2">
      <c r="B280" s="18"/>
      <c r="C280" s="18"/>
    </row>
    <row r="281" spans="2:3" x14ac:dyDescent="0.2">
      <c r="B281" s="18"/>
      <c r="C281" s="18"/>
    </row>
    <row r="282" spans="2:3" x14ac:dyDescent="0.2">
      <c r="B282" s="18"/>
      <c r="C282" s="18"/>
    </row>
    <row r="283" spans="2:3" x14ac:dyDescent="0.2">
      <c r="B283" s="18"/>
      <c r="C283" s="18"/>
    </row>
    <row r="284" spans="2:3" x14ac:dyDescent="0.2">
      <c r="B284" s="18"/>
      <c r="C284" s="18"/>
    </row>
    <row r="285" spans="2:3" x14ac:dyDescent="0.2">
      <c r="B285" s="18"/>
      <c r="C285" s="18"/>
    </row>
    <row r="286" spans="2:3" x14ac:dyDescent="0.2">
      <c r="B286" s="18"/>
      <c r="C286" s="18"/>
    </row>
    <row r="287" spans="2:3" x14ac:dyDescent="0.2">
      <c r="B287" s="18"/>
      <c r="C287" s="18"/>
    </row>
    <row r="288" spans="2:3" x14ac:dyDescent="0.2">
      <c r="B288" s="18"/>
      <c r="C288" s="18"/>
    </row>
    <row r="289" spans="2:3" x14ac:dyDescent="0.2">
      <c r="B289" s="18"/>
      <c r="C289" s="18"/>
    </row>
    <row r="290" spans="2:3" x14ac:dyDescent="0.2">
      <c r="B290" s="18"/>
      <c r="C290" s="18"/>
    </row>
    <row r="291" spans="2:3" x14ac:dyDescent="0.2">
      <c r="B291" s="18"/>
      <c r="C291" s="18"/>
    </row>
    <row r="292" spans="2:3" x14ac:dyDescent="0.2">
      <c r="B292" s="18"/>
      <c r="C292" s="18"/>
    </row>
    <row r="293" spans="2:3" x14ac:dyDescent="0.2">
      <c r="B293" s="18"/>
      <c r="C293" s="18"/>
    </row>
    <row r="294" spans="2:3" x14ac:dyDescent="0.2">
      <c r="B294" s="18"/>
      <c r="C294" s="18"/>
    </row>
    <row r="295" spans="2:3" x14ac:dyDescent="0.2">
      <c r="B295" s="18"/>
      <c r="C295" s="18"/>
    </row>
    <row r="296" spans="2:3" x14ac:dyDescent="0.2">
      <c r="B296" s="18"/>
      <c r="C296" s="18"/>
    </row>
    <row r="297" spans="2:3" x14ac:dyDescent="0.2">
      <c r="B297" s="18"/>
      <c r="C297" s="18"/>
    </row>
    <row r="298" spans="2:3" x14ac:dyDescent="0.2">
      <c r="B298" s="18"/>
      <c r="C298" s="18"/>
    </row>
    <row r="299" spans="2:3" x14ac:dyDescent="0.2">
      <c r="B299" s="18"/>
      <c r="C299" s="18"/>
    </row>
    <row r="300" spans="2:3" x14ac:dyDescent="0.2">
      <c r="B300" s="18"/>
      <c r="C300" s="18"/>
    </row>
    <row r="301" spans="2:3" x14ac:dyDescent="0.2">
      <c r="B301" s="18"/>
      <c r="C301" s="18"/>
    </row>
    <row r="302" spans="2:3" x14ac:dyDescent="0.2">
      <c r="B302" s="18"/>
      <c r="C302" s="18"/>
    </row>
    <row r="303" spans="2:3" x14ac:dyDescent="0.2">
      <c r="B303" s="18"/>
      <c r="C303" s="18"/>
    </row>
    <row r="304" spans="2:3" x14ac:dyDescent="0.2">
      <c r="B304" s="18"/>
      <c r="C304" s="18"/>
    </row>
    <row r="305" spans="2:3" x14ac:dyDescent="0.2">
      <c r="B305" s="18"/>
      <c r="C305" s="18"/>
    </row>
    <row r="306" spans="2:3" x14ac:dyDescent="0.2">
      <c r="B306" s="18"/>
      <c r="C306" s="18"/>
    </row>
    <row r="307" spans="2:3" x14ac:dyDescent="0.2">
      <c r="B307" s="18"/>
      <c r="C307" s="18"/>
    </row>
    <row r="308" spans="2:3" x14ac:dyDescent="0.2">
      <c r="B308" s="18"/>
      <c r="C308" s="18"/>
    </row>
    <row r="309" spans="2:3" x14ac:dyDescent="0.2">
      <c r="B309" s="18"/>
      <c r="C309" s="18"/>
    </row>
    <row r="310" spans="2:3" x14ac:dyDescent="0.2">
      <c r="B310" s="18"/>
      <c r="C310" s="18"/>
    </row>
    <row r="311" spans="2:3" x14ac:dyDescent="0.2">
      <c r="B311" s="18"/>
      <c r="C311" s="18"/>
    </row>
    <row r="312" spans="2:3" x14ac:dyDescent="0.2">
      <c r="B312" s="18"/>
      <c r="C312" s="18"/>
    </row>
    <row r="313" spans="2:3" x14ac:dyDescent="0.2">
      <c r="B313" s="18"/>
      <c r="C313" s="18"/>
    </row>
    <row r="314" spans="2:3" x14ac:dyDescent="0.2">
      <c r="B314" s="18"/>
      <c r="C314" s="18"/>
    </row>
    <row r="315" spans="2:3" x14ac:dyDescent="0.2">
      <c r="B315" s="18"/>
      <c r="C315" s="18"/>
    </row>
    <row r="316" spans="2:3" x14ac:dyDescent="0.2">
      <c r="B316" s="18"/>
      <c r="C316" s="18"/>
    </row>
    <row r="317" spans="2:3" x14ac:dyDescent="0.2">
      <c r="B317" s="18"/>
      <c r="C317" s="18"/>
    </row>
    <row r="318" spans="2:3" x14ac:dyDescent="0.2">
      <c r="B318" s="18"/>
      <c r="C318" s="18"/>
    </row>
    <row r="319" spans="2:3" x14ac:dyDescent="0.2">
      <c r="B319" s="18"/>
      <c r="C319" s="18"/>
    </row>
    <row r="320" spans="2:3" x14ac:dyDescent="0.2">
      <c r="B320" s="18"/>
      <c r="C320" s="18"/>
    </row>
    <row r="321" spans="2:3" x14ac:dyDescent="0.2">
      <c r="B321" s="18"/>
      <c r="C321" s="18"/>
    </row>
    <row r="322" spans="2:3" x14ac:dyDescent="0.2">
      <c r="B322" s="18"/>
      <c r="C322" s="18"/>
    </row>
    <row r="323" spans="2:3" x14ac:dyDescent="0.2">
      <c r="B323" s="18"/>
      <c r="C323" s="18"/>
    </row>
    <row r="324" spans="2:3" x14ac:dyDescent="0.2">
      <c r="B324" s="18"/>
      <c r="C324" s="18"/>
    </row>
    <row r="325" spans="2:3" x14ac:dyDescent="0.2">
      <c r="B325" s="18"/>
      <c r="C325" s="18"/>
    </row>
    <row r="326" spans="2:3" x14ac:dyDescent="0.2">
      <c r="B326" s="18"/>
      <c r="C326" s="18"/>
    </row>
    <row r="327" spans="2:3" x14ac:dyDescent="0.2">
      <c r="B327" s="18"/>
      <c r="C327" s="18"/>
    </row>
    <row r="328" spans="2:3" x14ac:dyDescent="0.2">
      <c r="B328" s="18"/>
      <c r="C328" s="18"/>
    </row>
    <row r="329" spans="2:3" x14ac:dyDescent="0.2">
      <c r="B329" s="18"/>
      <c r="C329" s="18"/>
    </row>
    <row r="330" spans="2:3" x14ac:dyDescent="0.2">
      <c r="B330" s="18"/>
      <c r="C330" s="18"/>
    </row>
    <row r="331" spans="2:3" x14ac:dyDescent="0.2">
      <c r="B331" s="18"/>
      <c r="C331" s="18"/>
    </row>
    <row r="332" spans="2:3" x14ac:dyDescent="0.2">
      <c r="B332" s="18"/>
      <c r="C332" s="18"/>
    </row>
    <row r="333" spans="2:3" x14ac:dyDescent="0.2">
      <c r="B333" s="18"/>
      <c r="C333" s="18"/>
    </row>
    <row r="334" spans="2:3" x14ac:dyDescent="0.2">
      <c r="B334" s="18"/>
      <c r="C334" s="18"/>
    </row>
    <row r="335" spans="2:3" x14ac:dyDescent="0.2">
      <c r="B335" s="18"/>
      <c r="C335" s="18"/>
    </row>
    <row r="336" spans="2:3" x14ac:dyDescent="0.2">
      <c r="B336" s="18"/>
      <c r="C336" s="18"/>
    </row>
    <row r="337" spans="2:3" x14ac:dyDescent="0.2">
      <c r="B337" s="18"/>
      <c r="C337" s="18"/>
    </row>
    <row r="338" spans="2:3" x14ac:dyDescent="0.2">
      <c r="B338" s="18"/>
      <c r="C338" s="18"/>
    </row>
    <row r="339" spans="2:3" x14ac:dyDescent="0.2">
      <c r="B339" s="18"/>
      <c r="C339" s="18"/>
    </row>
    <row r="340" spans="2:3" x14ac:dyDescent="0.2">
      <c r="B340" s="18"/>
      <c r="C340" s="18"/>
    </row>
    <row r="341" spans="2:3" x14ac:dyDescent="0.2">
      <c r="B341" s="18"/>
      <c r="C341" s="18"/>
    </row>
    <row r="342" spans="2:3" x14ac:dyDescent="0.2">
      <c r="B342" s="18"/>
      <c r="C342" s="18"/>
    </row>
    <row r="343" spans="2:3" x14ac:dyDescent="0.2">
      <c r="B343" s="18"/>
      <c r="C343" s="18"/>
    </row>
    <row r="344" spans="2:3" x14ac:dyDescent="0.2">
      <c r="B344" s="18"/>
      <c r="C344" s="18"/>
    </row>
    <row r="345" spans="2:3" x14ac:dyDescent="0.2">
      <c r="B345" s="18"/>
      <c r="C345" s="18"/>
    </row>
    <row r="346" spans="2:3" x14ac:dyDescent="0.2">
      <c r="B346" s="18"/>
      <c r="C346" s="18"/>
    </row>
    <row r="347" spans="2:3" x14ac:dyDescent="0.2">
      <c r="B347" s="18"/>
      <c r="C347" s="18"/>
    </row>
    <row r="348" spans="2:3" x14ac:dyDescent="0.2">
      <c r="B348" s="18"/>
      <c r="C348" s="18"/>
    </row>
    <row r="349" spans="2:3" x14ac:dyDescent="0.2">
      <c r="B349" s="18"/>
      <c r="C349" s="18"/>
    </row>
    <row r="350" spans="2:3" x14ac:dyDescent="0.2">
      <c r="B350" s="18"/>
      <c r="C350" s="18"/>
    </row>
    <row r="351" spans="2:3" x14ac:dyDescent="0.2">
      <c r="B351" s="18"/>
      <c r="C351" s="18"/>
    </row>
    <row r="352" spans="2:3" x14ac:dyDescent="0.2">
      <c r="B352" s="18"/>
      <c r="C352" s="18"/>
    </row>
    <row r="353" spans="2:3" x14ac:dyDescent="0.2">
      <c r="B353" s="18"/>
      <c r="C353" s="18"/>
    </row>
    <row r="354" spans="2:3" x14ac:dyDescent="0.2">
      <c r="B354" s="18"/>
      <c r="C354" s="18"/>
    </row>
    <row r="355" spans="2:3" x14ac:dyDescent="0.2">
      <c r="B355" s="18"/>
      <c r="C355" s="18"/>
    </row>
    <row r="356" spans="2:3" x14ac:dyDescent="0.2">
      <c r="B356" s="18"/>
      <c r="C356" s="18"/>
    </row>
    <row r="357" spans="2:3" x14ac:dyDescent="0.2">
      <c r="B357" s="18"/>
      <c r="C357" s="18"/>
    </row>
    <row r="358" spans="2:3" x14ac:dyDescent="0.2">
      <c r="B358" s="18"/>
      <c r="C358" s="18"/>
    </row>
    <row r="359" spans="2:3" x14ac:dyDescent="0.2">
      <c r="B359" s="18"/>
      <c r="C359" s="18"/>
    </row>
    <row r="360" spans="2:3" x14ac:dyDescent="0.2">
      <c r="B360" s="18"/>
      <c r="C360" s="18"/>
    </row>
    <row r="361" spans="2:3" x14ac:dyDescent="0.2">
      <c r="B361" s="18"/>
      <c r="C361" s="18"/>
    </row>
    <row r="362" spans="2:3" x14ac:dyDescent="0.2">
      <c r="B362" s="18"/>
      <c r="C362" s="18"/>
    </row>
    <row r="363" spans="2:3" x14ac:dyDescent="0.2">
      <c r="B363" s="18"/>
      <c r="C363" s="18"/>
    </row>
    <row r="364" spans="2:3" x14ac:dyDescent="0.2">
      <c r="B364" s="18"/>
      <c r="C364" s="18"/>
    </row>
    <row r="365" spans="2:3" x14ac:dyDescent="0.2">
      <c r="B365" s="18"/>
      <c r="C365" s="18"/>
    </row>
    <row r="366" spans="2:3" x14ac:dyDescent="0.2">
      <c r="B366" s="18"/>
      <c r="C366" s="18"/>
    </row>
    <row r="367" spans="2:3" x14ac:dyDescent="0.2">
      <c r="B367" s="18"/>
      <c r="C367" s="18"/>
    </row>
    <row r="368" spans="2:3" x14ac:dyDescent="0.2">
      <c r="B368" s="18"/>
      <c r="C368" s="18"/>
    </row>
    <row r="369" spans="2:3" x14ac:dyDescent="0.2">
      <c r="B369" s="18"/>
      <c r="C369" s="18"/>
    </row>
    <row r="370" spans="2:3" x14ac:dyDescent="0.2">
      <c r="B370" s="18"/>
      <c r="C370" s="18"/>
    </row>
    <row r="371" spans="2:3" x14ac:dyDescent="0.2">
      <c r="B371" s="18"/>
      <c r="C371" s="18"/>
    </row>
    <row r="372" spans="2:3" x14ac:dyDescent="0.2">
      <c r="B372" s="18"/>
      <c r="C372" s="18"/>
    </row>
    <row r="373" spans="2:3" x14ac:dyDescent="0.2">
      <c r="B373" s="18"/>
      <c r="C373" s="18"/>
    </row>
    <row r="374" spans="2:3" x14ac:dyDescent="0.2">
      <c r="B374" s="18"/>
      <c r="C374" s="18"/>
    </row>
    <row r="375" spans="2:3" x14ac:dyDescent="0.2">
      <c r="B375" s="18"/>
      <c r="C375" s="18"/>
    </row>
    <row r="376" spans="2:3" x14ac:dyDescent="0.2">
      <c r="B376" s="18"/>
      <c r="C376" s="18"/>
    </row>
    <row r="377" spans="2:3" x14ac:dyDescent="0.2">
      <c r="B377" s="18"/>
      <c r="C377" s="18"/>
    </row>
    <row r="378" spans="2:3" x14ac:dyDescent="0.2">
      <c r="B378" s="18"/>
      <c r="C378" s="18"/>
    </row>
    <row r="379" spans="2:3" x14ac:dyDescent="0.2">
      <c r="B379" s="18"/>
      <c r="C379" s="18"/>
    </row>
    <row r="380" spans="2:3" x14ac:dyDescent="0.2">
      <c r="B380" s="18"/>
      <c r="C380" s="18"/>
    </row>
    <row r="381" spans="2:3" x14ac:dyDescent="0.2">
      <c r="B381" s="18"/>
      <c r="C381" s="18"/>
    </row>
    <row r="382" spans="2:3" x14ac:dyDescent="0.2">
      <c r="B382" s="18"/>
      <c r="C382" s="18"/>
    </row>
    <row r="383" spans="2:3" x14ac:dyDescent="0.2">
      <c r="B383" s="18"/>
      <c r="C383" s="18"/>
    </row>
    <row r="384" spans="2:3" x14ac:dyDescent="0.2">
      <c r="B384" s="18"/>
      <c r="C384" s="18"/>
    </row>
    <row r="385" spans="2:3" x14ac:dyDescent="0.2">
      <c r="B385" s="18"/>
      <c r="C385" s="18"/>
    </row>
    <row r="386" spans="2:3" x14ac:dyDescent="0.2">
      <c r="B386" s="18"/>
      <c r="C386" s="18"/>
    </row>
    <row r="387" spans="2:3" x14ac:dyDescent="0.2">
      <c r="B387" s="18"/>
      <c r="C387" s="18"/>
    </row>
    <row r="388" spans="2:3" x14ac:dyDescent="0.2">
      <c r="B388" s="18"/>
      <c r="C388" s="18"/>
    </row>
    <row r="389" spans="2:3" x14ac:dyDescent="0.2">
      <c r="B389" s="18"/>
      <c r="C389" s="18"/>
    </row>
    <row r="390" spans="2:3" x14ac:dyDescent="0.2">
      <c r="B390" s="18"/>
      <c r="C390" s="18"/>
    </row>
    <row r="391" spans="2:3" x14ac:dyDescent="0.2">
      <c r="B391" s="18"/>
      <c r="C391" s="18"/>
    </row>
    <row r="392" spans="2:3" x14ac:dyDescent="0.2">
      <c r="B392" s="18"/>
      <c r="C392" s="18"/>
    </row>
    <row r="393" spans="2:3" x14ac:dyDescent="0.2">
      <c r="B393" s="18"/>
      <c r="C393" s="18"/>
    </row>
    <row r="394" spans="2:3" x14ac:dyDescent="0.2">
      <c r="B394" s="18"/>
      <c r="C394" s="18"/>
    </row>
    <row r="395" spans="2:3" x14ac:dyDescent="0.2">
      <c r="B395" s="18"/>
      <c r="C395" s="18"/>
    </row>
    <row r="396" spans="2:3" x14ac:dyDescent="0.2">
      <c r="B396" s="18"/>
      <c r="C396" s="18"/>
    </row>
    <row r="397" spans="2:3" x14ac:dyDescent="0.2">
      <c r="B397" s="18"/>
      <c r="C397" s="18"/>
    </row>
    <row r="398" spans="2:3" x14ac:dyDescent="0.2">
      <c r="B398" s="18"/>
      <c r="C398" s="18"/>
    </row>
    <row r="399" spans="2:3" x14ac:dyDescent="0.2">
      <c r="B399" s="18"/>
      <c r="C399" s="18"/>
    </row>
    <row r="400" spans="2:3" x14ac:dyDescent="0.2">
      <c r="B400" s="18"/>
      <c r="C400" s="18"/>
    </row>
    <row r="401" spans="2:3" x14ac:dyDescent="0.2">
      <c r="B401" s="18"/>
      <c r="C401" s="18"/>
    </row>
    <row r="402" spans="2:3" x14ac:dyDescent="0.2">
      <c r="B402" s="18"/>
      <c r="C402" s="18"/>
    </row>
    <row r="403" spans="2:3" x14ac:dyDescent="0.2">
      <c r="B403" s="18"/>
      <c r="C403" s="18"/>
    </row>
    <row r="404" spans="2:3" x14ac:dyDescent="0.2">
      <c r="B404" s="18"/>
      <c r="C404" s="18"/>
    </row>
    <row r="405" spans="2:3" x14ac:dyDescent="0.2">
      <c r="B405" s="18"/>
      <c r="C405" s="18"/>
    </row>
    <row r="406" spans="2:3" x14ac:dyDescent="0.2">
      <c r="B406" s="18"/>
      <c r="C406" s="18"/>
    </row>
    <row r="407" spans="2:3" x14ac:dyDescent="0.2">
      <c r="B407" s="18"/>
      <c r="C407" s="18"/>
    </row>
    <row r="408" spans="2:3" x14ac:dyDescent="0.2">
      <c r="B408" s="18"/>
      <c r="C408" s="18"/>
    </row>
    <row r="409" spans="2:3" x14ac:dyDescent="0.2">
      <c r="B409" s="18"/>
      <c r="C409" s="18"/>
    </row>
    <row r="410" spans="2:3" x14ac:dyDescent="0.2">
      <c r="B410" s="18"/>
      <c r="C410" s="18"/>
    </row>
    <row r="411" spans="2:3" x14ac:dyDescent="0.2">
      <c r="B411" s="18"/>
      <c r="C411" s="18"/>
    </row>
    <row r="412" spans="2:3" x14ac:dyDescent="0.2">
      <c r="B412" s="18"/>
      <c r="C412" s="18"/>
    </row>
    <row r="413" spans="2:3" x14ac:dyDescent="0.2">
      <c r="B413" s="18"/>
      <c r="C413" s="18"/>
    </row>
    <row r="414" spans="2:3" x14ac:dyDescent="0.2">
      <c r="B414" s="18"/>
      <c r="C414" s="18"/>
    </row>
    <row r="415" spans="2:3" x14ac:dyDescent="0.2">
      <c r="B415" s="18"/>
      <c r="C415" s="18"/>
    </row>
    <row r="416" spans="2:3" x14ac:dyDescent="0.2">
      <c r="B416" s="18"/>
      <c r="C416" s="18"/>
    </row>
    <row r="417" spans="2:3" x14ac:dyDescent="0.2">
      <c r="B417" s="18"/>
      <c r="C417" s="18"/>
    </row>
    <row r="418" spans="2:3" x14ac:dyDescent="0.2">
      <c r="B418" s="18"/>
      <c r="C418" s="18"/>
    </row>
    <row r="419" spans="2:3" x14ac:dyDescent="0.2">
      <c r="B419" s="18"/>
      <c r="C419" s="18"/>
    </row>
    <row r="420" spans="2:3" x14ac:dyDescent="0.2">
      <c r="B420" s="18"/>
      <c r="C420" s="18"/>
    </row>
    <row r="421" spans="2:3" x14ac:dyDescent="0.2">
      <c r="B421" s="18"/>
      <c r="C421" s="18"/>
    </row>
    <row r="422" spans="2:3" x14ac:dyDescent="0.2">
      <c r="B422" s="18"/>
      <c r="C422" s="18"/>
    </row>
    <row r="423" spans="2:3" x14ac:dyDescent="0.2">
      <c r="B423" s="18"/>
      <c r="C423" s="18"/>
    </row>
    <row r="424" spans="2:3" x14ac:dyDescent="0.2">
      <c r="B424" s="18"/>
      <c r="C424" s="18"/>
    </row>
    <row r="425" spans="2:3" x14ac:dyDescent="0.2">
      <c r="B425" s="18"/>
      <c r="C425" s="18"/>
    </row>
    <row r="426" spans="2:3" x14ac:dyDescent="0.2">
      <c r="B426" s="18"/>
      <c r="C426" s="18"/>
    </row>
    <row r="427" spans="2:3" x14ac:dyDescent="0.2">
      <c r="B427" s="18"/>
      <c r="C427" s="18"/>
    </row>
    <row r="428" spans="2:3" x14ac:dyDescent="0.2">
      <c r="B428" s="18"/>
      <c r="C428" s="18"/>
    </row>
    <row r="429" spans="2:3" x14ac:dyDescent="0.2">
      <c r="B429" s="18"/>
      <c r="C429" s="18"/>
    </row>
    <row r="430" spans="2:3" x14ac:dyDescent="0.2">
      <c r="B430" s="18"/>
      <c r="C430" s="18"/>
    </row>
    <row r="431" spans="2:3" x14ac:dyDescent="0.2">
      <c r="B431" s="18"/>
      <c r="C431" s="18"/>
    </row>
    <row r="432" spans="2:3" x14ac:dyDescent="0.2">
      <c r="B432" s="18"/>
      <c r="C432" s="18"/>
    </row>
    <row r="433" spans="2:3" x14ac:dyDescent="0.2">
      <c r="B433" s="18"/>
      <c r="C433" s="18"/>
    </row>
    <row r="434" spans="2:3" x14ac:dyDescent="0.2">
      <c r="B434" s="18"/>
      <c r="C434" s="18"/>
    </row>
    <row r="435" spans="2:3" x14ac:dyDescent="0.2">
      <c r="B435" s="18"/>
      <c r="C435" s="18"/>
    </row>
    <row r="436" spans="2:3" x14ac:dyDescent="0.2">
      <c r="B436" s="18"/>
      <c r="C436" s="18"/>
    </row>
    <row r="437" spans="2:3" x14ac:dyDescent="0.2">
      <c r="B437" s="18"/>
      <c r="C437" s="18"/>
    </row>
    <row r="438" spans="2:3" x14ac:dyDescent="0.2">
      <c r="B438" s="18"/>
      <c r="C438" s="18"/>
    </row>
    <row r="439" spans="2:3" x14ac:dyDescent="0.2">
      <c r="B439" s="18"/>
      <c r="C439" s="18"/>
    </row>
    <row r="440" spans="2:3" x14ac:dyDescent="0.2">
      <c r="B440" s="18"/>
      <c r="C440" s="18"/>
    </row>
    <row r="441" spans="2:3" x14ac:dyDescent="0.2">
      <c r="B441" s="18"/>
      <c r="C441" s="18"/>
    </row>
    <row r="442" spans="2:3" x14ac:dyDescent="0.2">
      <c r="B442" s="18"/>
      <c r="C442" s="18"/>
    </row>
    <row r="443" spans="2:3" x14ac:dyDescent="0.2">
      <c r="B443" s="18"/>
      <c r="C443" s="18"/>
    </row>
    <row r="444" spans="2:3" x14ac:dyDescent="0.2">
      <c r="B444" s="18"/>
      <c r="C444" s="18"/>
    </row>
    <row r="445" spans="2:3" x14ac:dyDescent="0.2">
      <c r="B445" s="18"/>
      <c r="C445" s="18"/>
    </row>
    <row r="446" spans="2:3" x14ac:dyDescent="0.2">
      <c r="B446" s="18"/>
      <c r="C446" s="18"/>
    </row>
    <row r="447" spans="2:3" x14ac:dyDescent="0.2">
      <c r="B447" s="18"/>
      <c r="C447" s="18"/>
    </row>
    <row r="448" spans="2:3" x14ac:dyDescent="0.2">
      <c r="B448" s="18"/>
      <c r="C448" s="18"/>
    </row>
    <row r="449" spans="2:3" x14ac:dyDescent="0.2">
      <c r="B449" s="18"/>
      <c r="C449" s="18"/>
    </row>
    <row r="450" spans="2:3" x14ac:dyDescent="0.2">
      <c r="B450" s="18"/>
      <c r="C450" s="18"/>
    </row>
    <row r="451" spans="2:3" x14ac:dyDescent="0.2">
      <c r="B451" s="18"/>
      <c r="C451" s="18"/>
    </row>
    <row r="452" spans="2:3" x14ac:dyDescent="0.2">
      <c r="B452" s="18"/>
      <c r="C452" s="18"/>
    </row>
    <row r="453" spans="2:3" x14ac:dyDescent="0.2">
      <c r="B453" s="18"/>
      <c r="C453" s="18"/>
    </row>
    <row r="454" spans="2:3" x14ac:dyDescent="0.2">
      <c r="B454" s="18"/>
      <c r="C454" s="18"/>
    </row>
    <row r="455" spans="2:3" x14ac:dyDescent="0.2">
      <c r="B455" s="18"/>
      <c r="C455" s="18"/>
    </row>
    <row r="456" spans="2:3" x14ac:dyDescent="0.2">
      <c r="B456" s="18"/>
      <c r="C456" s="18"/>
    </row>
    <row r="457" spans="2:3" x14ac:dyDescent="0.2">
      <c r="B457" s="18"/>
      <c r="C457" s="18"/>
    </row>
    <row r="458" spans="2:3" x14ac:dyDescent="0.2">
      <c r="B458" s="18"/>
      <c r="C458" s="18"/>
    </row>
    <row r="459" spans="2:3" x14ac:dyDescent="0.2">
      <c r="B459" s="18"/>
      <c r="C459" s="18"/>
    </row>
    <row r="460" spans="2:3" x14ac:dyDescent="0.2">
      <c r="B460" s="18"/>
      <c r="C460" s="18"/>
    </row>
    <row r="461" spans="2:3" x14ac:dyDescent="0.2">
      <c r="B461" s="18"/>
      <c r="C461" s="18"/>
    </row>
    <row r="462" spans="2:3" x14ac:dyDescent="0.2">
      <c r="B462" s="18"/>
      <c r="C462" s="18"/>
    </row>
    <row r="463" spans="2:3" x14ac:dyDescent="0.2">
      <c r="B463" s="18"/>
      <c r="C463" s="18"/>
    </row>
    <row r="464" spans="2:3" x14ac:dyDescent="0.2">
      <c r="B464" s="18"/>
      <c r="C464" s="18"/>
    </row>
    <row r="465" spans="2:3" x14ac:dyDescent="0.2">
      <c r="B465" s="18"/>
      <c r="C465" s="18"/>
    </row>
    <row r="466" spans="2:3" x14ac:dyDescent="0.2">
      <c r="B466" s="18"/>
      <c r="C466" s="18"/>
    </row>
    <row r="467" spans="2:3" x14ac:dyDescent="0.2">
      <c r="B467" s="18"/>
      <c r="C467" s="18"/>
    </row>
    <row r="468" spans="2:3" x14ac:dyDescent="0.2">
      <c r="B468" s="18"/>
      <c r="C468" s="18"/>
    </row>
    <row r="469" spans="2:3" x14ac:dyDescent="0.2">
      <c r="B469" s="18"/>
      <c r="C469" s="18"/>
    </row>
    <row r="470" spans="2:3" x14ac:dyDescent="0.2">
      <c r="B470" s="18"/>
      <c r="C470" s="18"/>
    </row>
    <row r="471" spans="2:3" x14ac:dyDescent="0.2">
      <c r="B471" s="18"/>
      <c r="C471" s="18"/>
    </row>
    <row r="472" spans="2:3" x14ac:dyDescent="0.2">
      <c r="B472" s="18"/>
      <c r="C472" s="18"/>
    </row>
    <row r="473" spans="2:3" x14ac:dyDescent="0.2">
      <c r="B473" s="18"/>
      <c r="C473" s="18"/>
    </row>
    <row r="474" spans="2:3" x14ac:dyDescent="0.2">
      <c r="B474" s="18"/>
      <c r="C474" s="18"/>
    </row>
    <row r="475" spans="2:3" x14ac:dyDescent="0.2">
      <c r="B475" s="18"/>
      <c r="C475" s="18"/>
    </row>
    <row r="476" spans="2:3" x14ac:dyDescent="0.2">
      <c r="B476" s="18"/>
      <c r="C476" s="18"/>
    </row>
    <row r="477" spans="2:3" x14ac:dyDescent="0.2">
      <c r="B477" s="18"/>
      <c r="C477" s="18"/>
    </row>
    <row r="478" spans="2:3" x14ac:dyDescent="0.2">
      <c r="B478" s="18"/>
      <c r="C478" s="18"/>
    </row>
    <row r="479" spans="2:3" x14ac:dyDescent="0.2">
      <c r="B479" s="18"/>
      <c r="C479" s="18"/>
    </row>
    <row r="480" spans="2:3" x14ac:dyDescent="0.2">
      <c r="B480" s="18"/>
      <c r="C480" s="18"/>
    </row>
    <row r="481" spans="2:3" x14ac:dyDescent="0.2">
      <c r="B481" s="18"/>
      <c r="C481" s="18"/>
    </row>
    <row r="482" spans="2:3" x14ac:dyDescent="0.2">
      <c r="B482" s="18"/>
      <c r="C482" s="18"/>
    </row>
    <row r="483" spans="2:3" x14ac:dyDescent="0.2">
      <c r="B483" s="18"/>
      <c r="C483" s="18"/>
    </row>
    <row r="484" spans="2:3" x14ac:dyDescent="0.2">
      <c r="B484" s="18"/>
      <c r="C484" s="18"/>
    </row>
    <row r="485" spans="2:3" x14ac:dyDescent="0.2">
      <c r="B485" s="18"/>
      <c r="C485" s="18"/>
    </row>
    <row r="486" spans="2:3" x14ac:dyDescent="0.2">
      <c r="B486" s="18"/>
      <c r="C486" s="18"/>
    </row>
    <row r="487" spans="2:3" x14ac:dyDescent="0.2">
      <c r="B487" s="18"/>
      <c r="C487" s="18"/>
    </row>
    <row r="488" spans="2:3" x14ac:dyDescent="0.2">
      <c r="B488" s="18"/>
      <c r="C488" s="18"/>
    </row>
    <row r="489" spans="2:3" x14ac:dyDescent="0.2">
      <c r="B489" s="18"/>
      <c r="C489" s="18"/>
    </row>
    <row r="490" spans="2:3" x14ac:dyDescent="0.2">
      <c r="B490" s="18"/>
      <c r="C490" s="18"/>
    </row>
    <row r="491" spans="2:3" x14ac:dyDescent="0.2">
      <c r="B491" s="18"/>
      <c r="C491" s="18"/>
    </row>
    <row r="492" spans="2:3" x14ac:dyDescent="0.2">
      <c r="B492" s="18"/>
      <c r="C492" s="18"/>
    </row>
    <row r="493" spans="2:3" x14ac:dyDescent="0.2">
      <c r="B493" s="18"/>
      <c r="C493" s="18"/>
    </row>
    <row r="494" spans="2:3" x14ac:dyDescent="0.2">
      <c r="B494" s="18"/>
      <c r="C494" s="18"/>
    </row>
    <row r="495" spans="2:3" x14ac:dyDescent="0.2">
      <c r="B495" s="18"/>
      <c r="C495" s="18"/>
    </row>
    <row r="496" spans="2:3" x14ac:dyDescent="0.2">
      <c r="B496" s="18"/>
      <c r="C496" s="18"/>
    </row>
    <row r="497" spans="2:3" x14ac:dyDescent="0.2">
      <c r="B497" s="18"/>
      <c r="C497" s="18"/>
    </row>
    <row r="498" spans="2:3" x14ac:dyDescent="0.2">
      <c r="B498" s="18"/>
      <c r="C498" s="18"/>
    </row>
    <row r="499" spans="2:3" x14ac:dyDescent="0.2">
      <c r="B499" s="18"/>
      <c r="C499" s="18"/>
    </row>
    <row r="500" spans="2:3" x14ac:dyDescent="0.2">
      <c r="B500" s="18"/>
      <c r="C500" s="18"/>
    </row>
    <row r="501" spans="2:3" x14ac:dyDescent="0.2">
      <c r="B501" s="18"/>
      <c r="C501" s="18"/>
    </row>
    <row r="502" spans="2:3" x14ac:dyDescent="0.2">
      <c r="B502" s="18"/>
      <c r="C502" s="18"/>
    </row>
    <row r="503" spans="2:3" x14ac:dyDescent="0.2">
      <c r="B503" s="18"/>
      <c r="C503" s="18"/>
    </row>
    <row r="504" spans="2:3" x14ac:dyDescent="0.2">
      <c r="B504" s="18"/>
      <c r="C504" s="18"/>
    </row>
    <row r="505" spans="2:3" x14ac:dyDescent="0.2">
      <c r="B505" s="18"/>
      <c r="C505" s="18"/>
    </row>
    <row r="506" spans="2:3" x14ac:dyDescent="0.2">
      <c r="B506" s="18"/>
      <c r="C506" s="18"/>
    </row>
    <row r="507" spans="2:3" x14ac:dyDescent="0.2">
      <c r="B507" s="18"/>
      <c r="C507" s="18"/>
    </row>
    <row r="508" spans="2:3" x14ac:dyDescent="0.2">
      <c r="B508" s="18"/>
      <c r="C508" s="18"/>
    </row>
    <row r="509" spans="2:3" x14ac:dyDescent="0.2">
      <c r="B509" s="18"/>
      <c r="C509" s="18"/>
    </row>
    <row r="510" spans="2:3" x14ac:dyDescent="0.2">
      <c r="B510" s="18"/>
      <c r="C510" s="18"/>
    </row>
    <row r="511" spans="2:3" x14ac:dyDescent="0.2">
      <c r="B511" s="18"/>
      <c r="C511" s="18"/>
    </row>
    <row r="512" spans="2:3" x14ac:dyDescent="0.2">
      <c r="B512" s="18"/>
      <c r="C512" s="18"/>
    </row>
    <row r="513" spans="2:3" x14ac:dyDescent="0.2">
      <c r="B513" s="18"/>
      <c r="C513" s="18"/>
    </row>
    <row r="514" spans="2:3" x14ac:dyDescent="0.2">
      <c r="B514" s="18"/>
      <c r="C514" s="18"/>
    </row>
    <row r="515" spans="2:3" x14ac:dyDescent="0.2">
      <c r="B515" s="18"/>
      <c r="C515" s="18"/>
    </row>
    <row r="516" spans="2:3" x14ac:dyDescent="0.2">
      <c r="B516" s="18"/>
      <c r="C516" s="18"/>
    </row>
    <row r="517" spans="2:3" x14ac:dyDescent="0.2">
      <c r="B517" s="18"/>
      <c r="C517" s="18"/>
    </row>
    <row r="518" spans="2:3" x14ac:dyDescent="0.2">
      <c r="B518" s="18"/>
      <c r="C518" s="18"/>
    </row>
    <row r="519" spans="2:3" x14ac:dyDescent="0.2">
      <c r="B519" s="18"/>
      <c r="C519" s="18"/>
    </row>
    <row r="520" spans="2:3" x14ac:dyDescent="0.2">
      <c r="B520" s="18"/>
      <c r="C520" s="18"/>
    </row>
    <row r="521" spans="2:3" x14ac:dyDescent="0.2">
      <c r="B521" s="18"/>
      <c r="C521" s="18"/>
    </row>
    <row r="522" spans="2:3" x14ac:dyDescent="0.2">
      <c r="B522" s="18"/>
      <c r="C522" s="18"/>
    </row>
    <row r="523" spans="2:3" x14ac:dyDescent="0.2">
      <c r="B523" s="18"/>
      <c r="C523" s="18"/>
    </row>
    <row r="524" spans="2:3" x14ac:dyDescent="0.2">
      <c r="B524" s="18"/>
      <c r="C524" s="18"/>
    </row>
    <row r="525" spans="2:3" x14ac:dyDescent="0.2">
      <c r="B525" s="18"/>
      <c r="C525" s="18"/>
    </row>
    <row r="526" spans="2:3" x14ac:dyDescent="0.2">
      <c r="B526" s="18"/>
      <c r="C526" s="18"/>
    </row>
    <row r="527" spans="2:3" x14ac:dyDescent="0.2">
      <c r="B527" s="18"/>
      <c r="C527" s="18"/>
    </row>
    <row r="528" spans="2:3" x14ac:dyDescent="0.2">
      <c r="B528" s="18"/>
      <c r="C528" s="18"/>
    </row>
    <row r="529" spans="2:3" x14ac:dyDescent="0.2">
      <c r="B529" s="18"/>
      <c r="C529" s="18"/>
    </row>
    <row r="530" spans="2:3" x14ac:dyDescent="0.2">
      <c r="B530" s="18"/>
      <c r="C530" s="18"/>
    </row>
    <row r="531" spans="2:3" x14ac:dyDescent="0.2">
      <c r="B531" s="18"/>
      <c r="C531" s="18"/>
    </row>
    <row r="532" spans="2:3" x14ac:dyDescent="0.2">
      <c r="B532" s="18"/>
      <c r="C532" s="18"/>
    </row>
    <row r="533" spans="2:3" x14ac:dyDescent="0.2">
      <c r="B533" s="18"/>
      <c r="C533" s="18"/>
    </row>
    <row r="534" spans="2:3" x14ac:dyDescent="0.2">
      <c r="B534" s="18"/>
      <c r="C534" s="18"/>
    </row>
    <row r="535" spans="2:3" x14ac:dyDescent="0.2">
      <c r="B535" s="18"/>
      <c r="C535" s="18"/>
    </row>
    <row r="536" spans="2:3" x14ac:dyDescent="0.2">
      <c r="B536" s="18"/>
      <c r="C536" s="18"/>
    </row>
    <row r="537" spans="2:3" x14ac:dyDescent="0.2">
      <c r="B537" s="18"/>
      <c r="C537" s="18"/>
    </row>
    <row r="538" spans="2:3" x14ac:dyDescent="0.2">
      <c r="B538" s="18"/>
      <c r="C538" s="18"/>
    </row>
    <row r="539" spans="2:3" x14ac:dyDescent="0.2">
      <c r="B539" s="18"/>
      <c r="C539" s="18"/>
    </row>
    <row r="540" spans="2:3" x14ac:dyDescent="0.2">
      <c r="B540" s="18"/>
      <c r="C540" s="18"/>
    </row>
    <row r="541" spans="2:3" x14ac:dyDescent="0.2">
      <c r="B541" s="18"/>
      <c r="C541" s="18"/>
    </row>
    <row r="542" spans="2:3" x14ac:dyDescent="0.2">
      <c r="B542" s="18"/>
      <c r="C542" s="18"/>
    </row>
    <row r="543" spans="2:3" x14ac:dyDescent="0.2">
      <c r="B543" s="18"/>
      <c r="C543" s="18"/>
    </row>
    <row r="544" spans="2:3" x14ac:dyDescent="0.2">
      <c r="B544" s="18"/>
      <c r="C544" s="18"/>
    </row>
    <row r="545" spans="2:3" x14ac:dyDescent="0.2">
      <c r="B545" s="18"/>
      <c r="C545" s="18"/>
    </row>
    <row r="546" spans="2:3" x14ac:dyDescent="0.2">
      <c r="B546" s="18"/>
      <c r="C546" s="18"/>
    </row>
    <row r="547" spans="2:3" x14ac:dyDescent="0.2">
      <c r="B547" s="18"/>
      <c r="C547" s="18"/>
    </row>
    <row r="548" spans="2:3" x14ac:dyDescent="0.2">
      <c r="B548" s="18"/>
      <c r="C548" s="18"/>
    </row>
    <row r="549" spans="2:3" x14ac:dyDescent="0.2">
      <c r="B549" s="18"/>
      <c r="C549" s="18"/>
    </row>
    <row r="550" spans="2:3" x14ac:dyDescent="0.2">
      <c r="B550" s="18"/>
      <c r="C550" s="18"/>
    </row>
    <row r="551" spans="2:3" x14ac:dyDescent="0.2">
      <c r="B551" s="18"/>
      <c r="C551" s="18"/>
    </row>
    <row r="552" spans="2:3" x14ac:dyDescent="0.2">
      <c r="B552" s="18"/>
      <c r="C552" s="18"/>
    </row>
    <row r="553" spans="2:3" x14ac:dyDescent="0.2">
      <c r="B553" s="18"/>
      <c r="C553" s="18"/>
    </row>
    <row r="554" spans="2:3" x14ac:dyDescent="0.2">
      <c r="B554" s="18"/>
      <c r="C554" s="18"/>
    </row>
    <row r="555" spans="2:3" x14ac:dyDescent="0.2">
      <c r="B555" s="18"/>
      <c r="C555" s="18"/>
    </row>
    <row r="556" spans="2:3" x14ac:dyDescent="0.2">
      <c r="B556" s="18"/>
      <c r="C556" s="18"/>
    </row>
    <row r="557" spans="2:3" x14ac:dyDescent="0.2">
      <c r="B557" s="18"/>
      <c r="C557" s="18"/>
    </row>
    <row r="558" spans="2:3" x14ac:dyDescent="0.2">
      <c r="B558" s="18"/>
      <c r="C558" s="18"/>
    </row>
    <row r="559" spans="2:3" x14ac:dyDescent="0.2">
      <c r="B559" s="18"/>
      <c r="C559" s="18"/>
    </row>
    <row r="560" spans="2:3" x14ac:dyDescent="0.2">
      <c r="B560" s="18"/>
      <c r="C560" s="18"/>
    </row>
    <row r="561" spans="2:3" x14ac:dyDescent="0.2">
      <c r="B561" s="18"/>
      <c r="C561" s="18"/>
    </row>
    <row r="562" spans="2:3" x14ac:dyDescent="0.2">
      <c r="B562" s="18"/>
      <c r="C562" s="18"/>
    </row>
    <row r="563" spans="2:3" x14ac:dyDescent="0.2">
      <c r="B563" s="18"/>
      <c r="C563" s="18"/>
    </row>
    <row r="564" spans="2:3" x14ac:dyDescent="0.2">
      <c r="B564" s="18"/>
      <c r="C564" s="18"/>
    </row>
    <row r="565" spans="2:3" x14ac:dyDescent="0.2">
      <c r="B565" s="18"/>
      <c r="C565" s="18"/>
    </row>
    <row r="566" spans="2:3" x14ac:dyDescent="0.2">
      <c r="B566" s="18"/>
      <c r="C566" s="18"/>
    </row>
    <row r="567" spans="2:3" x14ac:dyDescent="0.2">
      <c r="B567" s="18"/>
      <c r="C567" s="18"/>
    </row>
    <row r="568" spans="2:3" x14ac:dyDescent="0.2">
      <c r="B568" s="18"/>
      <c r="C568" s="18"/>
    </row>
    <row r="569" spans="2:3" x14ac:dyDescent="0.2">
      <c r="B569" s="18"/>
      <c r="C569" s="18"/>
    </row>
    <row r="570" spans="2:3" x14ac:dyDescent="0.2">
      <c r="B570" s="18"/>
      <c r="C570" s="18"/>
    </row>
    <row r="571" spans="2:3" x14ac:dyDescent="0.2">
      <c r="B571" s="18"/>
      <c r="C571" s="18"/>
    </row>
    <row r="572" spans="2:3" x14ac:dyDescent="0.2">
      <c r="B572" s="18"/>
      <c r="C572" s="18"/>
    </row>
    <row r="573" spans="2:3" x14ac:dyDescent="0.2">
      <c r="B573" s="18"/>
      <c r="C573" s="18"/>
    </row>
    <row r="574" spans="2:3" x14ac:dyDescent="0.2">
      <c r="B574" s="18"/>
      <c r="C574" s="18"/>
    </row>
    <row r="575" spans="2:3" x14ac:dyDescent="0.2">
      <c r="B575" s="18"/>
      <c r="C575" s="18"/>
    </row>
    <row r="576" spans="2:3" x14ac:dyDescent="0.2">
      <c r="B576" s="18"/>
      <c r="C576" s="18"/>
    </row>
    <row r="577" spans="2:3" x14ac:dyDescent="0.2">
      <c r="B577" s="18"/>
      <c r="C577" s="18"/>
    </row>
    <row r="578" spans="2:3" x14ac:dyDescent="0.2">
      <c r="B578" s="18"/>
      <c r="C578" s="18"/>
    </row>
    <row r="579" spans="2:3" x14ac:dyDescent="0.2">
      <c r="B579" s="18"/>
      <c r="C579" s="18"/>
    </row>
    <row r="580" spans="2:3" x14ac:dyDescent="0.2">
      <c r="B580" s="18"/>
      <c r="C580" s="18"/>
    </row>
    <row r="581" spans="2:3" x14ac:dyDescent="0.2">
      <c r="B581" s="18"/>
      <c r="C581" s="18"/>
    </row>
    <row r="582" spans="2:3" x14ac:dyDescent="0.2">
      <c r="B582" s="18"/>
      <c r="C582" s="18"/>
    </row>
    <row r="583" spans="2:3" x14ac:dyDescent="0.2">
      <c r="B583" s="18"/>
      <c r="C583" s="18"/>
    </row>
    <row r="584" spans="2:3" x14ac:dyDescent="0.2">
      <c r="B584" s="18"/>
      <c r="C584" s="18"/>
    </row>
    <row r="585" spans="2:3" x14ac:dyDescent="0.2">
      <c r="B585" s="18"/>
      <c r="C585" s="18"/>
    </row>
    <row r="586" spans="2:3" x14ac:dyDescent="0.2">
      <c r="B586" s="18"/>
      <c r="C586" s="18"/>
    </row>
    <row r="587" spans="2:3" x14ac:dyDescent="0.2">
      <c r="B587" s="18"/>
      <c r="C587" s="18"/>
    </row>
    <row r="588" spans="2:3" x14ac:dyDescent="0.2">
      <c r="B588" s="18"/>
      <c r="C588" s="18"/>
    </row>
    <row r="589" spans="2:3" x14ac:dyDescent="0.2">
      <c r="B589" s="18"/>
      <c r="C589" s="18"/>
    </row>
    <row r="590" spans="2:3" x14ac:dyDescent="0.2">
      <c r="B590" s="18"/>
      <c r="C590" s="18"/>
    </row>
    <row r="591" spans="2:3" x14ac:dyDescent="0.2">
      <c r="B591" s="18"/>
      <c r="C591" s="18"/>
    </row>
    <row r="592" spans="2:3" x14ac:dyDescent="0.2">
      <c r="B592" s="18"/>
      <c r="C592" s="18"/>
    </row>
    <row r="593" spans="2:3" x14ac:dyDescent="0.2">
      <c r="B593" s="18"/>
      <c r="C593" s="18"/>
    </row>
    <row r="594" spans="2:3" x14ac:dyDescent="0.2">
      <c r="B594" s="18"/>
      <c r="C594" s="18"/>
    </row>
    <row r="595" spans="2:3" x14ac:dyDescent="0.2">
      <c r="B595" s="18"/>
      <c r="C595" s="18"/>
    </row>
    <row r="596" spans="2:3" x14ac:dyDescent="0.2">
      <c r="B596" s="18"/>
      <c r="C596" s="18"/>
    </row>
    <row r="597" spans="2:3" x14ac:dyDescent="0.2">
      <c r="B597" s="18"/>
      <c r="C597" s="18"/>
    </row>
    <row r="598" spans="2:3" x14ac:dyDescent="0.2">
      <c r="B598" s="18"/>
      <c r="C598" s="18"/>
    </row>
    <row r="599" spans="2:3" x14ac:dyDescent="0.2">
      <c r="B599" s="18"/>
      <c r="C599" s="18"/>
    </row>
    <row r="600" spans="2:3" x14ac:dyDescent="0.2">
      <c r="B600" s="18"/>
      <c r="C600" s="18"/>
    </row>
    <row r="601" spans="2:3" x14ac:dyDescent="0.2">
      <c r="B601" s="18"/>
      <c r="C601" s="18"/>
    </row>
    <row r="602" spans="2:3" x14ac:dyDescent="0.2">
      <c r="B602" s="18"/>
      <c r="C602" s="18"/>
    </row>
    <row r="603" spans="2:3" x14ac:dyDescent="0.2">
      <c r="B603" s="18"/>
      <c r="C603" s="18"/>
    </row>
    <row r="604" spans="2:3" x14ac:dyDescent="0.2">
      <c r="B604" s="18"/>
      <c r="C604" s="18"/>
    </row>
    <row r="605" spans="2:3" x14ac:dyDescent="0.2">
      <c r="B605" s="18"/>
      <c r="C605" s="18"/>
    </row>
    <row r="606" spans="2:3" x14ac:dyDescent="0.2">
      <c r="B606" s="18"/>
      <c r="C606" s="18"/>
    </row>
    <row r="607" spans="2:3" x14ac:dyDescent="0.2">
      <c r="B607" s="18"/>
      <c r="C607" s="18"/>
    </row>
    <row r="608" spans="2:3" x14ac:dyDescent="0.2">
      <c r="B608" s="18"/>
      <c r="C608" s="18"/>
    </row>
    <row r="609" spans="2:3" x14ac:dyDescent="0.2">
      <c r="B609" s="18"/>
      <c r="C609" s="18"/>
    </row>
    <row r="610" spans="2:3" x14ac:dyDescent="0.2">
      <c r="B610" s="18"/>
      <c r="C610" s="18"/>
    </row>
    <row r="611" spans="2:3" x14ac:dyDescent="0.2">
      <c r="B611" s="18"/>
      <c r="C611" s="18"/>
    </row>
    <row r="612" spans="2:3" x14ac:dyDescent="0.2">
      <c r="B612" s="18"/>
      <c r="C612" s="18"/>
    </row>
    <row r="613" spans="2:3" x14ac:dyDescent="0.2">
      <c r="B613" s="18"/>
      <c r="C613" s="18"/>
    </row>
    <row r="614" spans="2:3" x14ac:dyDescent="0.2">
      <c r="B614" s="18"/>
      <c r="C614" s="18"/>
    </row>
    <row r="615" spans="2:3" x14ac:dyDescent="0.2">
      <c r="B615" s="18"/>
      <c r="C615" s="18"/>
    </row>
    <row r="616" spans="2:3" x14ac:dyDescent="0.2">
      <c r="B616" s="18"/>
      <c r="C616" s="18"/>
    </row>
    <row r="617" spans="2:3" x14ac:dyDescent="0.2">
      <c r="B617" s="18"/>
      <c r="C617" s="18"/>
    </row>
    <row r="618" spans="2:3" x14ac:dyDescent="0.2">
      <c r="B618" s="18"/>
      <c r="C618" s="18"/>
    </row>
    <row r="619" spans="2:3" x14ac:dyDescent="0.2">
      <c r="B619" s="18"/>
      <c r="C619" s="18"/>
    </row>
    <row r="620" spans="2:3" x14ac:dyDescent="0.2">
      <c r="B620" s="18"/>
      <c r="C620" s="18"/>
    </row>
    <row r="621" spans="2:3" x14ac:dyDescent="0.2">
      <c r="B621" s="18"/>
      <c r="C621" s="18"/>
    </row>
    <row r="622" spans="2:3" x14ac:dyDescent="0.2">
      <c r="B622" s="18"/>
      <c r="C622" s="18"/>
    </row>
    <row r="623" spans="2:3" x14ac:dyDescent="0.2">
      <c r="B623" s="18"/>
      <c r="C623" s="18"/>
    </row>
    <row r="624" spans="2:3" x14ac:dyDescent="0.2">
      <c r="B624" s="18"/>
      <c r="C624" s="18"/>
    </row>
    <row r="625" spans="2:3" x14ac:dyDescent="0.2">
      <c r="B625" s="18"/>
      <c r="C625" s="18"/>
    </row>
    <row r="626" spans="2:3" x14ac:dyDescent="0.2">
      <c r="B626" s="18"/>
      <c r="C626" s="18"/>
    </row>
    <row r="627" spans="2:3" x14ac:dyDescent="0.2">
      <c r="B627" s="18"/>
      <c r="C627" s="18"/>
    </row>
    <row r="628" spans="2:3" x14ac:dyDescent="0.2">
      <c r="B628" s="18"/>
      <c r="C628" s="18"/>
    </row>
    <row r="629" spans="2:3" x14ac:dyDescent="0.2">
      <c r="B629" s="18"/>
      <c r="C629" s="18"/>
    </row>
    <row r="630" spans="2:3" x14ac:dyDescent="0.2">
      <c r="B630" s="18"/>
      <c r="C630" s="18"/>
    </row>
    <row r="631" spans="2:3" x14ac:dyDescent="0.2">
      <c r="B631" s="18"/>
      <c r="C631" s="18"/>
    </row>
    <row r="632" spans="2:3" x14ac:dyDescent="0.2">
      <c r="B632" s="18"/>
      <c r="C632" s="18"/>
    </row>
    <row r="633" spans="2:3" x14ac:dyDescent="0.2">
      <c r="B633" s="18"/>
      <c r="C633" s="18"/>
    </row>
    <row r="634" spans="2:3" x14ac:dyDescent="0.2">
      <c r="B634" s="18"/>
      <c r="C634" s="18"/>
    </row>
    <row r="635" spans="2:3" x14ac:dyDescent="0.2">
      <c r="B635" s="18"/>
      <c r="C635" s="18"/>
    </row>
    <row r="636" spans="2:3" x14ac:dyDescent="0.2">
      <c r="B636" s="18"/>
      <c r="C636" s="18"/>
    </row>
    <row r="637" spans="2:3" x14ac:dyDescent="0.2">
      <c r="B637" s="18"/>
      <c r="C637" s="18"/>
    </row>
    <row r="638" spans="2:3" x14ac:dyDescent="0.2">
      <c r="B638" s="18"/>
      <c r="C638" s="18"/>
    </row>
    <row r="639" spans="2:3" x14ac:dyDescent="0.2">
      <c r="B639" s="18"/>
      <c r="C639" s="18"/>
    </row>
    <row r="640" spans="2:3" x14ac:dyDescent="0.2">
      <c r="B640" s="18"/>
      <c r="C640" s="18"/>
    </row>
    <row r="641" spans="2:3" x14ac:dyDescent="0.2">
      <c r="B641" s="18"/>
      <c r="C641" s="18"/>
    </row>
    <row r="642" spans="2:3" x14ac:dyDescent="0.2">
      <c r="B642" s="18"/>
      <c r="C642" s="18"/>
    </row>
    <row r="643" spans="2:3" x14ac:dyDescent="0.2">
      <c r="B643" s="18"/>
      <c r="C643" s="18"/>
    </row>
    <row r="644" spans="2:3" x14ac:dyDescent="0.2">
      <c r="B644" s="18"/>
      <c r="C644" s="18"/>
    </row>
    <row r="645" spans="2:3" x14ac:dyDescent="0.2">
      <c r="B645" s="18"/>
      <c r="C645" s="18"/>
    </row>
    <row r="646" spans="2:3" x14ac:dyDescent="0.2">
      <c r="B646" s="18"/>
      <c r="C646" s="18"/>
    </row>
    <row r="647" spans="2:3" x14ac:dyDescent="0.2">
      <c r="B647" s="18"/>
      <c r="C647" s="18"/>
    </row>
    <row r="648" spans="2:3" x14ac:dyDescent="0.2">
      <c r="B648" s="18"/>
      <c r="C648" s="18"/>
    </row>
    <row r="649" spans="2:3" x14ac:dyDescent="0.2">
      <c r="B649" s="18"/>
      <c r="C649" s="18"/>
    </row>
    <row r="650" spans="2:3" x14ac:dyDescent="0.2">
      <c r="B650" s="18"/>
      <c r="C650" s="18"/>
    </row>
    <row r="651" spans="2:3" x14ac:dyDescent="0.2">
      <c r="B651" s="18"/>
      <c r="C651" s="18"/>
    </row>
    <row r="652" spans="2:3" x14ac:dyDescent="0.2">
      <c r="B652" s="18"/>
      <c r="C652" s="18"/>
    </row>
    <row r="653" spans="2:3" x14ac:dyDescent="0.2">
      <c r="B653" s="18"/>
      <c r="C653" s="18"/>
    </row>
    <row r="654" spans="2:3" x14ac:dyDescent="0.2">
      <c r="B654" s="18"/>
      <c r="C654" s="18"/>
    </row>
    <row r="655" spans="2:3" x14ac:dyDescent="0.2">
      <c r="B655" s="18"/>
      <c r="C655" s="18"/>
    </row>
    <row r="656" spans="2:3" x14ac:dyDescent="0.2">
      <c r="B656" s="18"/>
      <c r="C656" s="18"/>
    </row>
    <row r="657" spans="2:3" x14ac:dyDescent="0.2">
      <c r="B657" s="18"/>
      <c r="C657" s="18"/>
    </row>
    <row r="658" spans="2:3" x14ac:dyDescent="0.2">
      <c r="B658" s="18"/>
      <c r="C658" s="18"/>
    </row>
    <row r="659" spans="2:3" x14ac:dyDescent="0.2">
      <c r="B659" s="18"/>
      <c r="C659" s="18"/>
    </row>
    <row r="660" spans="2:3" x14ac:dyDescent="0.2">
      <c r="B660" s="18"/>
      <c r="C660" s="18"/>
    </row>
    <row r="661" spans="2:3" x14ac:dyDescent="0.2">
      <c r="B661" s="18"/>
      <c r="C661" s="18"/>
    </row>
    <row r="662" spans="2:3" x14ac:dyDescent="0.2">
      <c r="B662" s="18"/>
      <c r="C662" s="18"/>
    </row>
    <row r="663" spans="2:3" x14ac:dyDescent="0.2">
      <c r="B663" s="18"/>
      <c r="C663" s="18"/>
    </row>
    <row r="664" spans="2:3" x14ac:dyDescent="0.2">
      <c r="B664" s="18"/>
      <c r="C664" s="18"/>
    </row>
    <row r="665" spans="2:3" x14ac:dyDescent="0.2">
      <c r="B665" s="18"/>
      <c r="C665" s="18"/>
    </row>
    <row r="666" spans="2:3" x14ac:dyDescent="0.2">
      <c r="B666" s="18"/>
      <c r="C666" s="18"/>
    </row>
    <row r="667" spans="2:3" x14ac:dyDescent="0.2">
      <c r="B667" s="18"/>
      <c r="C667" s="18"/>
    </row>
    <row r="668" spans="2:3" x14ac:dyDescent="0.2">
      <c r="B668" s="18"/>
      <c r="C668" s="18"/>
    </row>
    <row r="669" spans="2:3" x14ac:dyDescent="0.2">
      <c r="B669" s="18"/>
      <c r="C669" s="18"/>
    </row>
    <row r="670" spans="2:3" x14ac:dyDescent="0.2">
      <c r="B670" s="18"/>
      <c r="C670" s="18"/>
    </row>
    <row r="671" spans="2:3" x14ac:dyDescent="0.2">
      <c r="B671" s="18"/>
      <c r="C671" s="18"/>
    </row>
    <row r="672" spans="2:3" x14ac:dyDescent="0.2">
      <c r="B672" s="18"/>
      <c r="C672" s="18"/>
    </row>
    <row r="673" spans="2:3" x14ac:dyDescent="0.2">
      <c r="B673" s="18"/>
      <c r="C673" s="18"/>
    </row>
    <row r="674" spans="2:3" x14ac:dyDescent="0.2">
      <c r="B674" s="18"/>
      <c r="C674" s="18"/>
    </row>
    <row r="675" spans="2:3" x14ac:dyDescent="0.2">
      <c r="B675" s="18"/>
      <c r="C675" s="18"/>
    </row>
    <row r="676" spans="2:3" x14ac:dyDescent="0.2">
      <c r="B676" s="18"/>
      <c r="C676" s="18"/>
    </row>
    <row r="677" spans="2:3" x14ac:dyDescent="0.2">
      <c r="B677" s="18"/>
      <c r="C677" s="18"/>
    </row>
    <row r="678" spans="2:3" x14ac:dyDescent="0.2">
      <c r="B678" s="18"/>
      <c r="C678" s="18"/>
    </row>
    <row r="679" spans="2:3" x14ac:dyDescent="0.2">
      <c r="B679" s="18"/>
      <c r="C679" s="18"/>
    </row>
    <row r="680" spans="2:3" x14ac:dyDescent="0.2">
      <c r="B680" s="18"/>
      <c r="C680" s="18"/>
    </row>
    <row r="681" spans="2:3" x14ac:dyDescent="0.2">
      <c r="B681" s="18"/>
      <c r="C681" s="18"/>
    </row>
    <row r="682" spans="2:3" x14ac:dyDescent="0.2">
      <c r="B682" s="18"/>
      <c r="C682" s="18"/>
    </row>
    <row r="683" spans="2:3" x14ac:dyDescent="0.2">
      <c r="B683" s="18"/>
      <c r="C683" s="18"/>
    </row>
    <row r="684" spans="2:3" x14ac:dyDescent="0.2">
      <c r="B684" s="18"/>
      <c r="C684" s="18"/>
    </row>
    <row r="685" spans="2:3" x14ac:dyDescent="0.2">
      <c r="B685" s="18"/>
      <c r="C685" s="18"/>
    </row>
    <row r="686" spans="2:3" x14ac:dyDescent="0.2">
      <c r="B686" s="18"/>
      <c r="C686" s="18"/>
    </row>
    <row r="687" spans="2:3" x14ac:dyDescent="0.2">
      <c r="B687" s="18"/>
      <c r="C687" s="18"/>
    </row>
    <row r="688" spans="2:3" x14ac:dyDescent="0.2">
      <c r="B688" s="18"/>
      <c r="C688" s="18"/>
    </row>
    <row r="689" spans="2:3" x14ac:dyDescent="0.2">
      <c r="B689" s="18"/>
      <c r="C689" s="18"/>
    </row>
    <row r="690" spans="2:3" x14ac:dyDescent="0.2">
      <c r="B690" s="18"/>
      <c r="C690" s="18"/>
    </row>
    <row r="691" spans="2:3" x14ac:dyDescent="0.2">
      <c r="B691" s="18"/>
      <c r="C691" s="18"/>
    </row>
    <row r="692" spans="2:3" x14ac:dyDescent="0.2">
      <c r="B692" s="18"/>
      <c r="C692" s="18"/>
    </row>
    <row r="693" spans="2:3" x14ac:dyDescent="0.2">
      <c r="B693" s="18"/>
      <c r="C693" s="18"/>
    </row>
    <row r="694" spans="2:3" x14ac:dyDescent="0.2">
      <c r="B694" s="18"/>
      <c r="C694" s="18"/>
    </row>
    <row r="695" spans="2:3" x14ac:dyDescent="0.2">
      <c r="B695" s="18"/>
      <c r="C695" s="18"/>
    </row>
    <row r="696" spans="2:3" x14ac:dyDescent="0.2">
      <c r="B696" s="18"/>
      <c r="C696" s="18"/>
    </row>
    <row r="697" spans="2:3" x14ac:dyDescent="0.2">
      <c r="B697" s="18"/>
      <c r="C697" s="18"/>
    </row>
    <row r="698" spans="2:3" x14ac:dyDescent="0.2">
      <c r="B698" s="18"/>
      <c r="C698" s="18"/>
    </row>
    <row r="699" spans="2:3" x14ac:dyDescent="0.2">
      <c r="B699" s="18"/>
      <c r="C699" s="18"/>
    </row>
    <row r="700" spans="2:3" x14ac:dyDescent="0.2">
      <c r="B700" s="18"/>
      <c r="C700" s="18"/>
    </row>
    <row r="701" spans="2:3" x14ac:dyDescent="0.2">
      <c r="B701" s="18"/>
      <c r="C701" s="18"/>
    </row>
    <row r="702" spans="2:3" x14ac:dyDescent="0.2">
      <c r="B702" s="18"/>
      <c r="C702" s="18"/>
    </row>
    <row r="703" spans="2:3" x14ac:dyDescent="0.2">
      <c r="B703" s="18"/>
      <c r="C703" s="18"/>
    </row>
    <row r="704" spans="2:3" x14ac:dyDescent="0.2">
      <c r="B704" s="18"/>
      <c r="C704" s="18"/>
    </row>
    <row r="705" spans="2:3" x14ac:dyDescent="0.2">
      <c r="B705" s="18"/>
      <c r="C705" s="18"/>
    </row>
    <row r="706" spans="2:3" x14ac:dyDescent="0.2">
      <c r="B706" s="18"/>
      <c r="C706" s="18"/>
    </row>
    <row r="707" spans="2:3" x14ac:dyDescent="0.2">
      <c r="B707" s="18"/>
      <c r="C707" s="18"/>
    </row>
    <row r="708" spans="2:3" x14ac:dyDescent="0.2">
      <c r="B708" s="18"/>
      <c r="C708" s="18"/>
    </row>
    <row r="709" spans="2:3" x14ac:dyDescent="0.2">
      <c r="B709" s="18"/>
      <c r="C709" s="18"/>
    </row>
    <row r="710" spans="2:3" x14ac:dyDescent="0.2">
      <c r="B710" s="18"/>
      <c r="C710" s="18"/>
    </row>
    <row r="711" spans="2:3" x14ac:dyDescent="0.2">
      <c r="B711" s="18"/>
      <c r="C711" s="18"/>
    </row>
    <row r="712" spans="2:3" x14ac:dyDescent="0.2">
      <c r="B712" s="18"/>
      <c r="C712" s="18"/>
    </row>
    <row r="713" spans="2:3" x14ac:dyDescent="0.2">
      <c r="B713" s="18"/>
      <c r="C713" s="18"/>
    </row>
    <row r="714" spans="2:3" x14ac:dyDescent="0.2">
      <c r="B714" s="18"/>
      <c r="C714" s="18"/>
    </row>
    <row r="715" spans="2:3" x14ac:dyDescent="0.2">
      <c r="B715" s="18"/>
      <c r="C715" s="18"/>
    </row>
    <row r="716" spans="2:3" x14ac:dyDescent="0.2">
      <c r="B716" s="18"/>
      <c r="C716" s="18"/>
    </row>
    <row r="717" spans="2:3" x14ac:dyDescent="0.2">
      <c r="B717" s="18"/>
      <c r="C717" s="18"/>
    </row>
    <row r="718" spans="2:3" x14ac:dyDescent="0.2">
      <c r="B718" s="18"/>
      <c r="C718" s="18"/>
    </row>
    <row r="719" spans="2:3" x14ac:dyDescent="0.2">
      <c r="B719" s="18"/>
    </row>
    <row r="720" spans="2:3" x14ac:dyDescent="0.2">
      <c r="B720" s="18"/>
    </row>
    <row r="721" spans="2:2" x14ac:dyDescent="0.2">
      <c r="B721" s="18"/>
    </row>
    <row r="722" spans="2:2" x14ac:dyDescent="0.2">
      <c r="B722" s="18"/>
    </row>
    <row r="723" spans="2:2" x14ac:dyDescent="0.2">
      <c r="B723" s="18"/>
    </row>
    <row r="724" spans="2:2" x14ac:dyDescent="0.2">
      <c r="B724" s="18"/>
    </row>
    <row r="725" spans="2:2" x14ac:dyDescent="0.2">
      <c r="B725" s="18"/>
    </row>
    <row r="726" spans="2:2" x14ac:dyDescent="0.2">
      <c r="B726" s="18"/>
    </row>
    <row r="727" spans="2:2" x14ac:dyDescent="0.2">
      <c r="B727" s="18"/>
    </row>
    <row r="728" spans="2:2" x14ac:dyDescent="0.2">
      <c r="B728" s="18"/>
    </row>
    <row r="729" spans="2:2" x14ac:dyDescent="0.2">
      <c r="B729" s="18"/>
    </row>
    <row r="730" spans="2:2" x14ac:dyDescent="0.2">
      <c r="B730" s="18"/>
    </row>
    <row r="731" spans="2:2" x14ac:dyDescent="0.2">
      <c r="B731" s="18"/>
    </row>
    <row r="732" spans="2:2" x14ac:dyDescent="0.2">
      <c r="B732" s="18"/>
    </row>
    <row r="733" spans="2:2" x14ac:dyDescent="0.2">
      <c r="B733" s="18"/>
    </row>
    <row r="734" spans="2:2" x14ac:dyDescent="0.2">
      <c r="B734" s="18"/>
    </row>
    <row r="735" spans="2:2" x14ac:dyDescent="0.2">
      <c r="B735" s="18"/>
    </row>
    <row r="736" spans="2:2" x14ac:dyDescent="0.2">
      <c r="B736" s="18"/>
    </row>
    <row r="737" spans="2:2" x14ac:dyDescent="0.2">
      <c r="B737" s="18"/>
    </row>
    <row r="738" spans="2:2" x14ac:dyDescent="0.2">
      <c r="B738" s="18"/>
    </row>
    <row r="739" spans="2:2" x14ac:dyDescent="0.2">
      <c r="B739" s="18"/>
    </row>
    <row r="740" spans="2:2" x14ac:dyDescent="0.2">
      <c r="B740" s="18"/>
    </row>
    <row r="741" spans="2:2" x14ac:dyDescent="0.2">
      <c r="B741" s="18"/>
    </row>
    <row r="742" spans="2:2" x14ac:dyDescent="0.2">
      <c r="B742" s="18"/>
    </row>
    <row r="743" spans="2:2" x14ac:dyDescent="0.2">
      <c r="B743" s="18"/>
    </row>
    <row r="744" spans="2:2" x14ac:dyDescent="0.2">
      <c r="B744" s="18"/>
    </row>
    <row r="745" spans="2:2" x14ac:dyDescent="0.2">
      <c r="B745" s="18"/>
    </row>
    <row r="746" spans="2:2" x14ac:dyDescent="0.2">
      <c r="B746" s="18"/>
    </row>
    <row r="747" spans="2:2" x14ac:dyDescent="0.2">
      <c r="B747" s="18"/>
    </row>
    <row r="748" spans="2:2" x14ac:dyDescent="0.2">
      <c r="B748" s="18"/>
    </row>
    <row r="749" spans="2:2" x14ac:dyDescent="0.2">
      <c r="B749" s="18"/>
    </row>
    <row r="750" spans="2:2" x14ac:dyDescent="0.2">
      <c r="B750" s="18"/>
    </row>
    <row r="751" spans="2:2" x14ac:dyDescent="0.2">
      <c r="B751" s="18"/>
    </row>
    <row r="752" spans="2:2" x14ac:dyDescent="0.2">
      <c r="B752" s="18"/>
    </row>
    <row r="753" spans="2:2" x14ac:dyDescent="0.2">
      <c r="B753" s="18"/>
    </row>
    <row r="754" spans="2:2" x14ac:dyDescent="0.2">
      <c r="B754" s="18"/>
    </row>
    <row r="755" spans="2:2" x14ac:dyDescent="0.2">
      <c r="B755" s="18"/>
    </row>
    <row r="756" spans="2:2" x14ac:dyDescent="0.2">
      <c r="B756" s="18"/>
    </row>
    <row r="757" spans="2:2" x14ac:dyDescent="0.2">
      <c r="B757" s="18"/>
    </row>
    <row r="758" spans="2:2" x14ac:dyDescent="0.2">
      <c r="B758" s="18"/>
    </row>
    <row r="759" spans="2:2" x14ac:dyDescent="0.2">
      <c r="B759" s="18"/>
    </row>
    <row r="760" spans="2:2" x14ac:dyDescent="0.2">
      <c r="B760" s="18"/>
    </row>
    <row r="761" spans="2:2" x14ac:dyDescent="0.2">
      <c r="B761" s="18"/>
    </row>
    <row r="762" spans="2:2" x14ac:dyDescent="0.2">
      <c r="B762" s="18"/>
    </row>
    <row r="763" spans="2:2" x14ac:dyDescent="0.2">
      <c r="B763" s="18"/>
    </row>
    <row r="764" spans="2:2" x14ac:dyDescent="0.2">
      <c r="B764" s="18"/>
    </row>
    <row r="765" spans="2:2" x14ac:dyDescent="0.2">
      <c r="B765" s="18"/>
    </row>
    <row r="766" spans="2:2" x14ac:dyDescent="0.2">
      <c r="B766" s="18"/>
    </row>
    <row r="767" spans="2:2" x14ac:dyDescent="0.2">
      <c r="B767" s="18"/>
    </row>
    <row r="768" spans="2:2" x14ac:dyDescent="0.2">
      <c r="B768" s="18"/>
    </row>
    <row r="769" spans="2:2" x14ac:dyDescent="0.2">
      <c r="B769" s="18"/>
    </row>
    <row r="770" spans="2:2" x14ac:dyDescent="0.2">
      <c r="B770" s="18"/>
    </row>
    <row r="771" spans="2:2" x14ac:dyDescent="0.2">
      <c r="B771" s="18"/>
    </row>
    <row r="772" spans="2:2" x14ac:dyDescent="0.2">
      <c r="B772" s="18"/>
    </row>
    <row r="773" spans="2:2" x14ac:dyDescent="0.2">
      <c r="B773" s="18"/>
    </row>
    <row r="774" spans="2:2" x14ac:dyDescent="0.2">
      <c r="B774" s="18"/>
    </row>
    <row r="775" spans="2:2" x14ac:dyDescent="0.2">
      <c r="B775" s="18"/>
    </row>
    <row r="776" spans="2:2" x14ac:dyDescent="0.2">
      <c r="B776" s="18"/>
    </row>
    <row r="777" spans="2:2" x14ac:dyDescent="0.2">
      <c r="B777" s="18"/>
    </row>
    <row r="778" spans="2:2" x14ac:dyDescent="0.2">
      <c r="B778" s="18"/>
    </row>
    <row r="779" spans="2:2" x14ac:dyDescent="0.2">
      <c r="B779" s="18"/>
    </row>
    <row r="780" spans="2:2" x14ac:dyDescent="0.2">
      <c r="B780" s="18"/>
    </row>
    <row r="781" spans="2:2" x14ac:dyDescent="0.2">
      <c r="B781" s="18"/>
    </row>
    <row r="782" spans="2:2" x14ac:dyDescent="0.2">
      <c r="B782" s="18"/>
    </row>
    <row r="783" spans="2:2" x14ac:dyDescent="0.2">
      <c r="B783" s="18"/>
    </row>
    <row r="784" spans="2:2" x14ac:dyDescent="0.2">
      <c r="B784" s="18"/>
    </row>
    <row r="785" spans="2:2" x14ac:dyDescent="0.2">
      <c r="B785" s="18"/>
    </row>
    <row r="786" spans="2:2" x14ac:dyDescent="0.2">
      <c r="B786" s="18"/>
    </row>
    <row r="787" spans="2:2" x14ac:dyDescent="0.2">
      <c r="B787" s="18"/>
    </row>
    <row r="788" spans="2:2" x14ac:dyDescent="0.2">
      <c r="B788" s="18"/>
    </row>
    <row r="789" spans="2:2" x14ac:dyDescent="0.2">
      <c r="B789" s="18"/>
    </row>
    <row r="790" spans="2:2" x14ac:dyDescent="0.2">
      <c r="B790" s="18"/>
    </row>
    <row r="791" spans="2:2" x14ac:dyDescent="0.2">
      <c r="B791" s="18"/>
    </row>
    <row r="792" spans="2:2" x14ac:dyDescent="0.2">
      <c r="B792" s="18"/>
    </row>
    <row r="793" spans="2:2" x14ac:dyDescent="0.2">
      <c r="B793" s="18"/>
    </row>
    <row r="794" spans="2:2" x14ac:dyDescent="0.2">
      <c r="B794" s="18"/>
    </row>
    <row r="795" spans="2:2" x14ac:dyDescent="0.2">
      <c r="B795" s="18"/>
    </row>
    <row r="796" spans="2:2" x14ac:dyDescent="0.2">
      <c r="B796" s="18"/>
    </row>
    <row r="797" spans="2:2" x14ac:dyDescent="0.2">
      <c r="B797" s="18"/>
    </row>
    <row r="798" spans="2:2" x14ac:dyDescent="0.2">
      <c r="B798" s="18"/>
    </row>
    <row r="799" spans="2:2" x14ac:dyDescent="0.2">
      <c r="B799" s="18"/>
    </row>
    <row r="800" spans="2:2" x14ac:dyDescent="0.2">
      <c r="B800" s="18"/>
    </row>
    <row r="801" spans="2:2" x14ac:dyDescent="0.2">
      <c r="B801" s="18"/>
    </row>
    <row r="802" spans="2:2" x14ac:dyDescent="0.2">
      <c r="B802" s="18"/>
    </row>
    <row r="803" spans="2:2" x14ac:dyDescent="0.2">
      <c r="B803" s="18"/>
    </row>
    <row r="804" spans="2:2" x14ac:dyDescent="0.2">
      <c r="B804" s="18"/>
    </row>
    <row r="805" spans="2:2" x14ac:dyDescent="0.2">
      <c r="B805" s="18"/>
    </row>
    <row r="806" spans="2:2" x14ac:dyDescent="0.2">
      <c r="B806" s="18"/>
    </row>
    <row r="807" spans="2:2" x14ac:dyDescent="0.2">
      <c r="B807" s="18"/>
    </row>
    <row r="808" spans="2:2" x14ac:dyDescent="0.2">
      <c r="B808" s="18"/>
    </row>
    <row r="809" spans="2:2" x14ac:dyDescent="0.2">
      <c r="B809" s="18"/>
    </row>
    <row r="810" spans="2:2" x14ac:dyDescent="0.2">
      <c r="B810" s="18"/>
    </row>
    <row r="811" spans="2:2" x14ac:dyDescent="0.2">
      <c r="B811" s="18"/>
    </row>
    <row r="812" spans="2:2" x14ac:dyDescent="0.2">
      <c r="B812" s="18"/>
    </row>
    <row r="813" spans="2:2" x14ac:dyDescent="0.2">
      <c r="B813" s="18"/>
    </row>
    <row r="814" spans="2:2" x14ac:dyDescent="0.2">
      <c r="B814" s="18"/>
    </row>
    <row r="815" spans="2:2" x14ac:dyDescent="0.2">
      <c r="B815" s="18"/>
    </row>
    <row r="816" spans="2:2" x14ac:dyDescent="0.2">
      <c r="B816" s="18"/>
    </row>
    <row r="817" spans="2:2" x14ac:dyDescent="0.2">
      <c r="B817" s="18"/>
    </row>
    <row r="818" spans="2:2" x14ac:dyDescent="0.2">
      <c r="B818" s="18"/>
    </row>
    <row r="819" spans="2:2" x14ac:dyDescent="0.2">
      <c r="B819" s="18"/>
    </row>
    <row r="820" spans="2:2" x14ac:dyDescent="0.2">
      <c r="B820" s="18"/>
    </row>
    <row r="821" spans="2:2" x14ac:dyDescent="0.2">
      <c r="B821" s="18"/>
    </row>
    <row r="822" spans="2:2" x14ac:dyDescent="0.2">
      <c r="B822" s="18"/>
    </row>
    <row r="823" spans="2:2" x14ac:dyDescent="0.2">
      <c r="B823" s="18"/>
    </row>
    <row r="824" spans="2:2" x14ac:dyDescent="0.2">
      <c r="B824" s="18"/>
    </row>
    <row r="825" spans="2:2" x14ac:dyDescent="0.2">
      <c r="B825" s="18"/>
    </row>
    <row r="826" spans="2:2" x14ac:dyDescent="0.2">
      <c r="B826" s="18"/>
    </row>
    <row r="827" spans="2:2" x14ac:dyDescent="0.2">
      <c r="B827" s="18"/>
    </row>
    <row r="828" spans="2:2" x14ac:dyDescent="0.2">
      <c r="B828" s="18"/>
    </row>
    <row r="829" spans="2:2" x14ac:dyDescent="0.2">
      <c r="B829" s="18"/>
    </row>
    <row r="830" spans="2:2" x14ac:dyDescent="0.2">
      <c r="B830" s="18"/>
    </row>
  </sheetData>
  <pageMargins left="0.75" right="0.75" top="1.18" bottom="1" header="0.25" footer="0.5"/>
  <pageSetup paperSize="5" orientation="landscape" horizontalDpi="300" verticalDpi="300" r:id="rId1"/>
  <headerFooter alignWithMargins="0">
    <oddHeader xml:space="preserve">&amp;C&amp;"Arial,Bold"&amp;12Laboratory Report
U.S. Geological Survey
Lakewood,Colorado&amp;RReported Date: &amp;D
</oddHead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BEFF2-012C-47CD-849D-07F40D346F1C}">
  <dimension ref="A1:CA830"/>
  <sheetViews>
    <sheetView topLeftCell="A3" zoomScaleNormal="100" workbookViewId="0">
      <selection activeCell="B40" sqref="B40"/>
    </sheetView>
  </sheetViews>
  <sheetFormatPr defaultRowHeight="12.75" x14ac:dyDescent="0.2"/>
  <cols>
    <col min="1" max="1" width="14.140625" style="12" customWidth="1"/>
    <col min="2" max="2" width="23.140625" style="12" customWidth="1"/>
    <col min="3" max="3" width="113.28515625" style="12" customWidth="1"/>
    <col min="4" max="64" width="16.42578125" style="12" bestFit="1" customWidth="1"/>
    <col min="65" max="65" width="10" style="12" bestFit="1" customWidth="1"/>
    <col min="66" max="79" width="18" style="12" bestFit="1" customWidth="1"/>
    <col min="80" max="80" width="18.42578125" style="12" bestFit="1" customWidth="1"/>
    <col min="81" max="256" width="9.140625" style="12"/>
    <col min="257" max="257" width="9.5703125" style="12" customWidth="1"/>
    <col min="258" max="258" width="29.140625" style="12" customWidth="1"/>
    <col min="259" max="259" width="25.28515625" style="12" customWidth="1"/>
    <col min="260" max="260" width="29.85546875" style="12" customWidth="1"/>
    <col min="261" max="261" width="25.85546875" style="12" customWidth="1"/>
    <col min="262" max="262" width="21.140625" style="12" customWidth="1"/>
    <col min="263" max="263" width="27.140625" style="12" customWidth="1"/>
    <col min="264" max="512" width="9.140625" style="12"/>
    <col min="513" max="513" width="9.5703125" style="12" customWidth="1"/>
    <col min="514" max="514" width="29.140625" style="12" customWidth="1"/>
    <col min="515" max="515" width="25.28515625" style="12" customWidth="1"/>
    <col min="516" max="516" width="29.85546875" style="12" customWidth="1"/>
    <col min="517" max="517" width="25.85546875" style="12" customWidth="1"/>
    <col min="518" max="518" width="21.140625" style="12" customWidth="1"/>
    <col min="519" max="519" width="27.140625" style="12" customWidth="1"/>
    <col min="520" max="768" width="9.140625" style="12"/>
    <col min="769" max="769" width="9.5703125" style="12" customWidth="1"/>
    <col min="770" max="770" width="29.140625" style="12" customWidth="1"/>
    <col min="771" max="771" width="25.28515625" style="12" customWidth="1"/>
    <col min="772" max="772" width="29.85546875" style="12" customWidth="1"/>
    <col min="773" max="773" width="25.85546875" style="12" customWidth="1"/>
    <col min="774" max="774" width="21.140625" style="12" customWidth="1"/>
    <col min="775" max="775" width="27.140625" style="12" customWidth="1"/>
    <col min="776" max="1024" width="9.140625" style="12"/>
    <col min="1025" max="1025" width="9.5703125" style="12" customWidth="1"/>
    <col min="1026" max="1026" width="29.140625" style="12" customWidth="1"/>
    <col min="1027" max="1027" width="25.28515625" style="12" customWidth="1"/>
    <col min="1028" max="1028" width="29.85546875" style="12" customWidth="1"/>
    <col min="1029" max="1029" width="25.85546875" style="12" customWidth="1"/>
    <col min="1030" max="1030" width="21.140625" style="12" customWidth="1"/>
    <col min="1031" max="1031" width="27.140625" style="12" customWidth="1"/>
    <col min="1032" max="1280" width="9.140625" style="12"/>
    <col min="1281" max="1281" width="9.5703125" style="12" customWidth="1"/>
    <col min="1282" max="1282" width="29.140625" style="12" customWidth="1"/>
    <col min="1283" max="1283" width="25.28515625" style="12" customWidth="1"/>
    <col min="1284" max="1284" width="29.85546875" style="12" customWidth="1"/>
    <col min="1285" max="1285" width="25.85546875" style="12" customWidth="1"/>
    <col min="1286" max="1286" width="21.140625" style="12" customWidth="1"/>
    <col min="1287" max="1287" width="27.140625" style="12" customWidth="1"/>
    <col min="1288" max="1536" width="9.140625" style="12"/>
    <col min="1537" max="1537" width="9.5703125" style="12" customWidth="1"/>
    <col min="1538" max="1538" width="29.140625" style="12" customWidth="1"/>
    <col min="1539" max="1539" width="25.28515625" style="12" customWidth="1"/>
    <col min="1540" max="1540" width="29.85546875" style="12" customWidth="1"/>
    <col min="1541" max="1541" width="25.85546875" style="12" customWidth="1"/>
    <col min="1542" max="1542" width="21.140625" style="12" customWidth="1"/>
    <col min="1543" max="1543" width="27.140625" style="12" customWidth="1"/>
    <col min="1544" max="1792" width="9.140625" style="12"/>
    <col min="1793" max="1793" width="9.5703125" style="12" customWidth="1"/>
    <col min="1794" max="1794" width="29.140625" style="12" customWidth="1"/>
    <col min="1795" max="1795" width="25.28515625" style="12" customWidth="1"/>
    <col min="1796" max="1796" width="29.85546875" style="12" customWidth="1"/>
    <col min="1797" max="1797" width="25.85546875" style="12" customWidth="1"/>
    <col min="1798" max="1798" width="21.140625" style="12" customWidth="1"/>
    <col min="1799" max="1799" width="27.140625" style="12" customWidth="1"/>
    <col min="1800" max="2048" width="9.140625" style="12"/>
    <col min="2049" max="2049" width="9.5703125" style="12" customWidth="1"/>
    <col min="2050" max="2050" width="29.140625" style="12" customWidth="1"/>
    <col min="2051" max="2051" width="25.28515625" style="12" customWidth="1"/>
    <col min="2052" max="2052" width="29.85546875" style="12" customWidth="1"/>
    <col min="2053" max="2053" width="25.85546875" style="12" customWidth="1"/>
    <col min="2054" max="2054" width="21.140625" style="12" customWidth="1"/>
    <col min="2055" max="2055" width="27.140625" style="12" customWidth="1"/>
    <col min="2056" max="2304" width="9.140625" style="12"/>
    <col min="2305" max="2305" width="9.5703125" style="12" customWidth="1"/>
    <col min="2306" max="2306" width="29.140625" style="12" customWidth="1"/>
    <col min="2307" max="2307" width="25.28515625" style="12" customWidth="1"/>
    <col min="2308" max="2308" width="29.85546875" style="12" customWidth="1"/>
    <col min="2309" max="2309" width="25.85546875" style="12" customWidth="1"/>
    <col min="2310" max="2310" width="21.140625" style="12" customWidth="1"/>
    <col min="2311" max="2311" width="27.140625" style="12" customWidth="1"/>
    <col min="2312" max="2560" width="9.140625" style="12"/>
    <col min="2561" max="2561" width="9.5703125" style="12" customWidth="1"/>
    <col min="2562" max="2562" width="29.140625" style="12" customWidth="1"/>
    <col min="2563" max="2563" width="25.28515625" style="12" customWidth="1"/>
    <col min="2564" max="2564" width="29.85546875" style="12" customWidth="1"/>
    <col min="2565" max="2565" width="25.85546875" style="12" customWidth="1"/>
    <col min="2566" max="2566" width="21.140625" style="12" customWidth="1"/>
    <col min="2567" max="2567" width="27.140625" style="12" customWidth="1"/>
    <col min="2568" max="2816" width="9.140625" style="12"/>
    <col min="2817" max="2817" width="9.5703125" style="12" customWidth="1"/>
    <col min="2818" max="2818" width="29.140625" style="12" customWidth="1"/>
    <col min="2819" max="2819" width="25.28515625" style="12" customWidth="1"/>
    <col min="2820" max="2820" width="29.85546875" style="12" customWidth="1"/>
    <col min="2821" max="2821" width="25.85546875" style="12" customWidth="1"/>
    <col min="2822" max="2822" width="21.140625" style="12" customWidth="1"/>
    <col min="2823" max="2823" width="27.140625" style="12" customWidth="1"/>
    <col min="2824" max="3072" width="9.140625" style="12"/>
    <col min="3073" max="3073" width="9.5703125" style="12" customWidth="1"/>
    <col min="3074" max="3074" width="29.140625" style="12" customWidth="1"/>
    <col min="3075" max="3075" width="25.28515625" style="12" customWidth="1"/>
    <col min="3076" max="3076" width="29.85546875" style="12" customWidth="1"/>
    <col min="3077" max="3077" width="25.85546875" style="12" customWidth="1"/>
    <col min="3078" max="3078" width="21.140625" style="12" customWidth="1"/>
    <col min="3079" max="3079" width="27.140625" style="12" customWidth="1"/>
    <col min="3080" max="3328" width="9.140625" style="12"/>
    <col min="3329" max="3329" width="9.5703125" style="12" customWidth="1"/>
    <col min="3330" max="3330" width="29.140625" style="12" customWidth="1"/>
    <col min="3331" max="3331" width="25.28515625" style="12" customWidth="1"/>
    <col min="3332" max="3332" width="29.85546875" style="12" customWidth="1"/>
    <col min="3333" max="3333" width="25.85546875" style="12" customWidth="1"/>
    <col min="3334" max="3334" width="21.140625" style="12" customWidth="1"/>
    <col min="3335" max="3335" width="27.140625" style="12" customWidth="1"/>
    <col min="3336" max="3584" width="9.140625" style="12"/>
    <col min="3585" max="3585" width="9.5703125" style="12" customWidth="1"/>
    <col min="3586" max="3586" width="29.140625" style="12" customWidth="1"/>
    <col min="3587" max="3587" width="25.28515625" style="12" customWidth="1"/>
    <col min="3588" max="3588" width="29.85546875" style="12" customWidth="1"/>
    <col min="3589" max="3589" width="25.85546875" style="12" customWidth="1"/>
    <col min="3590" max="3590" width="21.140625" style="12" customWidth="1"/>
    <col min="3591" max="3591" width="27.140625" style="12" customWidth="1"/>
    <col min="3592" max="3840" width="9.140625" style="12"/>
    <col min="3841" max="3841" width="9.5703125" style="12" customWidth="1"/>
    <col min="3842" max="3842" width="29.140625" style="12" customWidth="1"/>
    <col min="3843" max="3843" width="25.28515625" style="12" customWidth="1"/>
    <col min="3844" max="3844" width="29.85546875" style="12" customWidth="1"/>
    <col min="3845" max="3845" width="25.85546875" style="12" customWidth="1"/>
    <col min="3846" max="3846" width="21.140625" style="12" customWidth="1"/>
    <col min="3847" max="3847" width="27.140625" style="12" customWidth="1"/>
    <col min="3848" max="4096" width="9.140625" style="12"/>
    <col min="4097" max="4097" width="9.5703125" style="12" customWidth="1"/>
    <col min="4098" max="4098" width="29.140625" style="12" customWidth="1"/>
    <col min="4099" max="4099" width="25.28515625" style="12" customWidth="1"/>
    <col min="4100" max="4100" width="29.85546875" style="12" customWidth="1"/>
    <col min="4101" max="4101" width="25.85546875" style="12" customWidth="1"/>
    <col min="4102" max="4102" width="21.140625" style="12" customWidth="1"/>
    <col min="4103" max="4103" width="27.140625" style="12" customWidth="1"/>
    <col min="4104" max="4352" width="9.140625" style="12"/>
    <col min="4353" max="4353" width="9.5703125" style="12" customWidth="1"/>
    <col min="4354" max="4354" width="29.140625" style="12" customWidth="1"/>
    <col min="4355" max="4355" width="25.28515625" style="12" customWidth="1"/>
    <col min="4356" max="4356" width="29.85546875" style="12" customWidth="1"/>
    <col min="4357" max="4357" width="25.85546875" style="12" customWidth="1"/>
    <col min="4358" max="4358" width="21.140625" style="12" customWidth="1"/>
    <col min="4359" max="4359" width="27.140625" style="12" customWidth="1"/>
    <col min="4360" max="4608" width="9.140625" style="12"/>
    <col min="4609" max="4609" width="9.5703125" style="12" customWidth="1"/>
    <col min="4610" max="4610" width="29.140625" style="12" customWidth="1"/>
    <col min="4611" max="4611" width="25.28515625" style="12" customWidth="1"/>
    <col min="4612" max="4612" width="29.85546875" style="12" customWidth="1"/>
    <col min="4613" max="4613" width="25.85546875" style="12" customWidth="1"/>
    <col min="4614" max="4614" width="21.140625" style="12" customWidth="1"/>
    <col min="4615" max="4615" width="27.140625" style="12" customWidth="1"/>
    <col min="4616" max="4864" width="9.140625" style="12"/>
    <col min="4865" max="4865" width="9.5703125" style="12" customWidth="1"/>
    <col min="4866" max="4866" width="29.140625" style="12" customWidth="1"/>
    <col min="4867" max="4867" width="25.28515625" style="12" customWidth="1"/>
    <col min="4868" max="4868" width="29.85546875" style="12" customWidth="1"/>
    <col min="4869" max="4869" width="25.85546875" style="12" customWidth="1"/>
    <col min="4870" max="4870" width="21.140625" style="12" customWidth="1"/>
    <col min="4871" max="4871" width="27.140625" style="12" customWidth="1"/>
    <col min="4872" max="5120" width="9.140625" style="12"/>
    <col min="5121" max="5121" width="9.5703125" style="12" customWidth="1"/>
    <col min="5122" max="5122" width="29.140625" style="12" customWidth="1"/>
    <col min="5123" max="5123" width="25.28515625" style="12" customWidth="1"/>
    <col min="5124" max="5124" width="29.85546875" style="12" customWidth="1"/>
    <col min="5125" max="5125" width="25.85546875" style="12" customWidth="1"/>
    <col min="5126" max="5126" width="21.140625" style="12" customWidth="1"/>
    <col min="5127" max="5127" width="27.140625" style="12" customWidth="1"/>
    <col min="5128" max="5376" width="9.140625" style="12"/>
    <col min="5377" max="5377" width="9.5703125" style="12" customWidth="1"/>
    <col min="5378" max="5378" width="29.140625" style="12" customWidth="1"/>
    <col min="5379" max="5379" width="25.28515625" style="12" customWidth="1"/>
    <col min="5380" max="5380" width="29.85546875" style="12" customWidth="1"/>
    <col min="5381" max="5381" width="25.85546875" style="12" customWidth="1"/>
    <col min="5382" max="5382" width="21.140625" style="12" customWidth="1"/>
    <col min="5383" max="5383" width="27.140625" style="12" customWidth="1"/>
    <col min="5384" max="5632" width="9.140625" style="12"/>
    <col min="5633" max="5633" width="9.5703125" style="12" customWidth="1"/>
    <col min="5634" max="5634" width="29.140625" style="12" customWidth="1"/>
    <col min="5635" max="5635" width="25.28515625" style="12" customWidth="1"/>
    <col min="5636" max="5636" width="29.85546875" style="12" customWidth="1"/>
    <col min="5637" max="5637" width="25.85546875" style="12" customWidth="1"/>
    <col min="5638" max="5638" width="21.140625" style="12" customWidth="1"/>
    <col min="5639" max="5639" width="27.140625" style="12" customWidth="1"/>
    <col min="5640" max="5888" width="9.140625" style="12"/>
    <col min="5889" max="5889" width="9.5703125" style="12" customWidth="1"/>
    <col min="5890" max="5890" width="29.140625" style="12" customWidth="1"/>
    <col min="5891" max="5891" width="25.28515625" style="12" customWidth="1"/>
    <col min="5892" max="5892" width="29.85546875" style="12" customWidth="1"/>
    <col min="5893" max="5893" width="25.85546875" style="12" customWidth="1"/>
    <col min="5894" max="5894" width="21.140625" style="12" customWidth="1"/>
    <col min="5895" max="5895" width="27.140625" style="12" customWidth="1"/>
    <col min="5896" max="6144" width="9.140625" style="12"/>
    <col min="6145" max="6145" width="9.5703125" style="12" customWidth="1"/>
    <col min="6146" max="6146" width="29.140625" style="12" customWidth="1"/>
    <col min="6147" max="6147" width="25.28515625" style="12" customWidth="1"/>
    <col min="6148" max="6148" width="29.85546875" style="12" customWidth="1"/>
    <col min="6149" max="6149" width="25.85546875" style="12" customWidth="1"/>
    <col min="6150" max="6150" width="21.140625" style="12" customWidth="1"/>
    <col min="6151" max="6151" width="27.140625" style="12" customWidth="1"/>
    <col min="6152" max="6400" width="9.140625" style="12"/>
    <col min="6401" max="6401" width="9.5703125" style="12" customWidth="1"/>
    <col min="6402" max="6402" width="29.140625" style="12" customWidth="1"/>
    <col min="6403" max="6403" width="25.28515625" style="12" customWidth="1"/>
    <col min="6404" max="6404" width="29.85546875" style="12" customWidth="1"/>
    <col min="6405" max="6405" width="25.85546875" style="12" customWidth="1"/>
    <col min="6406" max="6406" width="21.140625" style="12" customWidth="1"/>
    <col min="6407" max="6407" width="27.140625" style="12" customWidth="1"/>
    <col min="6408" max="6656" width="9.140625" style="12"/>
    <col min="6657" max="6657" width="9.5703125" style="12" customWidth="1"/>
    <col min="6658" max="6658" width="29.140625" style="12" customWidth="1"/>
    <col min="6659" max="6659" width="25.28515625" style="12" customWidth="1"/>
    <col min="6660" max="6660" width="29.85546875" style="12" customWidth="1"/>
    <col min="6661" max="6661" width="25.85546875" style="12" customWidth="1"/>
    <col min="6662" max="6662" width="21.140625" style="12" customWidth="1"/>
    <col min="6663" max="6663" width="27.140625" style="12" customWidth="1"/>
    <col min="6664" max="6912" width="9.140625" style="12"/>
    <col min="6913" max="6913" width="9.5703125" style="12" customWidth="1"/>
    <col min="6914" max="6914" width="29.140625" style="12" customWidth="1"/>
    <col min="6915" max="6915" width="25.28515625" style="12" customWidth="1"/>
    <col min="6916" max="6916" width="29.85546875" style="12" customWidth="1"/>
    <col min="6917" max="6917" width="25.85546875" style="12" customWidth="1"/>
    <col min="6918" max="6918" width="21.140625" style="12" customWidth="1"/>
    <col min="6919" max="6919" width="27.140625" style="12" customWidth="1"/>
    <col min="6920" max="7168" width="9.140625" style="12"/>
    <col min="7169" max="7169" width="9.5703125" style="12" customWidth="1"/>
    <col min="7170" max="7170" width="29.140625" style="12" customWidth="1"/>
    <col min="7171" max="7171" width="25.28515625" style="12" customWidth="1"/>
    <col min="7172" max="7172" width="29.85546875" style="12" customWidth="1"/>
    <col min="7173" max="7173" width="25.85546875" style="12" customWidth="1"/>
    <col min="7174" max="7174" width="21.140625" style="12" customWidth="1"/>
    <col min="7175" max="7175" width="27.140625" style="12" customWidth="1"/>
    <col min="7176" max="7424" width="9.140625" style="12"/>
    <col min="7425" max="7425" width="9.5703125" style="12" customWidth="1"/>
    <col min="7426" max="7426" width="29.140625" style="12" customWidth="1"/>
    <col min="7427" max="7427" width="25.28515625" style="12" customWidth="1"/>
    <col min="7428" max="7428" width="29.85546875" style="12" customWidth="1"/>
    <col min="7429" max="7429" width="25.85546875" style="12" customWidth="1"/>
    <col min="7430" max="7430" width="21.140625" style="12" customWidth="1"/>
    <col min="7431" max="7431" width="27.140625" style="12" customWidth="1"/>
    <col min="7432" max="7680" width="9.140625" style="12"/>
    <col min="7681" max="7681" width="9.5703125" style="12" customWidth="1"/>
    <col min="7682" max="7682" width="29.140625" style="12" customWidth="1"/>
    <col min="7683" max="7683" width="25.28515625" style="12" customWidth="1"/>
    <col min="7684" max="7684" width="29.85546875" style="12" customWidth="1"/>
    <col min="7685" max="7685" width="25.85546875" style="12" customWidth="1"/>
    <col min="7686" max="7686" width="21.140625" style="12" customWidth="1"/>
    <col min="7687" max="7687" width="27.140625" style="12" customWidth="1"/>
    <col min="7688" max="7936" width="9.140625" style="12"/>
    <col min="7937" max="7937" width="9.5703125" style="12" customWidth="1"/>
    <col min="7938" max="7938" width="29.140625" style="12" customWidth="1"/>
    <col min="7939" max="7939" width="25.28515625" style="12" customWidth="1"/>
    <col min="7940" max="7940" width="29.85546875" style="12" customWidth="1"/>
    <col min="7941" max="7941" width="25.85546875" style="12" customWidth="1"/>
    <col min="7942" max="7942" width="21.140625" style="12" customWidth="1"/>
    <col min="7943" max="7943" width="27.140625" style="12" customWidth="1"/>
    <col min="7944" max="8192" width="9.140625" style="12"/>
    <col min="8193" max="8193" width="9.5703125" style="12" customWidth="1"/>
    <col min="8194" max="8194" width="29.140625" style="12" customWidth="1"/>
    <col min="8195" max="8195" width="25.28515625" style="12" customWidth="1"/>
    <col min="8196" max="8196" width="29.85546875" style="12" customWidth="1"/>
    <col min="8197" max="8197" width="25.85546875" style="12" customWidth="1"/>
    <col min="8198" max="8198" width="21.140625" style="12" customWidth="1"/>
    <col min="8199" max="8199" width="27.140625" style="12" customWidth="1"/>
    <col min="8200" max="8448" width="9.140625" style="12"/>
    <col min="8449" max="8449" width="9.5703125" style="12" customWidth="1"/>
    <col min="8450" max="8450" width="29.140625" style="12" customWidth="1"/>
    <col min="8451" max="8451" width="25.28515625" style="12" customWidth="1"/>
    <col min="8452" max="8452" width="29.85546875" style="12" customWidth="1"/>
    <col min="8453" max="8453" width="25.85546875" style="12" customWidth="1"/>
    <col min="8454" max="8454" width="21.140625" style="12" customWidth="1"/>
    <col min="8455" max="8455" width="27.140625" style="12" customWidth="1"/>
    <col min="8456" max="8704" width="9.140625" style="12"/>
    <col min="8705" max="8705" width="9.5703125" style="12" customWidth="1"/>
    <col min="8706" max="8706" width="29.140625" style="12" customWidth="1"/>
    <col min="8707" max="8707" width="25.28515625" style="12" customWidth="1"/>
    <col min="8708" max="8708" width="29.85546875" style="12" customWidth="1"/>
    <col min="8709" max="8709" width="25.85546875" style="12" customWidth="1"/>
    <col min="8710" max="8710" width="21.140625" style="12" customWidth="1"/>
    <col min="8711" max="8711" width="27.140625" style="12" customWidth="1"/>
    <col min="8712" max="8960" width="9.140625" style="12"/>
    <col min="8961" max="8961" width="9.5703125" style="12" customWidth="1"/>
    <col min="8962" max="8962" width="29.140625" style="12" customWidth="1"/>
    <col min="8963" max="8963" width="25.28515625" style="12" customWidth="1"/>
    <col min="8964" max="8964" width="29.85546875" style="12" customWidth="1"/>
    <col min="8965" max="8965" width="25.85546875" style="12" customWidth="1"/>
    <col min="8966" max="8966" width="21.140625" style="12" customWidth="1"/>
    <col min="8967" max="8967" width="27.140625" style="12" customWidth="1"/>
    <col min="8968" max="9216" width="9.140625" style="12"/>
    <col min="9217" max="9217" width="9.5703125" style="12" customWidth="1"/>
    <col min="9218" max="9218" width="29.140625" style="12" customWidth="1"/>
    <col min="9219" max="9219" width="25.28515625" style="12" customWidth="1"/>
    <col min="9220" max="9220" width="29.85546875" style="12" customWidth="1"/>
    <col min="9221" max="9221" width="25.85546875" style="12" customWidth="1"/>
    <col min="9222" max="9222" width="21.140625" style="12" customWidth="1"/>
    <col min="9223" max="9223" width="27.140625" style="12" customWidth="1"/>
    <col min="9224" max="9472" width="9.140625" style="12"/>
    <col min="9473" max="9473" width="9.5703125" style="12" customWidth="1"/>
    <col min="9474" max="9474" width="29.140625" style="12" customWidth="1"/>
    <col min="9475" max="9475" width="25.28515625" style="12" customWidth="1"/>
    <col min="9476" max="9476" width="29.85546875" style="12" customWidth="1"/>
    <col min="9477" max="9477" width="25.85546875" style="12" customWidth="1"/>
    <col min="9478" max="9478" width="21.140625" style="12" customWidth="1"/>
    <col min="9479" max="9479" width="27.140625" style="12" customWidth="1"/>
    <col min="9480" max="9728" width="9.140625" style="12"/>
    <col min="9729" max="9729" width="9.5703125" style="12" customWidth="1"/>
    <col min="9730" max="9730" width="29.140625" style="12" customWidth="1"/>
    <col min="9731" max="9731" width="25.28515625" style="12" customWidth="1"/>
    <col min="9732" max="9732" width="29.85546875" style="12" customWidth="1"/>
    <col min="9733" max="9733" width="25.85546875" style="12" customWidth="1"/>
    <col min="9734" max="9734" width="21.140625" style="12" customWidth="1"/>
    <col min="9735" max="9735" width="27.140625" style="12" customWidth="1"/>
    <col min="9736" max="9984" width="9.140625" style="12"/>
    <col min="9985" max="9985" width="9.5703125" style="12" customWidth="1"/>
    <col min="9986" max="9986" width="29.140625" style="12" customWidth="1"/>
    <col min="9987" max="9987" width="25.28515625" style="12" customWidth="1"/>
    <col min="9988" max="9988" width="29.85546875" style="12" customWidth="1"/>
    <col min="9989" max="9989" width="25.85546875" style="12" customWidth="1"/>
    <col min="9990" max="9990" width="21.140625" style="12" customWidth="1"/>
    <col min="9991" max="9991" width="27.140625" style="12" customWidth="1"/>
    <col min="9992" max="10240" width="9.140625" style="12"/>
    <col min="10241" max="10241" width="9.5703125" style="12" customWidth="1"/>
    <col min="10242" max="10242" width="29.140625" style="12" customWidth="1"/>
    <col min="10243" max="10243" width="25.28515625" style="12" customWidth="1"/>
    <col min="10244" max="10244" width="29.85546875" style="12" customWidth="1"/>
    <col min="10245" max="10245" width="25.85546875" style="12" customWidth="1"/>
    <col min="10246" max="10246" width="21.140625" style="12" customWidth="1"/>
    <col min="10247" max="10247" width="27.140625" style="12" customWidth="1"/>
    <col min="10248" max="10496" width="9.140625" style="12"/>
    <col min="10497" max="10497" width="9.5703125" style="12" customWidth="1"/>
    <col min="10498" max="10498" width="29.140625" style="12" customWidth="1"/>
    <col min="10499" max="10499" width="25.28515625" style="12" customWidth="1"/>
    <col min="10500" max="10500" width="29.85546875" style="12" customWidth="1"/>
    <col min="10501" max="10501" width="25.85546875" style="12" customWidth="1"/>
    <col min="10502" max="10502" width="21.140625" style="12" customWidth="1"/>
    <col min="10503" max="10503" width="27.140625" style="12" customWidth="1"/>
    <col min="10504" max="10752" width="9.140625" style="12"/>
    <col min="10753" max="10753" width="9.5703125" style="12" customWidth="1"/>
    <col min="10754" max="10754" width="29.140625" style="12" customWidth="1"/>
    <col min="10755" max="10755" width="25.28515625" style="12" customWidth="1"/>
    <col min="10756" max="10756" width="29.85546875" style="12" customWidth="1"/>
    <col min="10757" max="10757" width="25.85546875" style="12" customWidth="1"/>
    <col min="10758" max="10758" width="21.140625" style="12" customWidth="1"/>
    <col min="10759" max="10759" width="27.140625" style="12" customWidth="1"/>
    <col min="10760" max="11008" width="9.140625" style="12"/>
    <col min="11009" max="11009" width="9.5703125" style="12" customWidth="1"/>
    <col min="11010" max="11010" width="29.140625" style="12" customWidth="1"/>
    <col min="11011" max="11011" width="25.28515625" style="12" customWidth="1"/>
    <col min="11012" max="11012" width="29.85546875" style="12" customWidth="1"/>
    <col min="11013" max="11013" width="25.85546875" style="12" customWidth="1"/>
    <col min="11014" max="11014" width="21.140625" style="12" customWidth="1"/>
    <col min="11015" max="11015" width="27.140625" style="12" customWidth="1"/>
    <col min="11016" max="11264" width="9.140625" style="12"/>
    <col min="11265" max="11265" width="9.5703125" style="12" customWidth="1"/>
    <col min="11266" max="11266" width="29.140625" style="12" customWidth="1"/>
    <col min="11267" max="11267" width="25.28515625" style="12" customWidth="1"/>
    <col min="11268" max="11268" width="29.85546875" style="12" customWidth="1"/>
    <col min="11269" max="11269" width="25.85546875" style="12" customWidth="1"/>
    <col min="11270" max="11270" width="21.140625" style="12" customWidth="1"/>
    <col min="11271" max="11271" width="27.140625" style="12" customWidth="1"/>
    <col min="11272" max="11520" width="9.140625" style="12"/>
    <col min="11521" max="11521" width="9.5703125" style="12" customWidth="1"/>
    <col min="11522" max="11522" width="29.140625" style="12" customWidth="1"/>
    <col min="11523" max="11523" width="25.28515625" style="12" customWidth="1"/>
    <col min="11524" max="11524" width="29.85546875" style="12" customWidth="1"/>
    <col min="11525" max="11525" width="25.85546875" style="12" customWidth="1"/>
    <col min="11526" max="11526" width="21.140625" style="12" customWidth="1"/>
    <col min="11527" max="11527" width="27.140625" style="12" customWidth="1"/>
    <col min="11528" max="11776" width="9.140625" style="12"/>
    <col min="11777" max="11777" width="9.5703125" style="12" customWidth="1"/>
    <col min="11778" max="11778" width="29.140625" style="12" customWidth="1"/>
    <col min="11779" max="11779" width="25.28515625" style="12" customWidth="1"/>
    <col min="11780" max="11780" width="29.85546875" style="12" customWidth="1"/>
    <col min="11781" max="11781" width="25.85546875" style="12" customWidth="1"/>
    <col min="11782" max="11782" width="21.140625" style="12" customWidth="1"/>
    <col min="11783" max="11783" width="27.140625" style="12" customWidth="1"/>
    <col min="11784" max="12032" width="9.140625" style="12"/>
    <col min="12033" max="12033" width="9.5703125" style="12" customWidth="1"/>
    <col min="12034" max="12034" width="29.140625" style="12" customWidth="1"/>
    <col min="12035" max="12035" width="25.28515625" style="12" customWidth="1"/>
    <col min="12036" max="12036" width="29.85546875" style="12" customWidth="1"/>
    <col min="12037" max="12037" width="25.85546875" style="12" customWidth="1"/>
    <col min="12038" max="12038" width="21.140625" style="12" customWidth="1"/>
    <col min="12039" max="12039" width="27.140625" style="12" customWidth="1"/>
    <col min="12040" max="12288" width="9.140625" style="12"/>
    <col min="12289" max="12289" width="9.5703125" style="12" customWidth="1"/>
    <col min="12290" max="12290" width="29.140625" style="12" customWidth="1"/>
    <col min="12291" max="12291" width="25.28515625" style="12" customWidth="1"/>
    <col min="12292" max="12292" width="29.85546875" style="12" customWidth="1"/>
    <col min="12293" max="12293" width="25.85546875" style="12" customWidth="1"/>
    <col min="12294" max="12294" width="21.140625" style="12" customWidth="1"/>
    <col min="12295" max="12295" width="27.140625" style="12" customWidth="1"/>
    <col min="12296" max="12544" width="9.140625" style="12"/>
    <col min="12545" max="12545" width="9.5703125" style="12" customWidth="1"/>
    <col min="12546" max="12546" width="29.140625" style="12" customWidth="1"/>
    <col min="12547" max="12547" width="25.28515625" style="12" customWidth="1"/>
    <col min="12548" max="12548" width="29.85546875" style="12" customWidth="1"/>
    <col min="12549" max="12549" width="25.85546875" style="12" customWidth="1"/>
    <col min="12550" max="12550" width="21.140625" style="12" customWidth="1"/>
    <col min="12551" max="12551" width="27.140625" style="12" customWidth="1"/>
    <col min="12552" max="12800" width="9.140625" style="12"/>
    <col min="12801" max="12801" width="9.5703125" style="12" customWidth="1"/>
    <col min="12802" max="12802" width="29.140625" style="12" customWidth="1"/>
    <col min="12803" max="12803" width="25.28515625" style="12" customWidth="1"/>
    <col min="12804" max="12804" width="29.85546875" style="12" customWidth="1"/>
    <col min="12805" max="12805" width="25.85546875" style="12" customWidth="1"/>
    <col min="12806" max="12806" width="21.140625" style="12" customWidth="1"/>
    <col min="12807" max="12807" width="27.140625" style="12" customWidth="1"/>
    <col min="12808" max="13056" width="9.140625" style="12"/>
    <col min="13057" max="13057" width="9.5703125" style="12" customWidth="1"/>
    <col min="13058" max="13058" width="29.140625" style="12" customWidth="1"/>
    <col min="13059" max="13059" width="25.28515625" style="12" customWidth="1"/>
    <col min="13060" max="13060" width="29.85546875" style="12" customWidth="1"/>
    <col min="13061" max="13061" width="25.85546875" style="12" customWidth="1"/>
    <col min="13062" max="13062" width="21.140625" style="12" customWidth="1"/>
    <col min="13063" max="13063" width="27.140625" style="12" customWidth="1"/>
    <col min="13064" max="13312" width="9.140625" style="12"/>
    <col min="13313" max="13313" width="9.5703125" style="12" customWidth="1"/>
    <col min="13314" max="13314" width="29.140625" style="12" customWidth="1"/>
    <col min="13315" max="13315" width="25.28515625" style="12" customWidth="1"/>
    <col min="13316" max="13316" width="29.85546875" style="12" customWidth="1"/>
    <col min="13317" max="13317" width="25.85546875" style="12" customWidth="1"/>
    <col min="13318" max="13318" width="21.140625" style="12" customWidth="1"/>
    <col min="13319" max="13319" width="27.140625" style="12" customWidth="1"/>
    <col min="13320" max="13568" width="9.140625" style="12"/>
    <col min="13569" max="13569" width="9.5703125" style="12" customWidth="1"/>
    <col min="13570" max="13570" width="29.140625" style="12" customWidth="1"/>
    <col min="13571" max="13571" width="25.28515625" style="12" customWidth="1"/>
    <col min="13572" max="13572" width="29.85546875" style="12" customWidth="1"/>
    <col min="13573" max="13573" width="25.85546875" style="12" customWidth="1"/>
    <col min="13574" max="13574" width="21.140625" style="12" customWidth="1"/>
    <col min="13575" max="13575" width="27.140625" style="12" customWidth="1"/>
    <col min="13576" max="13824" width="9.140625" style="12"/>
    <col min="13825" max="13825" width="9.5703125" style="12" customWidth="1"/>
    <col min="13826" max="13826" width="29.140625" style="12" customWidth="1"/>
    <col min="13827" max="13827" width="25.28515625" style="12" customWidth="1"/>
    <col min="13828" max="13828" width="29.85546875" style="12" customWidth="1"/>
    <col min="13829" max="13829" width="25.85546875" style="12" customWidth="1"/>
    <col min="13830" max="13830" width="21.140625" style="12" customWidth="1"/>
    <col min="13831" max="13831" width="27.140625" style="12" customWidth="1"/>
    <col min="13832" max="14080" width="9.140625" style="12"/>
    <col min="14081" max="14081" width="9.5703125" style="12" customWidth="1"/>
    <col min="14082" max="14082" width="29.140625" style="12" customWidth="1"/>
    <col min="14083" max="14083" width="25.28515625" style="12" customWidth="1"/>
    <col min="14084" max="14084" width="29.85546875" style="12" customWidth="1"/>
    <col min="14085" max="14085" width="25.85546875" style="12" customWidth="1"/>
    <col min="14086" max="14086" width="21.140625" style="12" customWidth="1"/>
    <col min="14087" max="14087" width="27.140625" style="12" customWidth="1"/>
    <col min="14088" max="14336" width="9.140625" style="12"/>
    <col min="14337" max="14337" width="9.5703125" style="12" customWidth="1"/>
    <col min="14338" max="14338" width="29.140625" style="12" customWidth="1"/>
    <col min="14339" max="14339" width="25.28515625" style="12" customWidth="1"/>
    <col min="14340" max="14340" width="29.85546875" style="12" customWidth="1"/>
    <col min="14341" max="14341" width="25.85546875" style="12" customWidth="1"/>
    <col min="14342" max="14342" width="21.140625" style="12" customWidth="1"/>
    <col min="14343" max="14343" width="27.140625" style="12" customWidth="1"/>
    <col min="14344" max="14592" width="9.140625" style="12"/>
    <col min="14593" max="14593" width="9.5703125" style="12" customWidth="1"/>
    <col min="14594" max="14594" width="29.140625" style="12" customWidth="1"/>
    <col min="14595" max="14595" width="25.28515625" style="12" customWidth="1"/>
    <col min="14596" max="14596" width="29.85546875" style="12" customWidth="1"/>
    <col min="14597" max="14597" width="25.85546875" style="12" customWidth="1"/>
    <col min="14598" max="14598" width="21.140625" style="12" customWidth="1"/>
    <col min="14599" max="14599" width="27.140625" style="12" customWidth="1"/>
    <col min="14600" max="14848" width="9.140625" style="12"/>
    <col min="14849" max="14849" width="9.5703125" style="12" customWidth="1"/>
    <col min="14850" max="14850" width="29.140625" style="12" customWidth="1"/>
    <col min="14851" max="14851" width="25.28515625" style="12" customWidth="1"/>
    <col min="14852" max="14852" width="29.85546875" style="12" customWidth="1"/>
    <col min="14853" max="14853" width="25.85546875" style="12" customWidth="1"/>
    <col min="14854" max="14854" width="21.140625" style="12" customWidth="1"/>
    <col min="14855" max="14855" width="27.140625" style="12" customWidth="1"/>
    <col min="14856" max="15104" width="9.140625" style="12"/>
    <col min="15105" max="15105" width="9.5703125" style="12" customWidth="1"/>
    <col min="15106" max="15106" width="29.140625" style="12" customWidth="1"/>
    <col min="15107" max="15107" width="25.28515625" style="12" customWidth="1"/>
    <col min="15108" max="15108" width="29.85546875" style="12" customWidth="1"/>
    <col min="15109" max="15109" width="25.85546875" style="12" customWidth="1"/>
    <col min="15110" max="15110" width="21.140625" style="12" customWidth="1"/>
    <col min="15111" max="15111" width="27.140625" style="12" customWidth="1"/>
    <col min="15112" max="15360" width="9.140625" style="12"/>
    <col min="15361" max="15361" width="9.5703125" style="12" customWidth="1"/>
    <col min="15362" max="15362" width="29.140625" style="12" customWidth="1"/>
    <col min="15363" max="15363" width="25.28515625" style="12" customWidth="1"/>
    <col min="15364" max="15364" width="29.85546875" style="12" customWidth="1"/>
    <col min="15365" max="15365" width="25.85546875" style="12" customWidth="1"/>
    <col min="15366" max="15366" width="21.140625" style="12" customWidth="1"/>
    <col min="15367" max="15367" width="27.140625" style="12" customWidth="1"/>
    <col min="15368" max="15616" width="9.140625" style="12"/>
    <col min="15617" max="15617" width="9.5703125" style="12" customWidth="1"/>
    <col min="15618" max="15618" width="29.140625" style="12" customWidth="1"/>
    <col min="15619" max="15619" width="25.28515625" style="12" customWidth="1"/>
    <col min="15620" max="15620" width="29.85546875" style="12" customWidth="1"/>
    <col min="15621" max="15621" width="25.85546875" style="12" customWidth="1"/>
    <col min="15622" max="15622" width="21.140625" style="12" customWidth="1"/>
    <col min="15623" max="15623" width="27.140625" style="12" customWidth="1"/>
    <col min="15624" max="15872" width="9.140625" style="12"/>
    <col min="15873" max="15873" width="9.5703125" style="12" customWidth="1"/>
    <col min="15874" max="15874" width="29.140625" style="12" customWidth="1"/>
    <col min="15875" max="15875" width="25.28515625" style="12" customWidth="1"/>
    <col min="15876" max="15876" width="29.85546875" style="12" customWidth="1"/>
    <col min="15877" max="15877" width="25.85546875" style="12" customWidth="1"/>
    <col min="15878" max="15878" width="21.140625" style="12" customWidth="1"/>
    <col min="15879" max="15879" width="27.140625" style="12" customWidth="1"/>
    <col min="15880" max="16128" width="9.140625" style="12"/>
    <col min="16129" max="16129" width="9.5703125" style="12" customWidth="1"/>
    <col min="16130" max="16130" width="29.140625" style="12" customWidth="1"/>
    <col min="16131" max="16131" width="25.28515625" style="12" customWidth="1"/>
    <col min="16132" max="16132" width="29.85546875" style="12" customWidth="1"/>
    <col min="16133" max="16133" width="25.85546875" style="12" customWidth="1"/>
    <col min="16134" max="16134" width="21.140625" style="12" customWidth="1"/>
    <col min="16135" max="16135" width="27.140625" style="12" customWidth="1"/>
    <col min="16136" max="16384" width="9.140625" style="12"/>
  </cols>
  <sheetData>
    <row r="1" spans="1:79" ht="15" x14ac:dyDescent="0.25">
      <c r="C1" s="13" t="s">
        <v>0</v>
      </c>
      <c r="D1" s="13" t="s">
        <v>1</v>
      </c>
      <c r="E1" s="13" t="s">
        <v>2</v>
      </c>
      <c r="F1" s="13" t="s">
        <v>3</v>
      </c>
      <c r="G1" s="13" t="s">
        <v>4</v>
      </c>
      <c r="H1" s="67" t="s">
        <v>271</v>
      </c>
      <c r="I1"/>
      <c r="J1"/>
      <c r="K1"/>
      <c r="L1"/>
      <c r="M1"/>
    </row>
    <row r="2" spans="1:79" ht="15" x14ac:dyDescent="0.25">
      <c r="C2" s="14" t="s">
        <v>185</v>
      </c>
      <c r="D2" s="14" t="s">
        <v>10</v>
      </c>
      <c r="E2" s="15"/>
      <c r="F2" s="14" t="s">
        <v>327</v>
      </c>
      <c r="G2" s="16">
        <v>45526</v>
      </c>
      <c r="H2" s="76" t="s">
        <v>272</v>
      </c>
      <c r="I2" s="76"/>
      <c r="J2" s="76"/>
      <c r="K2" s="76"/>
      <c r="L2" s="76"/>
      <c r="M2" s="76"/>
    </row>
    <row r="3" spans="1:79" x14ac:dyDescent="0.2">
      <c r="D3" s="17"/>
    </row>
    <row r="4" spans="1:79" ht="15" x14ac:dyDescent="0.25">
      <c r="D4" s="11" t="s">
        <v>11</v>
      </c>
      <c r="E4" s="11" t="s">
        <v>11</v>
      </c>
      <c r="F4" s="11" t="s">
        <v>11</v>
      </c>
      <c r="G4" s="11" t="s">
        <v>11</v>
      </c>
      <c r="H4" s="11" t="s">
        <v>11</v>
      </c>
      <c r="I4" s="11" t="s">
        <v>11</v>
      </c>
      <c r="J4" s="11" t="s">
        <v>11</v>
      </c>
      <c r="K4" s="11" t="s">
        <v>11</v>
      </c>
      <c r="L4" s="11" t="s">
        <v>11</v>
      </c>
      <c r="M4" s="11" t="s">
        <v>11</v>
      </c>
      <c r="N4" s="11" t="s">
        <v>11</v>
      </c>
      <c r="O4" s="11" t="s">
        <v>11</v>
      </c>
      <c r="P4" s="11" t="s">
        <v>11</v>
      </c>
      <c r="Q4" s="11" t="s">
        <v>11</v>
      </c>
      <c r="R4" s="11" t="s">
        <v>11</v>
      </c>
      <c r="S4" s="11" t="s">
        <v>11</v>
      </c>
      <c r="T4" s="11" t="s">
        <v>11</v>
      </c>
      <c r="U4" s="11" t="s">
        <v>11</v>
      </c>
      <c r="V4" s="29" t="s">
        <v>11</v>
      </c>
      <c r="W4" s="11" t="s">
        <v>11</v>
      </c>
      <c r="X4" s="11" t="s">
        <v>11</v>
      </c>
      <c r="Y4" s="11" t="s">
        <v>11</v>
      </c>
      <c r="Z4" s="11" t="s">
        <v>11</v>
      </c>
      <c r="AA4" s="11" t="s">
        <v>11</v>
      </c>
      <c r="AB4" s="11" t="s">
        <v>11</v>
      </c>
      <c r="AC4" s="11" t="s">
        <v>11</v>
      </c>
      <c r="AD4" s="11" t="s">
        <v>11</v>
      </c>
      <c r="AE4" s="11" t="s">
        <v>11</v>
      </c>
      <c r="AF4" s="11" t="s">
        <v>11</v>
      </c>
      <c r="AG4" s="11" t="s">
        <v>11</v>
      </c>
      <c r="AH4" s="11" t="s">
        <v>11</v>
      </c>
      <c r="AI4" s="11" t="s">
        <v>11</v>
      </c>
      <c r="AJ4" s="11" t="s">
        <v>11</v>
      </c>
      <c r="AK4" s="11" t="s">
        <v>11</v>
      </c>
      <c r="AL4" s="11" t="s">
        <v>11</v>
      </c>
      <c r="AM4" s="11" t="s">
        <v>11</v>
      </c>
      <c r="AN4" s="11" t="s">
        <v>11</v>
      </c>
      <c r="AO4" s="11" t="s">
        <v>11</v>
      </c>
      <c r="AP4" s="11" t="s">
        <v>11</v>
      </c>
      <c r="AQ4" s="11" t="s">
        <v>11</v>
      </c>
      <c r="AR4" s="11" t="s">
        <v>11</v>
      </c>
      <c r="AS4" s="29" t="s">
        <v>11</v>
      </c>
      <c r="AT4" s="11" t="s">
        <v>11</v>
      </c>
      <c r="AU4" s="11" t="s">
        <v>11</v>
      </c>
      <c r="AV4" s="11" t="s">
        <v>11</v>
      </c>
      <c r="AW4" s="11" t="s">
        <v>11</v>
      </c>
      <c r="AX4" s="11" t="s">
        <v>11</v>
      </c>
      <c r="AY4" s="11" t="s">
        <v>11</v>
      </c>
      <c r="AZ4" s="11" t="s">
        <v>11</v>
      </c>
      <c r="BA4" s="11" t="s">
        <v>11</v>
      </c>
      <c r="BB4" s="11" t="s">
        <v>11</v>
      </c>
      <c r="BC4" s="11" t="s">
        <v>11</v>
      </c>
      <c r="BD4" s="11" t="s">
        <v>11</v>
      </c>
      <c r="BE4" s="11" t="s">
        <v>11</v>
      </c>
      <c r="BF4" s="11" t="s">
        <v>11</v>
      </c>
      <c r="BG4" s="11" t="s">
        <v>11</v>
      </c>
      <c r="BH4" s="11" t="s">
        <v>11</v>
      </c>
      <c r="BI4" s="11" t="s">
        <v>11</v>
      </c>
      <c r="BJ4" s="11" t="s">
        <v>11</v>
      </c>
      <c r="BK4" s="11" t="s">
        <v>11</v>
      </c>
      <c r="BL4" s="11" t="s">
        <v>11</v>
      </c>
      <c r="BM4" s="11" t="s">
        <v>12</v>
      </c>
      <c r="BN4" s="11" t="s">
        <v>12</v>
      </c>
      <c r="BO4" s="11" t="s">
        <v>12</v>
      </c>
      <c r="BP4" s="11" t="s">
        <v>12</v>
      </c>
      <c r="BQ4" s="11" t="s">
        <v>12</v>
      </c>
      <c r="BR4" s="11" t="s">
        <v>12</v>
      </c>
      <c r="BS4" s="11" t="s">
        <v>12</v>
      </c>
      <c r="BT4" s="11" t="s">
        <v>12</v>
      </c>
      <c r="BU4" s="11" t="s">
        <v>12</v>
      </c>
      <c r="BV4" s="11" t="s">
        <v>12</v>
      </c>
      <c r="BW4" s="11" t="s">
        <v>12</v>
      </c>
      <c r="BX4" s="11" t="s">
        <v>12</v>
      </c>
      <c r="BY4" s="11" t="s">
        <v>12</v>
      </c>
      <c r="BZ4" s="11" t="s">
        <v>12</v>
      </c>
      <c r="CA4" s="11" t="s">
        <v>12</v>
      </c>
    </row>
    <row r="5" spans="1:79" customFormat="1" ht="15" x14ac:dyDescent="0.25">
      <c r="A5" s="9" t="s">
        <v>6</v>
      </c>
      <c r="B5" s="9" t="s">
        <v>7</v>
      </c>
      <c r="C5" s="9" t="s">
        <v>8</v>
      </c>
      <c r="D5" s="11" t="s">
        <v>13</v>
      </c>
      <c r="E5" s="11" t="s">
        <v>14</v>
      </c>
      <c r="F5" s="11" t="s">
        <v>15</v>
      </c>
      <c r="G5" s="11" t="s">
        <v>16</v>
      </c>
      <c r="H5" s="11" t="s">
        <v>17</v>
      </c>
      <c r="I5" s="11" t="s">
        <v>18</v>
      </c>
      <c r="J5" s="11" t="s">
        <v>19</v>
      </c>
      <c r="K5" s="11" t="s">
        <v>20</v>
      </c>
      <c r="L5" s="11" t="s">
        <v>21</v>
      </c>
      <c r="M5" s="11" t="s">
        <v>22</v>
      </c>
      <c r="N5" s="11" t="s">
        <v>23</v>
      </c>
      <c r="O5" s="11" t="s">
        <v>24</v>
      </c>
      <c r="P5" s="11" t="s">
        <v>25</v>
      </c>
      <c r="Q5" s="11" t="s">
        <v>26</v>
      </c>
      <c r="R5" s="11" t="s">
        <v>27</v>
      </c>
      <c r="S5" s="11" t="s">
        <v>28</v>
      </c>
      <c r="T5" s="11" t="s">
        <v>29</v>
      </c>
      <c r="U5" s="11" t="s">
        <v>30</v>
      </c>
      <c r="V5" s="29" t="s">
        <v>31</v>
      </c>
      <c r="W5" s="11" t="s">
        <v>32</v>
      </c>
      <c r="X5" s="11" t="s">
        <v>33</v>
      </c>
      <c r="Y5" s="11" t="s">
        <v>34</v>
      </c>
      <c r="Z5" s="11" t="s">
        <v>35</v>
      </c>
      <c r="AA5" s="11" t="s">
        <v>36</v>
      </c>
      <c r="AB5" s="11" t="s">
        <v>37</v>
      </c>
      <c r="AC5" s="11" t="s">
        <v>38</v>
      </c>
      <c r="AD5" s="11" t="s">
        <v>39</v>
      </c>
      <c r="AE5" s="11" t="s">
        <v>40</v>
      </c>
      <c r="AF5" s="11" t="s">
        <v>41</v>
      </c>
      <c r="AG5" s="11" t="s">
        <v>42</v>
      </c>
      <c r="AH5" s="11" t="s">
        <v>43</v>
      </c>
      <c r="AI5" s="11" t="s">
        <v>44</v>
      </c>
      <c r="AJ5" s="11" t="s">
        <v>45</v>
      </c>
      <c r="AK5" s="11" t="s">
        <v>46</v>
      </c>
      <c r="AL5" s="11" t="s">
        <v>47</v>
      </c>
      <c r="AM5" s="11" t="s">
        <v>48</v>
      </c>
      <c r="AN5" s="11" t="s">
        <v>49</v>
      </c>
      <c r="AO5" s="11" t="s">
        <v>50</v>
      </c>
      <c r="AP5" s="11" t="s">
        <v>51</v>
      </c>
      <c r="AQ5" s="11" t="s">
        <v>52</v>
      </c>
      <c r="AR5" s="11" t="s">
        <v>53</v>
      </c>
      <c r="AS5" s="29" t="s">
        <v>54</v>
      </c>
      <c r="AT5" s="11" t="s">
        <v>55</v>
      </c>
      <c r="AU5" s="11" t="s">
        <v>56</v>
      </c>
      <c r="AV5" s="11" t="s">
        <v>57</v>
      </c>
      <c r="AW5" s="11" t="s">
        <v>58</v>
      </c>
      <c r="AX5" s="11" t="s">
        <v>59</v>
      </c>
      <c r="AY5" s="11" t="s">
        <v>60</v>
      </c>
      <c r="AZ5" s="11" t="s">
        <v>61</v>
      </c>
      <c r="BA5" s="11" t="s">
        <v>62</v>
      </c>
      <c r="BB5" s="11" t="s">
        <v>63</v>
      </c>
      <c r="BC5" s="11" t="s">
        <v>64</v>
      </c>
      <c r="BD5" s="11" t="s">
        <v>65</v>
      </c>
      <c r="BE5" s="11" t="s">
        <v>66</v>
      </c>
      <c r="BF5" s="11" t="s">
        <v>67</v>
      </c>
      <c r="BG5" s="11" t="s">
        <v>68</v>
      </c>
      <c r="BH5" s="11" t="s">
        <v>69</v>
      </c>
      <c r="BI5" s="11" t="s">
        <v>70</v>
      </c>
      <c r="BJ5" s="11" t="s">
        <v>71</v>
      </c>
      <c r="BK5" s="11" t="s">
        <v>72</v>
      </c>
      <c r="BL5" s="11" t="s">
        <v>73</v>
      </c>
      <c r="BM5" s="11" t="s">
        <v>74</v>
      </c>
      <c r="BN5" s="11" t="s">
        <v>75</v>
      </c>
      <c r="BO5" s="11" t="s">
        <v>76</v>
      </c>
      <c r="BP5" s="11" t="s">
        <v>77</v>
      </c>
      <c r="BQ5" s="11" t="s">
        <v>78</v>
      </c>
      <c r="BR5" s="11" t="s">
        <v>79</v>
      </c>
      <c r="BS5" s="11" t="s">
        <v>80</v>
      </c>
      <c r="BT5" s="11" t="s">
        <v>81</v>
      </c>
      <c r="BU5" s="11" t="s">
        <v>82</v>
      </c>
      <c r="BV5" s="11" t="s">
        <v>83</v>
      </c>
      <c r="BW5" s="11" t="s">
        <v>84</v>
      </c>
      <c r="BX5" s="11" t="s">
        <v>85</v>
      </c>
      <c r="BY5" s="11" t="s">
        <v>86</v>
      </c>
      <c r="BZ5" s="11" t="s">
        <v>87</v>
      </c>
      <c r="CA5" s="11" t="s">
        <v>88</v>
      </c>
    </row>
    <row r="6" spans="1:79" customFormat="1" ht="15" x14ac:dyDescent="0.25">
      <c r="A6" s="10"/>
      <c r="B6" s="10"/>
      <c r="C6" s="10"/>
      <c r="D6" s="11" t="s">
        <v>89</v>
      </c>
      <c r="E6" s="11" t="s">
        <v>89</v>
      </c>
      <c r="F6" s="11" t="s">
        <v>89</v>
      </c>
      <c r="G6" s="11" t="s">
        <v>89</v>
      </c>
      <c r="H6" s="11" t="s">
        <v>89</v>
      </c>
      <c r="I6" s="11" t="s">
        <v>89</v>
      </c>
      <c r="J6" s="11" t="s">
        <v>89</v>
      </c>
      <c r="K6" s="11" t="s">
        <v>89</v>
      </c>
      <c r="L6" s="11" t="s">
        <v>89</v>
      </c>
      <c r="M6" s="11" t="s">
        <v>90</v>
      </c>
      <c r="N6" s="11" t="s">
        <v>90</v>
      </c>
      <c r="O6" s="11" t="s">
        <v>90</v>
      </c>
      <c r="P6" s="11" t="s">
        <v>90</v>
      </c>
      <c r="Q6" s="11" t="s">
        <v>90</v>
      </c>
      <c r="R6" s="11" t="s">
        <v>90</v>
      </c>
      <c r="S6" s="11" t="s">
        <v>90</v>
      </c>
      <c r="T6" s="11" t="s">
        <v>90</v>
      </c>
      <c r="U6" s="11" t="s">
        <v>90</v>
      </c>
      <c r="V6" s="29" t="s">
        <v>90</v>
      </c>
      <c r="W6" s="11" t="s">
        <v>90</v>
      </c>
      <c r="X6" s="11" t="s">
        <v>90</v>
      </c>
      <c r="Y6" s="11" t="s">
        <v>90</v>
      </c>
      <c r="Z6" s="11" t="s">
        <v>90</v>
      </c>
      <c r="AA6" s="11" t="s">
        <v>90</v>
      </c>
      <c r="AB6" s="11" t="s">
        <v>90</v>
      </c>
      <c r="AC6" s="11" t="s">
        <v>90</v>
      </c>
      <c r="AD6" s="11" t="s">
        <v>90</v>
      </c>
      <c r="AE6" s="11" t="s">
        <v>90</v>
      </c>
      <c r="AF6" s="11" t="s">
        <v>90</v>
      </c>
      <c r="AG6" s="11" t="s">
        <v>90</v>
      </c>
      <c r="AH6" s="11" t="s">
        <v>90</v>
      </c>
      <c r="AI6" s="11" t="s">
        <v>90</v>
      </c>
      <c r="AJ6" s="11" t="s">
        <v>90</v>
      </c>
      <c r="AK6" s="11" t="s">
        <v>90</v>
      </c>
      <c r="AL6" s="11" t="s">
        <v>90</v>
      </c>
      <c r="AM6" s="11" t="s">
        <v>90</v>
      </c>
      <c r="AN6" s="11" t="s">
        <v>90</v>
      </c>
      <c r="AO6" s="11" t="s">
        <v>90</v>
      </c>
      <c r="AP6" s="11" t="s">
        <v>90</v>
      </c>
      <c r="AQ6" s="11" t="s">
        <v>90</v>
      </c>
      <c r="AR6" s="11" t="s">
        <v>90</v>
      </c>
      <c r="AS6" s="29" t="s">
        <v>90</v>
      </c>
      <c r="AT6" s="11" t="s">
        <v>90</v>
      </c>
      <c r="AU6" s="11" t="s">
        <v>90</v>
      </c>
      <c r="AV6" s="11" t="s">
        <v>90</v>
      </c>
      <c r="AW6" s="11" t="s">
        <v>90</v>
      </c>
      <c r="AX6" s="11" t="s">
        <v>90</v>
      </c>
      <c r="AY6" s="11" t="s">
        <v>90</v>
      </c>
      <c r="AZ6" s="11" t="s">
        <v>90</v>
      </c>
      <c r="BA6" s="11" t="s">
        <v>90</v>
      </c>
      <c r="BB6" s="11" t="s">
        <v>90</v>
      </c>
      <c r="BC6" s="11" t="s">
        <v>90</v>
      </c>
      <c r="BD6" s="11" t="s">
        <v>90</v>
      </c>
      <c r="BE6" s="11" t="s">
        <v>90</v>
      </c>
      <c r="BF6" s="11" t="s">
        <v>90</v>
      </c>
      <c r="BG6" s="11" t="s">
        <v>90</v>
      </c>
      <c r="BH6" s="11" t="s">
        <v>90</v>
      </c>
      <c r="BI6" s="11" t="s">
        <v>90</v>
      </c>
      <c r="BJ6" s="11" t="s">
        <v>90</v>
      </c>
      <c r="BK6" s="11" t="s">
        <v>90</v>
      </c>
      <c r="BL6" s="11" t="s">
        <v>90</v>
      </c>
      <c r="BM6" s="11" t="s">
        <v>89</v>
      </c>
      <c r="BN6" s="11" t="s">
        <v>89</v>
      </c>
      <c r="BO6" s="11" t="s">
        <v>89</v>
      </c>
      <c r="BP6" s="11" t="s">
        <v>89</v>
      </c>
      <c r="BQ6" s="11" t="s">
        <v>89</v>
      </c>
      <c r="BR6" s="11" t="s">
        <v>89</v>
      </c>
      <c r="BS6" s="11" t="s">
        <v>89</v>
      </c>
      <c r="BT6" s="11" t="s">
        <v>89</v>
      </c>
      <c r="BU6" s="11" t="s">
        <v>89</v>
      </c>
      <c r="BV6" s="11" t="s">
        <v>89</v>
      </c>
      <c r="BW6" s="11" t="s">
        <v>89</v>
      </c>
      <c r="BX6" s="11" t="s">
        <v>89</v>
      </c>
      <c r="BY6" s="11" t="s">
        <v>89</v>
      </c>
      <c r="BZ6" s="11" t="s">
        <v>89</v>
      </c>
      <c r="CA6" s="11" t="s">
        <v>89</v>
      </c>
    </row>
    <row r="7" spans="1:79" s="19" customFormat="1" x14ac:dyDescent="0.2">
      <c r="A7" s="19" t="s">
        <v>186</v>
      </c>
      <c r="B7" s="19">
        <v>499126</v>
      </c>
      <c r="C7" s="20" t="s">
        <v>92</v>
      </c>
      <c r="D7" s="19">
        <v>3.38</v>
      </c>
      <c r="E7" s="19">
        <v>2.1</v>
      </c>
      <c r="F7" s="19">
        <v>1.1000000000000001</v>
      </c>
      <c r="G7" s="19">
        <v>1.7</v>
      </c>
      <c r="H7" s="19">
        <v>0.54</v>
      </c>
      <c r="I7" s="19">
        <v>0.02</v>
      </c>
      <c r="J7" s="19">
        <v>0.02</v>
      </c>
      <c r="K7" s="19" t="s">
        <v>94</v>
      </c>
      <c r="L7" s="19">
        <v>0.19</v>
      </c>
      <c r="M7" s="19" t="s">
        <v>95</v>
      </c>
      <c r="N7" s="19" t="s">
        <v>96</v>
      </c>
      <c r="O7" s="19">
        <v>41</v>
      </c>
      <c r="P7" s="19">
        <v>1043</v>
      </c>
      <c r="Q7" s="19" t="s">
        <v>96</v>
      </c>
      <c r="R7" s="19">
        <v>0.1</v>
      </c>
      <c r="S7" s="19" t="s">
        <v>97</v>
      </c>
      <c r="T7" s="19">
        <v>36.1</v>
      </c>
      <c r="U7" s="19">
        <v>3.9</v>
      </c>
      <c r="V7" s="19">
        <v>26</v>
      </c>
      <c r="W7" s="19">
        <v>2.4</v>
      </c>
      <c r="X7" s="19">
        <v>13</v>
      </c>
      <c r="Y7" s="19">
        <v>2.76</v>
      </c>
      <c r="Z7" s="19">
        <v>1.9</v>
      </c>
      <c r="AA7" s="19">
        <v>0.63</v>
      </c>
      <c r="AB7" s="19">
        <v>7</v>
      </c>
      <c r="AC7" s="19">
        <v>2.93</v>
      </c>
      <c r="AD7" s="19">
        <v>1</v>
      </c>
      <c r="AE7" s="19">
        <v>10</v>
      </c>
      <c r="AF7" s="19">
        <v>0.61</v>
      </c>
      <c r="AG7" s="19" t="s">
        <v>97</v>
      </c>
      <c r="AH7" s="19">
        <v>18.600000000000001</v>
      </c>
      <c r="AI7" s="19">
        <v>17</v>
      </c>
      <c r="AJ7" s="19">
        <v>0.31</v>
      </c>
      <c r="AK7" s="19">
        <v>268</v>
      </c>
      <c r="AL7" s="19" t="s">
        <v>98</v>
      </c>
      <c r="AM7" s="19">
        <v>7</v>
      </c>
      <c r="AN7" s="19">
        <v>15.9</v>
      </c>
      <c r="AO7" s="19">
        <v>8</v>
      </c>
      <c r="AP7" s="19">
        <v>14</v>
      </c>
      <c r="AQ7" s="19">
        <v>4.16</v>
      </c>
      <c r="AR7" s="19">
        <v>57.7</v>
      </c>
      <c r="AS7" s="19" t="s">
        <v>99</v>
      </c>
      <c r="AT7" s="19">
        <v>0.4</v>
      </c>
      <c r="AU7" s="19" t="s">
        <v>96</v>
      </c>
      <c r="AV7" s="19" t="s">
        <v>95</v>
      </c>
      <c r="AW7" s="19">
        <v>3.1</v>
      </c>
      <c r="AX7" s="19" t="s">
        <v>95</v>
      </c>
      <c r="AY7" s="19">
        <v>127</v>
      </c>
      <c r="AZ7" s="19" t="s">
        <v>101</v>
      </c>
      <c r="BA7" s="19">
        <v>0.44</v>
      </c>
      <c r="BB7" s="19" t="s">
        <v>100</v>
      </c>
      <c r="BC7" s="19">
        <v>5.5</v>
      </c>
      <c r="BD7" s="19" t="s">
        <v>101</v>
      </c>
      <c r="BE7" s="19">
        <v>0.28999999999999998</v>
      </c>
      <c r="BF7" s="19">
        <v>2.33</v>
      </c>
      <c r="BG7" s="19">
        <v>33</v>
      </c>
      <c r="BH7" s="19" t="s">
        <v>95</v>
      </c>
      <c r="BI7" s="19">
        <v>16.600000000000001</v>
      </c>
      <c r="BJ7" s="19">
        <v>2</v>
      </c>
      <c r="BK7" s="19">
        <v>33</v>
      </c>
      <c r="BL7" s="19">
        <v>392</v>
      </c>
      <c r="BM7" s="19">
        <v>6.48</v>
      </c>
      <c r="BN7" s="19">
        <v>0.12</v>
      </c>
      <c r="BO7" s="19">
        <v>3.03</v>
      </c>
      <c r="BP7" s="19" t="s">
        <v>93</v>
      </c>
      <c r="BQ7" s="19">
        <v>1.59</v>
      </c>
      <c r="BR7" s="19">
        <v>1.97</v>
      </c>
      <c r="BS7" s="19">
        <v>6.62066</v>
      </c>
      <c r="BT7" s="19">
        <v>0.94</v>
      </c>
      <c r="BU7" s="19">
        <v>0.03</v>
      </c>
      <c r="BV7" s="19">
        <v>0.39</v>
      </c>
      <c r="BW7" s="19">
        <v>0.06</v>
      </c>
      <c r="BX7" s="19">
        <v>79.16</v>
      </c>
      <c r="BY7" s="19">
        <v>0.03</v>
      </c>
      <c r="BZ7" s="19">
        <v>0.31</v>
      </c>
      <c r="CA7" s="19">
        <v>0.01</v>
      </c>
    </row>
    <row r="8" spans="1:79" s="19" customFormat="1" x14ac:dyDescent="0.2">
      <c r="A8" s="19" t="s">
        <v>187</v>
      </c>
      <c r="B8" s="19">
        <v>499151</v>
      </c>
      <c r="C8" s="20" t="s">
        <v>92</v>
      </c>
      <c r="D8" s="19">
        <v>4.66</v>
      </c>
      <c r="E8" s="19">
        <v>2.4</v>
      </c>
      <c r="F8" s="19">
        <v>1.48</v>
      </c>
      <c r="G8" s="19">
        <v>2.2999999999999998</v>
      </c>
      <c r="H8" s="19">
        <v>0.65</v>
      </c>
      <c r="I8" s="19">
        <v>0.03</v>
      </c>
      <c r="J8" s="19" t="s">
        <v>93</v>
      </c>
      <c r="K8" s="19" t="s">
        <v>94</v>
      </c>
      <c r="L8" s="19">
        <v>0.25</v>
      </c>
      <c r="M8" s="19" t="s">
        <v>95</v>
      </c>
      <c r="N8" s="19" t="s">
        <v>96</v>
      </c>
      <c r="O8" s="19">
        <v>41</v>
      </c>
      <c r="P8" s="19">
        <v>471</v>
      </c>
      <c r="Q8" s="19" t="s">
        <v>96</v>
      </c>
      <c r="R8" s="19">
        <v>0.2</v>
      </c>
      <c r="S8" s="19" t="s">
        <v>97</v>
      </c>
      <c r="T8" s="19">
        <v>51</v>
      </c>
      <c r="U8" s="19">
        <v>4.0999999999999996</v>
      </c>
      <c r="V8" s="19">
        <v>24</v>
      </c>
      <c r="W8" s="19">
        <v>3.1</v>
      </c>
      <c r="X8" s="19">
        <v>12</v>
      </c>
      <c r="Y8" s="19">
        <v>3.67</v>
      </c>
      <c r="Z8" s="19">
        <v>2.3199999999999998</v>
      </c>
      <c r="AA8" s="19">
        <v>0.79</v>
      </c>
      <c r="AB8" s="19">
        <v>10</v>
      </c>
      <c r="AC8" s="19">
        <v>3.91</v>
      </c>
      <c r="AD8" s="19">
        <v>2</v>
      </c>
      <c r="AE8" s="19">
        <v>11</v>
      </c>
      <c r="AF8" s="19">
        <v>0.73</v>
      </c>
      <c r="AG8" s="19" t="s">
        <v>97</v>
      </c>
      <c r="AH8" s="19">
        <v>25.4</v>
      </c>
      <c r="AI8" s="19">
        <v>21</v>
      </c>
      <c r="AJ8" s="19">
        <v>0.39</v>
      </c>
      <c r="AK8" s="19">
        <v>309</v>
      </c>
      <c r="AL8" s="19" t="s">
        <v>98</v>
      </c>
      <c r="AM8" s="19">
        <v>9</v>
      </c>
      <c r="AN8" s="19">
        <v>22.2</v>
      </c>
      <c r="AO8" s="19">
        <v>9</v>
      </c>
      <c r="AP8" s="19">
        <v>15</v>
      </c>
      <c r="AQ8" s="19">
        <v>5.88</v>
      </c>
      <c r="AR8" s="19">
        <v>82.3</v>
      </c>
      <c r="AS8" s="19" t="s">
        <v>99</v>
      </c>
      <c r="AT8" s="19">
        <v>0.5</v>
      </c>
      <c r="AU8" s="19">
        <v>5</v>
      </c>
      <c r="AV8" s="19" t="s">
        <v>95</v>
      </c>
      <c r="AW8" s="19">
        <v>4.3</v>
      </c>
      <c r="AX8" s="19">
        <v>1</v>
      </c>
      <c r="AY8" s="19">
        <v>157</v>
      </c>
      <c r="AZ8" s="19">
        <v>0.7</v>
      </c>
      <c r="BA8" s="19">
        <v>0.6</v>
      </c>
      <c r="BB8" s="19" t="s">
        <v>100</v>
      </c>
      <c r="BC8" s="19">
        <v>8.4</v>
      </c>
      <c r="BD8" s="19">
        <v>0.5</v>
      </c>
      <c r="BE8" s="19">
        <v>0.35</v>
      </c>
      <c r="BF8" s="19">
        <v>2.2000000000000002</v>
      </c>
      <c r="BG8" s="19">
        <v>34</v>
      </c>
      <c r="BH8" s="19" t="s">
        <v>95</v>
      </c>
      <c r="BI8" s="19">
        <v>20.9</v>
      </c>
      <c r="BJ8" s="19">
        <v>2.5</v>
      </c>
      <c r="BK8" s="19">
        <v>33</v>
      </c>
      <c r="BL8" s="19">
        <v>405</v>
      </c>
      <c r="BM8" s="19">
        <v>8.86</v>
      </c>
      <c r="BN8" s="19">
        <v>0.05</v>
      </c>
      <c r="BO8" s="19">
        <v>3.33</v>
      </c>
      <c r="BP8" s="19" t="s">
        <v>93</v>
      </c>
      <c r="BQ8" s="19">
        <v>2.14</v>
      </c>
      <c r="BR8" s="19">
        <v>2.59</v>
      </c>
      <c r="BS8" s="19">
        <v>7.2892700000000001</v>
      </c>
      <c r="BT8" s="19">
        <v>1.1299999999999999</v>
      </c>
      <c r="BU8" s="19">
        <v>0.04</v>
      </c>
      <c r="BV8" s="19">
        <v>0.56000000000000005</v>
      </c>
      <c r="BW8" s="19">
        <v>7.0000000000000007E-2</v>
      </c>
      <c r="BX8" s="19">
        <v>74.16</v>
      </c>
      <c r="BY8" s="19">
        <v>0.01</v>
      </c>
      <c r="BZ8" s="19">
        <v>0.4</v>
      </c>
      <c r="CA8" s="19">
        <v>0.01</v>
      </c>
    </row>
    <row r="9" spans="1:79" s="19" customFormat="1" x14ac:dyDescent="0.2">
      <c r="A9" s="19" t="s">
        <v>188</v>
      </c>
      <c r="B9" s="19" t="s">
        <v>189</v>
      </c>
      <c r="C9" s="20" t="s">
        <v>92</v>
      </c>
      <c r="D9" s="19">
        <v>2.08</v>
      </c>
      <c r="E9" s="19">
        <v>0.5</v>
      </c>
      <c r="F9" s="19">
        <v>0.79</v>
      </c>
      <c r="G9" s="19">
        <v>1.2</v>
      </c>
      <c r="H9" s="19">
        <v>0.2</v>
      </c>
      <c r="I9" s="19">
        <v>0.01</v>
      </c>
      <c r="J9" s="19" t="s">
        <v>93</v>
      </c>
      <c r="K9" s="19" t="s">
        <v>94</v>
      </c>
      <c r="L9" s="19">
        <v>0.2</v>
      </c>
      <c r="M9" s="19" t="s">
        <v>95</v>
      </c>
      <c r="N9" s="19">
        <v>10</v>
      </c>
      <c r="O9" s="19">
        <v>46</v>
      </c>
      <c r="P9" s="19">
        <v>394</v>
      </c>
      <c r="Q9" s="19" t="s">
        <v>96</v>
      </c>
      <c r="R9" s="19" t="s">
        <v>105</v>
      </c>
      <c r="S9" s="19" t="s">
        <v>97</v>
      </c>
      <c r="T9" s="19">
        <v>35.700000000000003</v>
      </c>
      <c r="U9" s="19">
        <v>2.8</v>
      </c>
      <c r="V9" s="19">
        <v>34</v>
      </c>
      <c r="W9" s="19">
        <v>2</v>
      </c>
      <c r="X9" s="19" t="s">
        <v>110</v>
      </c>
      <c r="Y9" s="19">
        <v>2.93</v>
      </c>
      <c r="Z9" s="19">
        <v>2.21</v>
      </c>
      <c r="AA9" s="19">
        <v>0.52</v>
      </c>
      <c r="AB9" s="19">
        <v>5</v>
      </c>
      <c r="AC9" s="19">
        <v>2.6</v>
      </c>
      <c r="AD9" s="19">
        <v>1</v>
      </c>
      <c r="AE9" s="19">
        <v>29</v>
      </c>
      <c r="AF9" s="19">
        <v>0.67</v>
      </c>
      <c r="AG9" s="19" t="s">
        <v>97</v>
      </c>
      <c r="AH9" s="19">
        <v>17.600000000000001</v>
      </c>
      <c r="AI9" s="19">
        <v>15</v>
      </c>
      <c r="AJ9" s="19">
        <v>0.49</v>
      </c>
      <c r="AK9" s="19">
        <v>304</v>
      </c>
      <c r="AL9" s="19" t="s">
        <v>98</v>
      </c>
      <c r="AM9" s="19">
        <v>7</v>
      </c>
      <c r="AN9" s="19">
        <v>14.9</v>
      </c>
      <c r="AO9" s="19">
        <v>13</v>
      </c>
      <c r="AP9" s="19">
        <v>10</v>
      </c>
      <c r="AQ9" s="19">
        <v>3.95</v>
      </c>
      <c r="AR9" s="19">
        <v>40.9</v>
      </c>
      <c r="AS9" s="19" t="s">
        <v>99</v>
      </c>
      <c r="AT9" s="19">
        <v>0.4</v>
      </c>
      <c r="AU9" s="19" t="s">
        <v>96</v>
      </c>
      <c r="AV9" s="19" t="s">
        <v>95</v>
      </c>
      <c r="AW9" s="19">
        <v>2.9</v>
      </c>
      <c r="AX9" s="19" t="s">
        <v>95</v>
      </c>
      <c r="AY9" s="19">
        <v>69</v>
      </c>
      <c r="AZ9" s="19">
        <v>0.5</v>
      </c>
      <c r="BA9" s="19">
        <v>0.43</v>
      </c>
      <c r="BB9" s="19" t="s">
        <v>100</v>
      </c>
      <c r="BC9" s="19">
        <v>6</v>
      </c>
      <c r="BD9" s="19" t="s">
        <v>101</v>
      </c>
      <c r="BE9" s="19">
        <v>0.36</v>
      </c>
      <c r="BF9" s="19">
        <v>2.52</v>
      </c>
      <c r="BG9" s="19">
        <v>26</v>
      </c>
      <c r="BH9" s="19" t="s">
        <v>95</v>
      </c>
      <c r="BI9" s="19">
        <v>18.600000000000001</v>
      </c>
      <c r="BJ9" s="19">
        <v>2.8</v>
      </c>
      <c r="BK9" s="19">
        <v>17</v>
      </c>
      <c r="BL9" s="19">
        <v>1079</v>
      </c>
      <c r="BM9" s="19">
        <v>4.04</v>
      </c>
      <c r="BN9" s="19">
        <v>0.05</v>
      </c>
      <c r="BO9" s="19">
        <v>0.73</v>
      </c>
      <c r="BP9" s="19" t="s">
        <v>93</v>
      </c>
      <c r="BQ9" s="19">
        <v>1.1100000000000001</v>
      </c>
      <c r="BR9" s="19">
        <v>1.33</v>
      </c>
      <c r="BS9" s="19">
        <v>2.6902699999999999</v>
      </c>
      <c r="BT9" s="19">
        <v>0.37</v>
      </c>
      <c r="BU9" s="19">
        <v>0.03</v>
      </c>
      <c r="BV9" s="19">
        <v>0.3</v>
      </c>
      <c r="BW9" s="19">
        <v>0.03</v>
      </c>
      <c r="BX9" s="19">
        <v>89.93</v>
      </c>
      <c r="BY9" s="19">
        <v>0.02</v>
      </c>
      <c r="BZ9" s="19">
        <v>0.36</v>
      </c>
      <c r="CA9" s="19" t="s">
        <v>93</v>
      </c>
    </row>
    <row r="10" spans="1:79" s="19" customFormat="1" x14ac:dyDescent="0.2">
      <c r="A10" s="19" t="s">
        <v>190</v>
      </c>
      <c r="B10" s="19">
        <v>499152</v>
      </c>
      <c r="C10" s="20" t="s">
        <v>92</v>
      </c>
      <c r="D10" s="19">
        <v>3.19</v>
      </c>
      <c r="E10" s="19">
        <v>2.5</v>
      </c>
      <c r="F10" s="19">
        <v>1.07</v>
      </c>
      <c r="G10" s="19">
        <v>1.8</v>
      </c>
      <c r="H10" s="19">
        <v>0.43</v>
      </c>
      <c r="I10" s="19">
        <v>0.02</v>
      </c>
      <c r="J10" s="19" t="s">
        <v>93</v>
      </c>
      <c r="K10" s="19" t="s">
        <v>94</v>
      </c>
      <c r="L10" s="19">
        <v>0.19</v>
      </c>
      <c r="M10" s="19" t="s">
        <v>95</v>
      </c>
      <c r="N10" s="19" t="s">
        <v>96</v>
      </c>
      <c r="O10" s="19">
        <v>37</v>
      </c>
      <c r="P10" s="19">
        <v>617</v>
      </c>
      <c r="Q10" s="19" t="s">
        <v>96</v>
      </c>
      <c r="R10" s="19" t="s">
        <v>105</v>
      </c>
      <c r="S10" s="19" t="s">
        <v>97</v>
      </c>
      <c r="T10" s="19">
        <v>32.5</v>
      </c>
      <c r="U10" s="19">
        <v>3.1</v>
      </c>
      <c r="V10" s="19">
        <v>24</v>
      </c>
      <c r="W10" s="19">
        <v>2.2999999999999998</v>
      </c>
      <c r="X10" s="19">
        <v>14</v>
      </c>
      <c r="Y10" s="19">
        <v>2.4500000000000002</v>
      </c>
      <c r="Z10" s="19">
        <v>1.64</v>
      </c>
      <c r="AA10" s="19">
        <v>0.6</v>
      </c>
      <c r="AB10" s="19">
        <v>7</v>
      </c>
      <c r="AC10" s="19">
        <v>2.4300000000000002</v>
      </c>
      <c r="AD10" s="19">
        <v>1</v>
      </c>
      <c r="AE10" s="19">
        <v>9</v>
      </c>
      <c r="AF10" s="19">
        <v>0.54</v>
      </c>
      <c r="AG10" s="19" t="s">
        <v>97</v>
      </c>
      <c r="AH10" s="19">
        <v>16.3</v>
      </c>
      <c r="AI10" s="19">
        <v>19</v>
      </c>
      <c r="AJ10" s="19">
        <v>0.28000000000000003</v>
      </c>
      <c r="AK10" s="19">
        <v>347</v>
      </c>
      <c r="AL10" s="19" t="s">
        <v>98</v>
      </c>
      <c r="AM10" s="19">
        <v>7</v>
      </c>
      <c r="AN10" s="19">
        <v>14.6</v>
      </c>
      <c r="AO10" s="19">
        <v>10</v>
      </c>
      <c r="AP10" s="19">
        <v>13</v>
      </c>
      <c r="AQ10" s="19">
        <v>3.8</v>
      </c>
      <c r="AR10" s="19">
        <v>61.9</v>
      </c>
      <c r="AS10" s="19" t="s">
        <v>99</v>
      </c>
      <c r="AT10" s="19">
        <v>0.4</v>
      </c>
      <c r="AU10" s="19" t="s">
        <v>96</v>
      </c>
      <c r="AV10" s="19" t="s">
        <v>95</v>
      </c>
      <c r="AW10" s="19">
        <v>2.8</v>
      </c>
      <c r="AX10" s="19" t="s">
        <v>95</v>
      </c>
      <c r="AY10" s="19">
        <v>120</v>
      </c>
      <c r="AZ10" s="19" t="s">
        <v>101</v>
      </c>
      <c r="BA10" s="19">
        <v>0.42</v>
      </c>
      <c r="BB10" s="19" t="s">
        <v>100</v>
      </c>
      <c r="BC10" s="19">
        <v>5.4</v>
      </c>
      <c r="BD10" s="19" t="s">
        <v>101</v>
      </c>
      <c r="BE10" s="19">
        <v>0.26</v>
      </c>
      <c r="BF10" s="19">
        <v>2</v>
      </c>
      <c r="BG10" s="19">
        <v>35</v>
      </c>
      <c r="BH10" s="19" t="s">
        <v>95</v>
      </c>
      <c r="BI10" s="19">
        <v>14.5</v>
      </c>
      <c r="BJ10" s="19">
        <v>1.7</v>
      </c>
      <c r="BK10" s="19">
        <v>24</v>
      </c>
      <c r="BL10" s="19">
        <v>313</v>
      </c>
      <c r="BM10" s="19">
        <v>6.09</v>
      </c>
      <c r="BN10" s="19">
        <v>0.09</v>
      </c>
      <c r="BO10" s="19">
        <v>3.52</v>
      </c>
      <c r="BP10" s="19" t="s">
        <v>93</v>
      </c>
      <c r="BQ10" s="19">
        <v>1.53</v>
      </c>
      <c r="BR10" s="19">
        <v>2.09</v>
      </c>
      <c r="BS10" s="19">
        <v>5.5994400000000004</v>
      </c>
      <c r="BT10" s="19">
        <v>0.74</v>
      </c>
      <c r="BU10" s="19">
        <v>0.04</v>
      </c>
      <c r="BV10" s="19">
        <v>0.4</v>
      </c>
      <c r="BW10" s="19">
        <v>0.06</v>
      </c>
      <c r="BX10" s="19">
        <v>79.849999999999994</v>
      </c>
      <c r="BY10" s="19">
        <v>0.02</v>
      </c>
      <c r="BZ10" s="19">
        <v>0.31</v>
      </c>
      <c r="CA10" s="19" t="s">
        <v>93</v>
      </c>
    </row>
    <row r="11" spans="1:79" s="19" customFormat="1" x14ac:dyDescent="0.2">
      <c r="A11" s="19" t="s">
        <v>191</v>
      </c>
      <c r="B11" s="19">
        <v>499153</v>
      </c>
      <c r="C11" s="20" t="s">
        <v>92</v>
      </c>
      <c r="D11" s="19">
        <v>3.5</v>
      </c>
      <c r="E11" s="19">
        <v>2</v>
      </c>
      <c r="F11" s="19">
        <v>1.1100000000000001</v>
      </c>
      <c r="G11" s="19">
        <v>2</v>
      </c>
      <c r="H11" s="19">
        <v>0.43</v>
      </c>
      <c r="I11" s="19">
        <v>0.03</v>
      </c>
      <c r="J11" s="19" t="s">
        <v>93</v>
      </c>
      <c r="K11" s="19" t="s">
        <v>94</v>
      </c>
      <c r="L11" s="19">
        <v>0.21</v>
      </c>
      <c r="M11" s="19" t="s">
        <v>95</v>
      </c>
      <c r="N11" s="19" t="s">
        <v>96</v>
      </c>
      <c r="O11" s="19">
        <v>36</v>
      </c>
      <c r="P11" s="19">
        <v>556</v>
      </c>
      <c r="Q11" s="19" t="s">
        <v>96</v>
      </c>
      <c r="R11" s="19">
        <v>0.1</v>
      </c>
      <c r="S11" s="19" t="s">
        <v>97</v>
      </c>
      <c r="T11" s="19">
        <v>33.1</v>
      </c>
      <c r="U11" s="19">
        <v>3.6</v>
      </c>
      <c r="V11" s="19">
        <v>39</v>
      </c>
      <c r="W11" s="19">
        <v>2.6</v>
      </c>
      <c r="X11" s="19">
        <v>19</v>
      </c>
      <c r="Y11" s="19">
        <v>2.73</v>
      </c>
      <c r="Z11" s="19">
        <v>1.63</v>
      </c>
      <c r="AA11" s="19">
        <v>0.6</v>
      </c>
      <c r="AB11" s="19">
        <v>8</v>
      </c>
      <c r="AC11" s="19">
        <v>2.61</v>
      </c>
      <c r="AD11" s="19">
        <v>1</v>
      </c>
      <c r="AE11" s="19">
        <v>10</v>
      </c>
      <c r="AF11" s="19">
        <v>0.55000000000000004</v>
      </c>
      <c r="AG11" s="19" t="s">
        <v>97</v>
      </c>
      <c r="AH11" s="19">
        <v>16.7</v>
      </c>
      <c r="AI11" s="19">
        <v>19</v>
      </c>
      <c r="AJ11" s="19">
        <v>0.31</v>
      </c>
      <c r="AK11" s="19">
        <v>281</v>
      </c>
      <c r="AL11" s="19" t="s">
        <v>98</v>
      </c>
      <c r="AM11" s="19">
        <v>7</v>
      </c>
      <c r="AN11" s="19">
        <v>14.3</v>
      </c>
      <c r="AO11" s="19">
        <v>11</v>
      </c>
      <c r="AP11" s="19">
        <v>16</v>
      </c>
      <c r="AQ11" s="19">
        <v>3.79</v>
      </c>
      <c r="AR11" s="19">
        <v>67.7</v>
      </c>
      <c r="AS11" s="19" t="s">
        <v>99</v>
      </c>
      <c r="AT11" s="19">
        <v>0.4</v>
      </c>
      <c r="AU11" s="19" t="s">
        <v>96</v>
      </c>
      <c r="AV11" s="19" t="s">
        <v>95</v>
      </c>
      <c r="AW11" s="19">
        <v>2.8</v>
      </c>
      <c r="AX11" s="19" t="s">
        <v>95</v>
      </c>
      <c r="AY11" s="19">
        <v>106</v>
      </c>
      <c r="AZ11" s="19">
        <v>0.5</v>
      </c>
      <c r="BA11" s="19">
        <v>0.41</v>
      </c>
      <c r="BB11" s="19" t="s">
        <v>100</v>
      </c>
      <c r="BC11" s="19">
        <v>5.7</v>
      </c>
      <c r="BD11" s="19" t="s">
        <v>101</v>
      </c>
      <c r="BE11" s="19">
        <v>0.28999999999999998</v>
      </c>
      <c r="BF11" s="19">
        <v>2.2400000000000002</v>
      </c>
      <c r="BG11" s="19">
        <v>42</v>
      </c>
      <c r="BH11" s="19" t="s">
        <v>95</v>
      </c>
      <c r="BI11" s="19">
        <v>15.2</v>
      </c>
      <c r="BJ11" s="19">
        <v>1.9</v>
      </c>
      <c r="BK11" s="19">
        <v>36</v>
      </c>
      <c r="BL11" s="19">
        <v>352</v>
      </c>
      <c r="BM11" s="19">
        <v>6.79</v>
      </c>
      <c r="BN11" s="19">
        <v>7.0000000000000007E-2</v>
      </c>
      <c r="BO11" s="19">
        <v>2.87</v>
      </c>
      <c r="BP11" s="19" t="s">
        <v>93</v>
      </c>
      <c r="BQ11" s="19">
        <v>1.65</v>
      </c>
      <c r="BR11" s="19">
        <v>2.33</v>
      </c>
      <c r="BS11" s="19">
        <v>5.80884</v>
      </c>
      <c r="BT11" s="19">
        <v>0.78</v>
      </c>
      <c r="BU11" s="19">
        <v>0.04</v>
      </c>
      <c r="BV11" s="19">
        <v>0.53</v>
      </c>
      <c r="BW11" s="19">
        <v>7.0000000000000007E-2</v>
      </c>
      <c r="BX11" s="19">
        <v>79.459999999999994</v>
      </c>
      <c r="BY11" s="19">
        <v>0.02</v>
      </c>
      <c r="BZ11" s="19">
        <v>0.36</v>
      </c>
      <c r="CA11" s="19">
        <v>0.01</v>
      </c>
    </row>
    <row r="12" spans="1:79" s="19" customFormat="1" x14ac:dyDescent="0.2">
      <c r="A12" s="19" t="s">
        <v>192</v>
      </c>
      <c r="B12" s="19" t="s">
        <v>112</v>
      </c>
      <c r="C12" s="20" t="s">
        <v>113</v>
      </c>
      <c r="D12" s="19">
        <v>5.85</v>
      </c>
      <c r="E12" s="19">
        <v>1</v>
      </c>
      <c r="F12" s="19">
        <v>2.66</v>
      </c>
      <c r="G12" s="19">
        <v>3.1</v>
      </c>
      <c r="H12" s="19">
        <v>0.51</v>
      </c>
      <c r="I12" s="19">
        <v>7.0000000000000007E-2</v>
      </c>
      <c r="J12" s="19">
        <v>0.06</v>
      </c>
      <c r="K12" s="19" t="s">
        <v>94</v>
      </c>
      <c r="L12" s="19">
        <v>0.31</v>
      </c>
      <c r="M12" s="19">
        <v>2</v>
      </c>
      <c r="N12" s="19">
        <v>15</v>
      </c>
      <c r="O12" s="19">
        <v>15</v>
      </c>
      <c r="P12" s="19">
        <v>886</v>
      </c>
      <c r="Q12" s="19">
        <v>6</v>
      </c>
      <c r="R12" s="19">
        <v>1.2</v>
      </c>
      <c r="S12" s="19">
        <v>3</v>
      </c>
      <c r="T12" s="19">
        <v>164</v>
      </c>
      <c r="U12" s="19">
        <v>7</v>
      </c>
      <c r="V12" s="19">
        <v>102</v>
      </c>
      <c r="W12" s="19">
        <v>4</v>
      </c>
      <c r="X12" s="19">
        <v>377</v>
      </c>
      <c r="Y12" s="19">
        <v>11.29</v>
      </c>
      <c r="Z12" s="19">
        <v>7.29</v>
      </c>
      <c r="AA12" s="19">
        <v>1.53</v>
      </c>
      <c r="AB12" s="19">
        <v>17</v>
      </c>
      <c r="AC12" s="19">
        <v>11.16</v>
      </c>
      <c r="AD12" s="19">
        <v>2</v>
      </c>
      <c r="AE12" s="19">
        <v>13</v>
      </c>
      <c r="AF12" s="19">
        <v>2.38</v>
      </c>
      <c r="AG12" s="19">
        <v>0.3</v>
      </c>
      <c r="AH12" s="19">
        <v>76.2</v>
      </c>
      <c r="AI12" s="19">
        <v>30</v>
      </c>
      <c r="AJ12" s="19">
        <v>1.0900000000000001</v>
      </c>
      <c r="AK12" s="19">
        <v>2167</v>
      </c>
      <c r="AL12" s="19">
        <v>13</v>
      </c>
      <c r="AM12" s="19">
        <v>39</v>
      </c>
      <c r="AN12" s="19">
        <v>67.8</v>
      </c>
      <c r="AO12" s="19">
        <v>57</v>
      </c>
      <c r="AP12" s="19">
        <v>610</v>
      </c>
      <c r="AQ12" s="19">
        <v>18.420000000000002</v>
      </c>
      <c r="AR12" s="19">
        <v>135</v>
      </c>
      <c r="AS12" s="19" t="s">
        <v>99</v>
      </c>
      <c r="AT12" s="19">
        <v>5</v>
      </c>
      <c r="AU12" s="19">
        <v>7</v>
      </c>
      <c r="AV12" s="19" t="s">
        <v>95</v>
      </c>
      <c r="AW12" s="19">
        <v>12.7</v>
      </c>
      <c r="AX12" s="19">
        <v>8</v>
      </c>
      <c r="AY12" s="19">
        <v>154</v>
      </c>
      <c r="AZ12" s="19">
        <v>2.5</v>
      </c>
      <c r="BA12" s="19">
        <v>1.79</v>
      </c>
      <c r="BB12" s="19">
        <v>0.52</v>
      </c>
      <c r="BC12" s="19">
        <v>22.9</v>
      </c>
      <c r="BD12" s="19">
        <v>1.2</v>
      </c>
      <c r="BE12" s="19">
        <v>1.07</v>
      </c>
      <c r="BF12" s="19">
        <v>5.14</v>
      </c>
      <c r="BG12" s="19">
        <v>128</v>
      </c>
      <c r="BH12" s="19">
        <v>4</v>
      </c>
      <c r="BI12" s="19">
        <v>62.1</v>
      </c>
      <c r="BJ12" s="19">
        <v>7.1</v>
      </c>
      <c r="BK12" s="19">
        <v>435</v>
      </c>
      <c r="BL12" s="19">
        <v>439</v>
      </c>
      <c r="BM12" s="19">
        <v>11.14</v>
      </c>
      <c r="BN12" s="19">
        <v>0.11</v>
      </c>
      <c r="BO12" s="19">
        <v>1.47</v>
      </c>
      <c r="BP12" s="19">
        <v>0.02</v>
      </c>
      <c r="BQ12" s="19">
        <v>3.89</v>
      </c>
      <c r="BR12" s="19">
        <v>3.65</v>
      </c>
      <c r="BS12" s="19">
        <v>3.76</v>
      </c>
      <c r="BT12" s="19">
        <v>0.9</v>
      </c>
      <c r="BU12" s="19">
        <v>0.28999999999999998</v>
      </c>
      <c r="BV12" s="19">
        <v>2.06</v>
      </c>
      <c r="BW12" s="19">
        <v>0.17</v>
      </c>
      <c r="BX12" s="19">
        <v>72.59</v>
      </c>
      <c r="BY12" s="19">
        <v>0.02</v>
      </c>
      <c r="BZ12" s="19">
        <v>0.53</v>
      </c>
      <c r="CA12" s="19">
        <v>0.03</v>
      </c>
    </row>
    <row r="13" spans="1:79" s="19" customFormat="1" x14ac:dyDescent="0.2">
      <c r="A13" s="19" t="s">
        <v>193</v>
      </c>
      <c r="B13" s="19">
        <v>499154</v>
      </c>
      <c r="C13" s="20" t="s">
        <v>92</v>
      </c>
      <c r="D13" s="19">
        <v>3.1</v>
      </c>
      <c r="E13" s="19">
        <v>1.7</v>
      </c>
      <c r="F13" s="19">
        <v>1.06</v>
      </c>
      <c r="G13" s="19">
        <v>1.7</v>
      </c>
      <c r="H13" s="19">
        <v>0.4</v>
      </c>
      <c r="I13" s="19">
        <v>0.02</v>
      </c>
      <c r="J13" s="19" t="s">
        <v>93</v>
      </c>
      <c r="K13" s="19" t="s">
        <v>94</v>
      </c>
      <c r="L13" s="19">
        <v>0.19</v>
      </c>
      <c r="M13" s="19" t="s">
        <v>95</v>
      </c>
      <c r="N13" s="19" t="s">
        <v>96</v>
      </c>
      <c r="O13" s="19">
        <v>39</v>
      </c>
      <c r="P13" s="19">
        <v>658</v>
      </c>
      <c r="Q13" s="19" t="s">
        <v>96</v>
      </c>
      <c r="R13" s="19" t="s">
        <v>105</v>
      </c>
      <c r="S13" s="19" t="s">
        <v>97</v>
      </c>
      <c r="T13" s="19">
        <v>30.1</v>
      </c>
      <c r="U13" s="19">
        <v>2.8</v>
      </c>
      <c r="V13" s="19">
        <v>26</v>
      </c>
      <c r="W13" s="19">
        <v>1.9</v>
      </c>
      <c r="X13" s="19">
        <v>13</v>
      </c>
      <c r="Y13" s="19">
        <v>2.6</v>
      </c>
      <c r="Z13" s="19">
        <v>1.73</v>
      </c>
      <c r="AA13" s="19">
        <v>0.59</v>
      </c>
      <c r="AB13" s="19">
        <v>7</v>
      </c>
      <c r="AC13" s="19">
        <v>2.52</v>
      </c>
      <c r="AD13" s="19">
        <v>1</v>
      </c>
      <c r="AE13" s="19">
        <v>11</v>
      </c>
      <c r="AF13" s="19">
        <v>0.53</v>
      </c>
      <c r="AG13" s="19" t="s">
        <v>97</v>
      </c>
      <c r="AH13" s="19">
        <v>15.3</v>
      </c>
      <c r="AI13" s="19">
        <v>18</v>
      </c>
      <c r="AJ13" s="19">
        <v>0.31</v>
      </c>
      <c r="AK13" s="19">
        <v>288</v>
      </c>
      <c r="AL13" s="19" t="s">
        <v>98</v>
      </c>
      <c r="AM13" s="19">
        <v>7</v>
      </c>
      <c r="AN13" s="19">
        <v>13.3</v>
      </c>
      <c r="AO13" s="19">
        <v>7</v>
      </c>
      <c r="AP13" s="19">
        <v>13</v>
      </c>
      <c r="AQ13" s="19">
        <v>3.54</v>
      </c>
      <c r="AR13" s="19">
        <v>56.7</v>
      </c>
      <c r="AS13" s="19" t="s">
        <v>99</v>
      </c>
      <c r="AT13" s="19">
        <v>0.4</v>
      </c>
      <c r="AU13" s="19" t="s">
        <v>96</v>
      </c>
      <c r="AV13" s="19" t="s">
        <v>95</v>
      </c>
      <c r="AW13" s="19">
        <v>2.7</v>
      </c>
      <c r="AX13" s="19" t="s">
        <v>95</v>
      </c>
      <c r="AY13" s="19">
        <v>118</v>
      </c>
      <c r="AZ13" s="19" t="s">
        <v>101</v>
      </c>
      <c r="BA13" s="19">
        <v>0.4</v>
      </c>
      <c r="BB13" s="19" t="s">
        <v>100</v>
      </c>
      <c r="BC13" s="19">
        <v>5.2</v>
      </c>
      <c r="BD13" s="19" t="s">
        <v>101</v>
      </c>
      <c r="BE13" s="19">
        <v>0.27</v>
      </c>
      <c r="BF13" s="19">
        <v>1.97</v>
      </c>
      <c r="BG13" s="19">
        <v>32</v>
      </c>
      <c r="BH13" s="19" t="s">
        <v>95</v>
      </c>
      <c r="BI13" s="19">
        <v>14.8</v>
      </c>
      <c r="BJ13" s="19">
        <v>1.9</v>
      </c>
      <c r="BK13" s="19">
        <v>23</v>
      </c>
      <c r="BL13" s="19">
        <v>405</v>
      </c>
      <c r="BM13" s="19">
        <v>5.85</v>
      </c>
      <c r="BN13" s="19">
        <v>0.08</v>
      </c>
      <c r="BO13" s="19">
        <v>2.44</v>
      </c>
      <c r="BP13" s="19" t="s">
        <v>93</v>
      </c>
      <c r="BQ13" s="19">
        <v>1.5</v>
      </c>
      <c r="BR13" s="19">
        <v>1.94</v>
      </c>
      <c r="BS13" s="19">
        <v>4.54955</v>
      </c>
      <c r="BT13" s="19">
        <v>0.68</v>
      </c>
      <c r="BU13" s="19">
        <v>0.03</v>
      </c>
      <c r="BV13" s="19">
        <v>0.44</v>
      </c>
      <c r="BW13" s="19">
        <v>0.06</v>
      </c>
      <c r="BX13" s="19">
        <v>82.22</v>
      </c>
      <c r="BY13" s="19">
        <v>0.02</v>
      </c>
      <c r="BZ13" s="19">
        <v>0.31</v>
      </c>
      <c r="CA13" s="19" t="s">
        <v>93</v>
      </c>
    </row>
    <row r="14" spans="1:79" s="19" customFormat="1" x14ac:dyDescent="0.2">
      <c r="A14" s="19" t="s">
        <v>194</v>
      </c>
      <c r="B14" s="19">
        <v>499155</v>
      </c>
      <c r="C14" s="20" t="s">
        <v>92</v>
      </c>
      <c r="D14" s="19">
        <v>3.36</v>
      </c>
      <c r="E14" s="19">
        <v>1.8</v>
      </c>
      <c r="F14" s="19">
        <v>1.17</v>
      </c>
      <c r="G14" s="19">
        <v>1.9</v>
      </c>
      <c r="H14" s="19">
        <v>0.47</v>
      </c>
      <c r="I14" s="19">
        <v>0.02</v>
      </c>
      <c r="J14" s="19">
        <v>0.02</v>
      </c>
      <c r="K14" s="19" t="s">
        <v>94</v>
      </c>
      <c r="L14" s="19">
        <v>0.21</v>
      </c>
      <c r="M14" s="19" t="s">
        <v>95</v>
      </c>
      <c r="N14" s="19" t="s">
        <v>96</v>
      </c>
      <c r="O14" s="19">
        <v>35</v>
      </c>
      <c r="P14" s="19">
        <v>1064</v>
      </c>
      <c r="Q14" s="19" t="s">
        <v>96</v>
      </c>
      <c r="R14" s="19">
        <v>0.1</v>
      </c>
      <c r="S14" s="19" t="s">
        <v>97</v>
      </c>
      <c r="T14" s="19">
        <v>35.5</v>
      </c>
      <c r="U14" s="19">
        <v>3</v>
      </c>
      <c r="V14" s="19">
        <v>36</v>
      </c>
      <c r="W14" s="19">
        <v>2</v>
      </c>
      <c r="X14" s="19">
        <v>11</v>
      </c>
      <c r="Y14" s="19">
        <v>3.29</v>
      </c>
      <c r="Z14" s="19">
        <v>2.42</v>
      </c>
      <c r="AA14" s="19">
        <v>0.62</v>
      </c>
      <c r="AB14" s="19">
        <v>7</v>
      </c>
      <c r="AC14" s="19">
        <v>2.9</v>
      </c>
      <c r="AD14" s="19">
        <v>1</v>
      </c>
      <c r="AE14" s="19">
        <v>14</v>
      </c>
      <c r="AF14" s="19">
        <v>0.73</v>
      </c>
      <c r="AG14" s="19" t="s">
        <v>97</v>
      </c>
      <c r="AH14" s="19">
        <v>18.100000000000001</v>
      </c>
      <c r="AI14" s="19">
        <v>17</v>
      </c>
      <c r="AJ14" s="19">
        <v>0.44</v>
      </c>
      <c r="AK14" s="19">
        <v>338</v>
      </c>
      <c r="AL14" s="19" t="s">
        <v>98</v>
      </c>
      <c r="AM14" s="19">
        <v>8</v>
      </c>
      <c r="AN14" s="19">
        <v>16</v>
      </c>
      <c r="AO14" s="19">
        <v>8</v>
      </c>
      <c r="AP14" s="19">
        <v>13</v>
      </c>
      <c r="AQ14" s="19">
        <v>4.1900000000000004</v>
      </c>
      <c r="AR14" s="19">
        <v>61.8</v>
      </c>
      <c r="AS14" s="19" t="s">
        <v>99</v>
      </c>
      <c r="AT14" s="19">
        <v>0.4</v>
      </c>
      <c r="AU14" s="19" t="s">
        <v>96</v>
      </c>
      <c r="AV14" s="19" t="s">
        <v>95</v>
      </c>
      <c r="AW14" s="19">
        <v>3.1</v>
      </c>
      <c r="AX14" s="19" t="s">
        <v>95</v>
      </c>
      <c r="AY14" s="19">
        <v>147</v>
      </c>
      <c r="AZ14" s="19">
        <v>0.5</v>
      </c>
      <c r="BA14" s="19">
        <v>0.48</v>
      </c>
      <c r="BB14" s="19" t="s">
        <v>100</v>
      </c>
      <c r="BC14" s="19">
        <v>6</v>
      </c>
      <c r="BD14" s="19" t="s">
        <v>101</v>
      </c>
      <c r="BE14" s="19">
        <v>0.35</v>
      </c>
      <c r="BF14" s="19">
        <v>2.82</v>
      </c>
      <c r="BG14" s="19">
        <v>37</v>
      </c>
      <c r="BH14" s="19" t="s">
        <v>95</v>
      </c>
      <c r="BI14" s="19">
        <v>19.8</v>
      </c>
      <c r="BJ14" s="19">
        <v>2.6</v>
      </c>
      <c r="BK14" s="19">
        <v>26</v>
      </c>
      <c r="BL14" s="19">
        <v>520</v>
      </c>
      <c r="BM14" s="19">
        <v>6.38</v>
      </c>
      <c r="BN14" s="19">
        <v>0.11</v>
      </c>
      <c r="BO14" s="19">
        <v>2.5299999999999998</v>
      </c>
      <c r="BP14" s="19" t="s">
        <v>93</v>
      </c>
      <c r="BQ14" s="19">
        <v>1.65</v>
      </c>
      <c r="BR14" s="19">
        <v>2.16</v>
      </c>
      <c r="BS14" s="19">
        <v>4.7804799999999998</v>
      </c>
      <c r="BT14" s="19">
        <v>0.83</v>
      </c>
      <c r="BU14" s="19">
        <v>0.04</v>
      </c>
      <c r="BV14" s="19">
        <v>0.52</v>
      </c>
      <c r="BW14" s="19">
        <v>0.05</v>
      </c>
      <c r="BX14" s="19">
        <v>81.17</v>
      </c>
      <c r="BY14" s="19" t="s">
        <v>93</v>
      </c>
      <c r="BZ14" s="19">
        <v>0.37</v>
      </c>
      <c r="CA14" s="19" t="s">
        <v>93</v>
      </c>
    </row>
    <row r="15" spans="1:79" s="19" customFormat="1" x14ac:dyDescent="0.2">
      <c r="A15" s="19" t="s">
        <v>195</v>
      </c>
      <c r="B15" s="19">
        <v>125687</v>
      </c>
      <c r="C15" s="20" t="s">
        <v>92</v>
      </c>
      <c r="D15" s="19">
        <v>2.96</v>
      </c>
      <c r="E15" s="19">
        <v>1.3</v>
      </c>
      <c r="F15" s="19">
        <v>0.81</v>
      </c>
      <c r="G15" s="19">
        <v>2.2999999999999998</v>
      </c>
      <c r="H15" s="19">
        <v>0.47</v>
      </c>
      <c r="I15" s="19">
        <v>0.03</v>
      </c>
      <c r="J15" s="19" t="s">
        <v>93</v>
      </c>
      <c r="K15" s="19" t="s">
        <v>94</v>
      </c>
      <c r="L15" s="19">
        <v>0.2</v>
      </c>
      <c r="M15" s="19" t="s">
        <v>95</v>
      </c>
      <c r="N15" s="19" t="s">
        <v>96</v>
      </c>
      <c r="O15" s="19">
        <v>60</v>
      </c>
      <c r="P15" s="19">
        <v>465</v>
      </c>
      <c r="Q15" s="19" t="s">
        <v>96</v>
      </c>
      <c r="R15" s="19" t="s">
        <v>105</v>
      </c>
      <c r="S15" s="19" t="s">
        <v>97</v>
      </c>
      <c r="T15" s="19">
        <v>28</v>
      </c>
      <c r="U15" s="19">
        <v>2.5</v>
      </c>
      <c r="V15" s="19">
        <v>37</v>
      </c>
      <c r="W15" s="19">
        <v>2</v>
      </c>
      <c r="X15" s="19" t="s">
        <v>110</v>
      </c>
      <c r="Y15" s="19">
        <v>2.36</v>
      </c>
      <c r="Z15" s="19">
        <v>1.61</v>
      </c>
      <c r="AA15" s="19">
        <v>0.54</v>
      </c>
      <c r="AB15" s="19">
        <v>6</v>
      </c>
      <c r="AC15" s="19">
        <v>2.3199999999999998</v>
      </c>
      <c r="AD15" s="19">
        <v>1</v>
      </c>
      <c r="AE15" s="19">
        <v>12</v>
      </c>
      <c r="AF15" s="19">
        <v>0.53</v>
      </c>
      <c r="AG15" s="19" t="s">
        <v>97</v>
      </c>
      <c r="AH15" s="19">
        <v>13.9</v>
      </c>
      <c r="AI15" s="19">
        <v>15</v>
      </c>
      <c r="AJ15" s="19">
        <v>0.27</v>
      </c>
      <c r="AK15" s="19">
        <v>203</v>
      </c>
      <c r="AL15" s="19" t="s">
        <v>98</v>
      </c>
      <c r="AM15" s="19">
        <v>6</v>
      </c>
      <c r="AN15" s="19">
        <v>12.5</v>
      </c>
      <c r="AO15" s="19">
        <v>10</v>
      </c>
      <c r="AP15" s="19">
        <v>13</v>
      </c>
      <c r="AQ15" s="19">
        <v>3.32</v>
      </c>
      <c r="AR15" s="19">
        <v>66.400000000000006</v>
      </c>
      <c r="AS15" s="19" t="s">
        <v>99</v>
      </c>
      <c r="AT15" s="19">
        <v>0.3</v>
      </c>
      <c r="AU15" s="19" t="s">
        <v>96</v>
      </c>
      <c r="AV15" s="19" t="s">
        <v>95</v>
      </c>
      <c r="AW15" s="19">
        <v>2.6</v>
      </c>
      <c r="AX15" s="19" t="s">
        <v>95</v>
      </c>
      <c r="AY15" s="19">
        <v>90</v>
      </c>
      <c r="AZ15" s="19" t="s">
        <v>101</v>
      </c>
      <c r="BA15" s="19">
        <v>0.39</v>
      </c>
      <c r="BB15" s="19" t="s">
        <v>100</v>
      </c>
      <c r="BC15" s="19">
        <v>4.3</v>
      </c>
      <c r="BD15" s="19" t="s">
        <v>101</v>
      </c>
      <c r="BE15" s="19">
        <v>0.24</v>
      </c>
      <c r="BF15" s="19">
        <v>1.57</v>
      </c>
      <c r="BG15" s="19">
        <v>21</v>
      </c>
      <c r="BH15" s="19" t="s">
        <v>95</v>
      </c>
      <c r="BI15" s="19">
        <v>13.8</v>
      </c>
      <c r="BJ15" s="19">
        <v>1.8</v>
      </c>
      <c r="BK15" s="19">
        <v>19</v>
      </c>
      <c r="BL15" s="19">
        <v>419</v>
      </c>
      <c r="BM15" s="19">
        <v>5.73</v>
      </c>
      <c r="BN15" s="19">
        <v>0.05</v>
      </c>
      <c r="BO15" s="19">
        <v>1.85</v>
      </c>
      <c r="BP15" s="19" t="s">
        <v>93</v>
      </c>
      <c r="BQ15" s="19">
        <v>1.18</v>
      </c>
      <c r="BR15" s="19">
        <v>2.67</v>
      </c>
      <c r="BS15" s="19">
        <v>3.36</v>
      </c>
      <c r="BT15" s="19">
        <v>0.83</v>
      </c>
      <c r="BU15" s="19">
        <v>0.03</v>
      </c>
      <c r="BV15" s="19">
        <v>0.52</v>
      </c>
      <c r="BW15" s="19">
        <v>0.06</v>
      </c>
      <c r="BX15" s="19">
        <v>84</v>
      </c>
      <c r="BY15" s="19">
        <v>0.01</v>
      </c>
      <c r="BZ15" s="19">
        <v>0.35</v>
      </c>
      <c r="CA15" s="19" t="s">
        <v>93</v>
      </c>
    </row>
    <row r="16" spans="1:79" s="19" customFormat="1" x14ac:dyDescent="0.2">
      <c r="A16" s="19" t="s">
        <v>196</v>
      </c>
      <c r="B16" s="19">
        <v>125688</v>
      </c>
      <c r="C16" s="20" t="s">
        <v>92</v>
      </c>
      <c r="D16" s="19">
        <v>2.0699999999999998</v>
      </c>
      <c r="E16" s="19">
        <v>2.1</v>
      </c>
      <c r="F16" s="19">
        <v>1.8</v>
      </c>
      <c r="G16" s="19">
        <v>1.7</v>
      </c>
      <c r="H16" s="19">
        <v>0.64</v>
      </c>
      <c r="I16" s="19">
        <v>0.04</v>
      </c>
      <c r="J16" s="19">
        <v>7.0000000000000007E-2</v>
      </c>
      <c r="K16" s="19" t="s">
        <v>94</v>
      </c>
      <c r="L16" s="19">
        <v>0.18</v>
      </c>
      <c r="M16" s="19" t="s">
        <v>95</v>
      </c>
      <c r="N16" s="19">
        <v>5</v>
      </c>
      <c r="O16" s="19">
        <v>62</v>
      </c>
      <c r="P16" s="19">
        <v>466</v>
      </c>
      <c r="Q16" s="19" t="s">
        <v>96</v>
      </c>
      <c r="R16" s="19" t="s">
        <v>105</v>
      </c>
      <c r="S16" s="19" t="s">
        <v>97</v>
      </c>
      <c r="T16" s="19">
        <v>53.4</v>
      </c>
      <c r="U16" s="19">
        <v>3.8</v>
      </c>
      <c r="V16" s="19">
        <v>87</v>
      </c>
      <c r="W16" s="19">
        <v>1.3</v>
      </c>
      <c r="X16" s="19" t="s">
        <v>110</v>
      </c>
      <c r="Y16" s="19">
        <v>3.36</v>
      </c>
      <c r="Z16" s="19">
        <v>2.38</v>
      </c>
      <c r="AA16" s="19">
        <v>0.73</v>
      </c>
      <c r="AB16" s="19">
        <v>5</v>
      </c>
      <c r="AC16" s="19">
        <v>3.43</v>
      </c>
      <c r="AD16" s="19">
        <v>1</v>
      </c>
      <c r="AE16" s="19">
        <v>43</v>
      </c>
      <c r="AF16" s="19">
        <v>0.73</v>
      </c>
      <c r="AG16" s="19" t="s">
        <v>97</v>
      </c>
      <c r="AH16" s="19">
        <v>26.3</v>
      </c>
      <c r="AI16" s="19">
        <v>10</v>
      </c>
      <c r="AJ16" s="19">
        <v>0.54</v>
      </c>
      <c r="AK16" s="19">
        <v>249</v>
      </c>
      <c r="AL16" s="19" t="s">
        <v>98</v>
      </c>
      <c r="AM16" s="19">
        <v>5</v>
      </c>
      <c r="AN16" s="19">
        <v>23.4</v>
      </c>
      <c r="AO16" s="19">
        <v>12</v>
      </c>
      <c r="AP16" s="19">
        <v>12</v>
      </c>
      <c r="AQ16" s="19">
        <v>6.25</v>
      </c>
      <c r="AR16" s="19">
        <v>46.7</v>
      </c>
      <c r="AS16" s="19" t="s">
        <v>99</v>
      </c>
      <c r="AT16" s="19">
        <v>0.3</v>
      </c>
      <c r="AU16" s="19" t="s">
        <v>96</v>
      </c>
      <c r="AV16" s="19" t="s">
        <v>95</v>
      </c>
      <c r="AW16" s="19">
        <v>4.3</v>
      </c>
      <c r="AX16" s="19" t="s">
        <v>95</v>
      </c>
      <c r="AY16" s="19">
        <v>102</v>
      </c>
      <c r="AZ16" s="19" t="s">
        <v>101</v>
      </c>
      <c r="BA16" s="19">
        <v>0.54</v>
      </c>
      <c r="BB16" s="19" t="s">
        <v>100</v>
      </c>
      <c r="BC16" s="19">
        <v>7.9</v>
      </c>
      <c r="BD16" s="19" t="s">
        <v>101</v>
      </c>
      <c r="BE16" s="19">
        <v>0.39</v>
      </c>
      <c r="BF16" s="19">
        <v>3.02</v>
      </c>
      <c r="BG16" s="19">
        <v>45</v>
      </c>
      <c r="BH16" s="19" t="s">
        <v>95</v>
      </c>
      <c r="BI16" s="19">
        <v>19.899999999999999</v>
      </c>
      <c r="BJ16" s="19">
        <v>3.1</v>
      </c>
      <c r="BK16" s="19">
        <v>20</v>
      </c>
      <c r="BL16" s="19">
        <v>1682</v>
      </c>
      <c r="BM16" s="19">
        <v>4.03</v>
      </c>
      <c r="BN16" s="19">
        <v>7.0000000000000007E-2</v>
      </c>
      <c r="BO16" s="19">
        <v>2.99</v>
      </c>
      <c r="BP16" s="19">
        <v>0.01</v>
      </c>
      <c r="BQ16" s="19">
        <v>2.71</v>
      </c>
      <c r="BR16" s="19">
        <v>1.86</v>
      </c>
      <c r="BS16" s="19">
        <v>4.4995500000000002</v>
      </c>
      <c r="BT16" s="19">
        <v>1.1399999999999999</v>
      </c>
      <c r="BU16" s="19">
        <v>0.03</v>
      </c>
      <c r="BV16" s="19">
        <v>0.56000000000000005</v>
      </c>
      <c r="BW16" s="19">
        <v>0.08</v>
      </c>
      <c r="BX16" s="19">
        <v>82.12</v>
      </c>
      <c r="BY16" s="19">
        <v>0.01</v>
      </c>
      <c r="BZ16" s="19">
        <v>0.31</v>
      </c>
      <c r="CA16" s="19">
        <v>0.01</v>
      </c>
    </row>
    <row r="17" spans="1:79" s="19" customFormat="1" x14ac:dyDescent="0.2">
      <c r="A17" s="19" t="s">
        <v>197</v>
      </c>
      <c r="B17" s="19">
        <v>125689</v>
      </c>
      <c r="C17" s="20" t="s">
        <v>92</v>
      </c>
      <c r="D17" s="19">
        <v>2.7</v>
      </c>
      <c r="E17" s="19">
        <v>2.5</v>
      </c>
      <c r="F17" s="19">
        <v>0.75</v>
      </c>
      <c r="G17" s="19">
        <v>2.1</v>
      </c>
      <c r="H17" s="19">
        <v>0.82</v>
      </c>
      <c r="I17" s="19">
        <v>0.02</v>
      </c>
      <c r="J17" s="19" t="s">
        <v>93</v>
      </c>
      <c r="K17" s="19" t="s">
        <v>94</v>
      </c>
      <c r="L17" s="19">
        <v>0.18</v>
      </c>
      <c r="M17" s="19" t="s">
        <v>95</v>
      </c>
      <c r="N17" s="19">
        <v>11</v>
      </c>
      <c r="O17" s="19">
        <v>53</v>
      </c>
      <c r="P17" s="19">
        <v>390</v>
      </c>
      <c r="Q17" s="19" t="s">
        <v>96</v>
      </c>
      <c r="R17" s="19" t="s">
        <v>105</v>
      </c>
      <c r="S17" s="19" t="s">
        <v>97</v>
      </c>
      <c r="T17" s="19">
        <v>24.9</v>
      </c>
      <c r="U17" s="19">
        <v>2.9</v>
      </c>
      <c r="V17" s="19">
        <v>28</v>
      </c>
      <c r="W17" s="19">
        <v>2</v>
      </c>
      <c r="X17" s="19">
        <v>10</v>
      </c>
      <c r="Y17" s="19">
        <v>2.4</v>
      </c>
      <c r="Z17" s="19">
        <v>1.57</v>
      </c>
      <c r="AA17" s="19">
        <v>0.55000000000000004</v>
      </c>
      <c r="AB17" s="19">
        <v>6</v>
      </c>
      <c r="AC17" s="19">
        <v>2.2200000000000002</v>
      </c>
      <c r="AD17" s="19">
        <v>1</v>
      </c>
      <c r="AE17" s="19">
        <v>10</v>
      </c>
      <c r="AF17" s="19">
        <v>0.52</v>
      </c>
      <c r="AG17" s="19" t="s">
        <v>97</v>
      </c>
      <c r="AH17" s="19">
        <v>12.5</v>
      </c>
      <c r="AI17" s="19">
        <v>13</v>
      </c>
      <c r="AJ17" s="19">
        <v>0.28999999999999998</v>
      </c>
      <c r="AK17" s="19">
        <v>241</v>
      </c>
      <c r="AL17" s="19" t="s">
        <v>98</v>
      </c>
      <c r="AM17" s="19">
        <v>6</v>
      </c>
      <c r="AN17" s="19">
        <v>11.8</v>
      </c>
      <c r="AO17" s="19">
        <v>12</v>
      </c>
      <c r="AP17" s="19">
        <v>16</v>
      </c>
      <c r="AQ17" s="19">
        <v>3</v>
      </c>
      <c r="AR17" s="19">
        <v>61.8</v>
      </c>
      <c r="AS17" s="19" t="s">
        <v>99</v>
      </c>
      <c r="AT17" s="19">
        <v>0.3</v>
      </c>
      <c r="AU17" s="19" t="s">
        <v>96</v>
      </c>
      <c r="AV17" s="19" t="s">
        <v>95</v>
      </c>
      <c r="AW17" s="19">
        <v>2.2999999999999998</v>
      </c>
      <c r="AX17" s="19" t="s">
        <v>95</v>
      </c>
      <c r="AY17" s="19">
        <v>120</v>
      </c>
      <c r="AZ17" s="19" t="s">
        <v>101</v>
      </c>
      <c r="BA17" s="19">
        <v>0.35</v>
      </c>
      <c r="BB17" s="19" t="s">
        <v>100</v>
      </c>
      <c r="BC17" s="19">
        <v>3.8</v>
      </c>
      <c r="BD17" s="19" t="s">
        <v>101</v>
      </c>
      <c r="BE17" s="19">
        <v>0.27</v>
      </c>
      <c r="BF17" s="19">
        <v>1.48</v>
      </c>
      <c r="BG17" s="19">
        <v>20</v>
      </c>
      <c r="BH17" s="19" t="s">
        <v>95</v>
      </c>
      <c r="BI17" s="19">
        <v>14.1</v>
      </c>
      <c r="BJ17" s="19">
        <v>1.8</v>
      </c>
      <c r="BK17" s="19">
        <v>23</v>
      </c>
      <c r="BL17" s="19">
        <v>340</v>
      </c>
      <c r="BM17" s="19">
        <v>5.1100000000000003</v>
      </c>
      <c r="BN17" s="19">
        <v>0.05</v>
      </c>
      <c r="BO17" s="19">
        <v>3.47</v>
      </c>
      <c r="BP17" s="19" t="s">
        <v>93</v>
      </c>
      <c r="BQ17" s="19">
        <v>1.0900000000000001</v>
      </c>
      <c r="BR17" s="19">
        <v>2.33</v>
      </c>
      <c r="BS17" s="19">
        <v>5.4094600000000002</v>
      </c>
      <c r="BT17" s="19">
        <v>1.43</v>
      </c>
      <c r="BU17" s="19">
        <v>0.03</v>
      </c>
      <c r="BV17" s="19">
        <v>0.42</v>
      </c>
      <c r="BW17" s="19">
        <v>0.05</v>
      </c>
      <c r="BX17" s="19">
        <v>80.86</v>
      </c>
      <c r="BY17" s="19">
        <v>0.01</v>
      </c>
      <c r="BZ17" s="19">
        <v>0.28000000000000003</v>
      </c>
      <c r="CA17" s="19" t="s">
        <v>93</v>
      </c>
    </row>
    <row r="18" spans="1:79" s="19" customFormat="1" x14ac:dyDescent="0.2">
      <c r="A18" s="19" t="s">
        <v>198</v>
      </c>
      <c r="B18" s="19">
        <v>125690</v>
      </c>
      <c r="C18" s="20" t="s">
        <v>107</v>
      </c>
      <c r="D18" s="19">
        <v>4.0199999999999996</v>
      </c>
      <c r="E18" s="19">
        <v>4.5</v>
      </c>
      <c r="F18" s="19">
        <v>1.67</v>
      </c>
      <c r="G18" s="19">
        <v>2.8</v>
      </c>
      <c r="H18" s="19">
        <v>1.34</v>
      </c>
      <c r="I18" s="19">
        <v>0.05</v>
      </c>
      <c r="J18" s="19">
        <v>0.42</v>
      </c>
      <c r="K18" s="19">
        <v>27.4</v>
      </c>
      <c r="L18" s="19">
        <v>0.25</v>
      </c>
      <c r="M18" s="19" t="s">
        <v>95</v>
      </c>
      <c r="N18" s="19">
        <v>6</v>
      </c>
      <c r="O18" s="19">
        <v>72</v>
      </c>
      <c r="P18" s="19">
        <v>477</v>
      </c>
      <c r="Q18" s="19" t="s">
        <v>96</v>
      </c>
      <c r="R18" s="19">
        <v>0.1</v>
      </c>
      <c r="S18" s="19">
        <v>0.3</v>
      </c>
      <c r="T18" s="19">
        <v>43.1</v>
      </c>
      <c r="U18" s="19">
        <v>6.1</v>
      </c>
      <c r="V18" s="19">
        <v>42</v>
      </c>
      <c r="W18" s="19">
        <v>2.9</v>
      </c>
      <c r="X18" s="19">
        <v>14</v>
      </c>
      <c r="Y18" s="19">
        <v>3.5</v>
      </c>
      <c r="Z18" s="19">
        <v>2.25</v>
      </c>
      <c r="AA18" s="19">
        <v>0.84</v>
      </c>
      <c r="AB18" s="19">
        <v>9</v>
      </c>
      <c r="AC18" s="19">
        <v>3.52</v>
      </c>
      <c r="AD18" s="19">
        <v>1</v>
      </c>
      <c r="AE18" s="19">
        <v>12</v>
      </c>
      <c r="AF18" s="19">
        <v>0.72</v>
      </c>
      <c r="AG18" s="19" t="s">
        <v>97</v>
      </c>
      <c r="AH18" s="19">
        <v>21.2</v>
      </c>
      <c r="AI18" s="19">
        <v>25</v>
      </c>
      <c r="AJ18" s="19">
        <v>0.39</v>
      </c>
      <c r="AK18" s="19">
        <v>330</v>
      </c>
      <c r="AL18" s="19" t="s">
        <v>98</v>
      </c>
      <c r="AM18" s="19">
        <v>7</v>
      </c>
      <c r="AN18" s="19">
        <v>19.899999999999999</v>
      </c>
      <c r="AO18" s="19">
        <v>17</v>
      </c>
      <c r="AP18" s="19">
        <v>15</v>
      </c>
      <c r="AQ18" s="19">
        <v>5.2</v>
      </c>
      <c r="AR18" s="19">
        <v>69.400000000000006</v>
      </c>
      <c r="AS18" s="19" t="s">
        <v>99</v>
      </c>
      <c r="AT18" s="19">
        <v>0.4</v>
      </c>
      <c r="AU18" s="19">
        <v>6</v>
      </c>
      <c r="AV18" s="19">
        <v>6</v>
      </c>
      <c r="AW18" s="19">
        <v>3.9</v>
      </c>
      <c r="AX18" s="19">
        <v>1</v>
      </c>
      <c r="AY18" s="19">
        <v>249</v>
      </c>
      <c r="AZ18" s="19">
        <v>0.6</v>
      </c>
      <c r="BA18" s="19">
        <v>0.55000000000000004</v>
      </c>
      <c r="BB18" s="19" t="s">
        <v>100</v>
      </c>
      <c r="BC18" s="19">
        <v>6.6</v>
      </c>
      <c r="BD18" s="19" t="s">
        <v>101</v>
      </c>
      <c r="BE18" s="19">
        <v>0.31</v>
      </c>
      <c r="BF18" s="19">
        <v>4.16</v>
      </c>
      <c r="BG18" s="19">
        <v>47</v>
      </c>
      <c r="BH18" s="19" t="s">
        <v>95</v>
      </c>
      <c r="BI18" s="19">
        <v>19.899999999999999</v>
      </c>
      <c r="BJ18" s="19">
        <v>2.4</v>
      </c>
      <c r="BK18" s="19">
        <v>43</v>
      </c>
      <c r="BL18" s="19">
        <v>430</v>
      </c>
      <c r="BM18" s="19">
        <v>7.64</v>
      </c>
      <c r="BN18" s="19">
        <v>7.0000000000000007E-2</v>
      </c>
      <c r="BO18" s="19">
        <v>6.45</v>
      </c>
      <c r="BP18" s="19" t="s">
        <v>93</v>
      </c>
      <c r="BQ18" s="19">
        <v>2.4</v>
      </c>
      <c r="BR18" s="19">
        <v>3.1</v>
      </c>
      <c r="BS18" s="19">
        <v>10.199</v>
      </c>
      <c r="BT18" s="19">
        <v>2.3199999999999998</v>
      </c>
      <c r="BU18" s="19">
        <v>0.04</v>
      </c>
      <c r="BV18" s="19">
        <v>0.84</v>
      </c>
      <c r="BW18" s="19">
        <v>0.12</v>
      </c>
      <c r="BX18" s="19">
        <v>65.900000000000006</v>
      </c>
      <c r="BY18" s="19">
        <v>0.02</v>
      </c>
      <c r="BZ18" s="19">
        <v>0.42</v>
      </c>
      <c r="CA18" s="19" t="s">
        <v>93</v>
      </c>
    </row>
    <row r="19" spans="1:79" s="19" customFormat="1" x14ac:dyDescent="0.2">
      <c r="A19" s="19" t="s">
        <v>199</v>
      </c>
      <c r="B19" s="19" t="s">
        <v>200</v>
      </c>
      <c r="C19" s="20" t="s">
        <v>92</v>
      </c>
      <c r="D19" s="19">
        <v>4.57</v>
      </c>
      <c r="E19" s="19">
        <v>2.2999999999999998</v>
      </c>
      <c r="F19" s="19">
        <v>1.46</v>
      </c>
      <c r="G19" s="19">
        <v>2.2000000000000002</v>
      </c>
      <c r="H19" s="19">
        <v>0.64</v>
      </c>
      <c r="I19" s="19">
        <v>0.03</v>
      </c>
      <c r="J19" s="19" t="s">
        <v>93</v>
      </c>
      <c r="K19" s="19" t="s">
        <v>94</v>
      </c>
      <c r="L19" s="19">
        <v>0.24</v>
      </c>
      <c r="M19" s="19" t="s">
        <v>95</v>
      </c>
      <c r="N19" s="19" t="s">
        <v>96</v>
      </c>
      <c r="O19" s="19">
        <v>41</v>
      </c>
      <c r="P19" s="19">
        <v>438</v>
      </c>
      <c r="Q19" s="19" t="s">
        <v>96</v>
      </c>
      <c r="R19" s="19">
        <v>0.1</v>
      </c>
      <c r="S19" s="19">
        <v>0.2</v>
      </c>
      <c r="T19" s="19">
        <v>45.4</v>
      </c>
      <c r="U19" s="19">
        <v>4</v>
      </c>
      <c r="V19" s="19">
        <v>21</v>
      </c>
      <c r="W19" s="19">
        <v>3</v>
      </c>
      <c r="X19" s="19">
        <v>12</v>
      </c>
      <c r="Y19" s="19">
        <v>3.53</v>
      </c>
      <c r="Z19" s="19">
        <v>2.37</v>
      </c>
      <c r="AA19" s="19">
        <v>0.79</v>
      </c>
      <c r="AB19" s="19">
        <v>10</v>
      </c>
      <c r="AC19" s="19">
        <v>3.47</v>
      </c>
      <c r="AD19" s="19">
        <v>1</v>
      </c>
      <c r="AE19" s="19">
        <v>10</v>
      </c>
      <c r="AF19" s="19">
        <v>0.76</v>
      </c>
      <c r="AG19" s="19" t="s">
        <v>97</v>
      </c>
      <c r="AH19" s="19">
        <v>23.2</v>
      </c>
      <c r="AI19" s="19">
        <v>20</v>
      </c>
      <c r="AJ19" s="19">
        <v>0.4</v>
      </c>
      <c r="AK19" s="19">
        <v>304</v>
      </c>
      <c r="AL19" s="19" t="s">
        <v>98</v>
      </c>
      <c r="AM19" s="19">
        <v>8</v>
      </c>
      <c r="AN19" s="19">
        <v>20.2</v>
      </c>
      <c r="AO19" s="19">
        <v>12</v>
      </c>
      <c r="AP19" s="19">
        <v>22</v>
      </c>
      <c r="AQ19" s="19">
        <v>5.28</v>
      </c>
      <c r="AR19" s="19">
        <v>81.8</v>
      </c>
      <c r="AS19" s="19" t="s">
        <v>99</v>
      </c>
      <c r="AT19" s="19">
        <v>0.5</v>
      </c>
      <c r="AU19" s="19">
        <v>5</v>
      </c>
      <c r="AV19" s="19" t="s">
        <v>95</v>
      </c>
      <c r="AW19" s="19">
        <v>4</v>
      </c>
      <c r="AX19" s="19">
        <v>1</v>
      </c>
      <c r="AY19" s="19">
        <v>151</v>
      </c>
      <c r="AZ19" s="19">
        <v>0.6</v>
      </c>
      <c r="BA19" s="19">
        <v>0.56000000000000005</v>
      </c>
      <c r="BB19" s="19" t="s">
        <v>100</v>
      </c>
      <c r="BC19" s="19">
        <v>7.6</v>
      </c>
      <c r="BD19" s="19">
        <v>0.5</v>
      </c>
      <c r="BE19" s="19">
        <v>0.36</v>
      </c>
      <c r="BF19" s="19">
        <v>2.1800000000000002</v>
      </c>
      <c r="BG19" s="19">
        <v>33</v>
      </c>
      <c r="BH19" s="19" t="s">
        <v>95</v>
      </c>
      <c r="BI19" s="19">
        <v>21.1</v>
      </c>
      <c r="BJ19" s="19">
        <v>2.6</v>
      </c>
      <c r="BK19" s="19">
        <v>68</v>
      </c>
      <c r="BL19" s="19">
        <v>370</v>
      </c>
      <c r="BM19" s="19">
        <v>8.85</v>
      </c>
      <c r="BN19" s="19">
        <v>0.06</v>
      </c>
      <c r="BO19" s="19">
        <v>3.31</v>
      </c>
      <c r="BP19" s="19" t="s">
        <v>93</v>
      </c>
      <c r="BQ19" s="19">
        <v>2.14</v>
      </c>
      <c r="BR19" s="19">
        <v>2.58</v>
      </c>
      <c r="BS19" s="19">
        <v>7.3692599999999997</v>
      </c>
      <c r="BT19" s="19">
        <v>1.07</v>
      </c>
      <c r="BU19" s="19">
        <v>0.04</v>
      </c>
      <c r="BV19" s="19">
        <v>0.56999999999999995</v>
      </c>
      <c r="BW19" s="19">
        <v>7.0000000000000007E-2</v>
      </c>
      <c r="BX19" s="19" t="s">
        <v>250</v>
      </c>
      <c r="BY19" s="19">
        <v>0.01</v>
      </c>
      <c r="BZ19" s="19">
        <v>0.42</v>
      </c>
      <c r="CA19" s="19" t="s">
        <v>93</v>
      </c>
    </row>
    <row r="20" spans="1:79" s="19" customFormat="1" x14ac:dyDescent="0.2">
      <c r="A20" s="19" t="s">
        <v>201</v>
      </c>
      <c r="B20" s="19">
        <v>125691</v>
      </c>
      <c r="C20" s="20" t="s">
        <v>92</v>
      </c>
      <c r="D20" s="19">
        <v>3.51</v>
      </c>
      <c r="E20" s="19">
        <v>3.8</v>
      </c>
      <c r="F20" s="19">
        <v>1.2</v>
      </c>
      <c r="G20" s="19">
        <v>2.2000000000000002</v>
      </c>
      <c r="H20" s="19">
        <v>1.1299999999999999</v>
      </c>
      <c r="I20" s="19">
        <v>0.04</v>
      </c>
      <c r="J20" s="19">
        <v>0.02</v>
      </c>
      <c r="K20" s="19" t="s">
        <v>94</v>
      </c>
      <c r="L20" s="19">
        <v>0.22</v>
      </c>
      <c r="M20" s="19" t="s">
        <v>95</v>
      </c>
      <c r="N20" s="19">
        <v>7</v>
      </c>
      <c r="O20" s="19">
        <v>56</v>
      </c>
      <c r="P20" s="19">
        <v>447</v>
      </c>
      <c r="Q20" s="19" t="s">
        <v>96</v>
      </c>
      <c r="R20" s="19">
        <v>0.1</v>
      </c>
      <c r="S20" s="19" t="s">
        <v>97</v>
      </c>
      <c r="T20" s="19">
        <v>32.299999999999997</v>
      </c>
      <c r="U20" s="19">
        <v>4.5999999999999996</v>
      </c>
      <c r="V20" s="19">
        <v>30</v>
      </c>
      <c r="W20" s="19">
        <v>2.4</v>
      </c>
      <c r="X20" s="19">
        <v>12</v>
      </c>
      <c r="Y20" s="19">
        <v>3.06</v>
      </c>
      <c r="Z20" s="19">
        <v>1.88</v>
      </c>
      <c r="AA20" s="19">
        <v>0.7</v>
      </c>
      <c r="AB20" s="19">
        <v>8</v>
      </c>
      <c r="AC20" s="19">
        <v>3.05</v>
      </c>
      <c r="AD20" s="19">
        <v>1</v>
      </c>
      <c r="AE20" s="19">
        <v>7</v>
      </c>
      <c r="AF20" s="19">
        <v>0.61</v>
      </c>
      <c r="AG20" s="19" t="s">
        <v>97</v>
      </c>
      <c r="AH20" s="19">
        <v>16.3</v>
      </c>
      <c r="AI20" s="19">
        <v>19</v>
      </c>
      <c r="AJ20" s="19">
        <v>0.31</v>
      </c>
      <c r="AK20" s="19">
        <v>328</v>
      </c>
      <c r="AL20" s="19" t="s">
        <v>98</v>
      </c>
      <c r="AM20" s="19">
        <v>6</v>
      </c>
      <c r="AN20" s="19">
        <v>15.7</v>
      </c>
      <c r="AO20" s="19">
        <v>14</v>
      </c>
      <c r="AP20" s="19">
        <v>13</v>
      </c>
      <c r="AQ20" s="19">
        <v>4.07</v>
      </c>
      <c r="AR20" s="19">
        <v>64.2</v>
      </c>
      <c r="AS20" s="19" t="s">
        <v>99</v>
      </c>
      <c r="AT20" s="19">
        <v>0.4</v>
      </c>
      <c r="AU20" s="19" t="s">
        <v>96</v>
      </c>
      <c r="AV20" s="19" t="s">
        <v>95</v>
      </c>
      <c r="AW20" s="19">
        <v>3.2</v>
      </c>
      <c r="AX20" s="19" t="s">
        <v>95</v>
      </c>
      <c r="AY20" s="19">
        <v>133</v>
      </c>
      <c r="AZ20" s="19" t="s">
        <v>101</v>
      </c>
      <c r="BA20" s="19">
        <v>0.47</v>
      </c>
      <c r="BB20" s="19" t="s">
        <v>100</v>
      </c>
      <c r="BC20" s="19">
        <v>4.8</v>
      </c>
      <c r="BD20" s="19" t="s">
        <v>101</v>
      </c>
      <c r="BE20" s="19">
        <v>0.28000000000000003</v>
      </c>
      <c r="BF20" s="19">
        <v>1.77</v>
      </c>
      <c r="BG20" s="19">
        <v>31</v>
      </c>
      <c r="BH20" s="19" t="s">
        <v>95</v>
      </c>
      <c r="BI20" s="19">
        <v>17.2</v>
      </c>
      <c r="BJ20" s="19">
        <v>2</v>
      </c>
      <c r="BK20" s="19">
        <v>32</v>
      </c>
      <c r="BL20" s="19">
        <v>253</v>
      </c>
      <c r="BM20" s="19">
        <v>6.64</v>
      </c>
      <c r="BN20" s="19">
        <v>0.06</v>
      </c>
      <c r="BO20" s="19">
        <v>5.5</v>
      </c>
      <c r="BP20" s="19" t="s">
        <v>93</v>
      </c>
      <c r="BQ20" s="19">
        <v>1.73</v>
      </c>
      <c r="BR20" s="19">
        <v>2.63</v>
      </c>
      <c r="BS20" s="19">
        <v>7.87</v>
      </c>
      <c r="BT20" s="19">
        <v>1.88</v>
      </c>
      <c r="BU20" s="19">
        <v>0.04</v>
      </c>
      <c r="BV20" s="19">
        <v>0.56000000000000005</v>
      </c>
      <c r="BW20" s="19">
        <v>0.1</v>
      </c>
      <c r="BX20" s="19">
        <v>72.62</v>
      </c>
      <c r="BY20" s="19" t="s">
        <v>93</v>
      </c>
      <c r="BZ20" s="19">
        <v>0.37</v>
      </c>
      <c r="CA20" s="19" t="s">
        <v>93</v>
      </c>
    </row>
    <row r="21" spans="1:79" s="19" customFormat="1" x14ac:dyDescent="0.2">
      <c r="A21" s="19" t="s">
        <v>202</v>
      </c>
      <c r="B21" s="19">
        <v>125692</v>
      </c>
      <c r="C21" s="20" t="s">
        <v>203</v>
      </c>
      <c r="D21" s="19">
        <v>2.84</v>
      </c>
      <c r="E21" s="19">
        <v>3.1</v>
      </c>
      <c r="F21" s="19">
        <v>0.86</v>
      </c>
      <c r="G21" s="19">
        <v>2.2000000000000002</v>
      </c>
      <c r="H21" s="19">
        <v>0.65</v>
      </c>
      <c r="I21" s="19">
        <v>0.03</v>
      </c>
      <c r="J21" s="19">
        <v>0.01</v>
      </c>
      <c r="K21" s="19" t="s">
        <v>94</v>
      </c>
      <c r="L21" s="19">
        <v>0.19</v>
      </c>
      <c r="M21" s="19" t="s">
        <v>95</v>
      </c>
      <c r="N21" s="19" t="s">
        <v>96</v>
      </c>
      <c r="O21" s="19">
        <v>47</v>
      </c>
      <c r="P21" s="19">
        <v>425</v>
      </c>
      <c r="Q21" s="19" t="s">
        <v>96</v>
      </c>
      <c r="R21" s="19" t="s">
        <v>105</v>
      </c>
      <c r="S21" s="19">
        <v>0.6</v>
      </c>
      <c r="T21" s="19">
        <v>29.1</v>
      </c>
      <c r="U21" s="19">
        <v>3.2</v>
      </c>
      <c r="V21" s="19">
        <v>41</v>
      </c>
      <c r="W21" s="19">
        <v>1.9</v>
      </c>
      <c r="X21" s="19" t="s">
        <v>110</v>
      </c>
      <c r="Y21" s="19">
        <v>2.44</v>
      </c>
      <c r="Z21" s="19">
        <v>1.63</v>
      </c>
      <c r="AA21" s="19">
        <v>0.56999999999999995</v>
      </c>
      <c r="AB21" s="19">
        <v>6</v>
      </c>
      <c r="AC21" s="19">
        <v>2.39</v>
      </c>
      <c r="AD21" s="19">
        <v>1</v>
      </c>
      <c r="AE21" s="19">
        <v>10</v>
      </c>
      <c r="AF21" s="19">
        <v>0.54</v>
      </c>
      <c r="AG21" s="19" t="s">
        <v>97</v>
      </c>
      <c r="AH21" s="19">
        <v>14.3</v>
      </c>
      <c r="AI21" s="19">
        <v>14</v>
      </c>
      <c r="AJ21" s="19">
        <v>0.28999999999999998</v>
      </c>
      <c r="AK21" s="19">
        <v>267</v>
      </c>
      <c r="AL21" s="19" t="s">
        <v>98</v>
      </c>
      <c r="AM21" s="19">
        <v>6</v>
      </c>
      <c r="AN21" s="19">
        <v>13.2</v>
      </c>
      <c r="AO21" s="19">
        <v>13</v>
      </c>
      <c r="AP21" s="19">
        <v>12</v>
      </c>
      <c r="AQ21" s="19">
        <v>3.49</v>
      </c>
      <c r="AR21" s="19">
        <v>61.1</v>
      </c>
      <c r="AS21" s="19" t="s">
        <v>99</v>
      </c>
      <c r="AT21" s="19">
        <v>0.4</v>
      </c>
      <c r="AU21" s="19" t="s">
        <v>96</v>
      </c>
      <c r="AV21" s="19" t="s">
        <v>95</v>
      </c>
      <c r="AW21" s="19">
        <v>2.6</v>
      </c>
      <c r="AX21" s="19" t="s">
        <v>95</v>
      </c>
      <c r="AY21" s="19">
        <v>133</v>
      </c>
      <c r="AZ21" s="19" t="s">
        <v>101</v>
      </c>
      <c r="BA21" s="19">
        <v>0.37</v>
      </c>
      <c r="BB21" s="19" t="s">
        <v>100</v>
      </c>
      <c r="BC21" s="19">
        <v>4.2</v>
      </c>
      <c r="BD21" s="19" t="s">
        <v>101</v>
      </c>
      <c r="BE21" s="19">
        <v>0.25</v>
      </c>
      <c r="BF21" s="19">
        <v>2.1</v>
      </c>
      <c r="BG21" s="19">
        <v>28</v>
      </c>
      <c r="BH21" s="19" t="s">
        <v>95</v>
      </c>
      <c r="BI21" s="19">
        <v>14.6</v>
      </c>
      <c r="BJ21" s="19">
        <v>1.9</v>
      </c>
      <c r="BK21" s="19">
        <v>33</v>
      </c>
      <c r="BL21" s="19">
        <v>357</v>
      </c>
      <c r="BM21" s="19">
        <v>5.43</v>
      </c>
      <c r="BN21" s="19">
        <v>0.04</v>
      </c>
      <c r="BO21" s="19">
        <v>4.41</v>
      </c>
      <c r="BP21" s="19" t="s">
        <v>93</v>
      </c>
      <c r="BQ21" s="19">
        <v>1.25</v>
      </c>
      <c r="BR21" s="19">
        <v>2.5</v>
      </c>
      <c r="BS21" s="19">
        <v>6.33873</v>
      </c>
      <c r="BT21" s="19">
        <v>1.1000000000000001</v>
      </c>
      <c r="BU21" s="19">
        <v>0.04</v>
      </c>
      <c r="BV21" s="19">
        <v>0.41</v>
      </c>
      <c r="BW21" s="19">
        <v>7.0000000000000007E-2</v>
      </c>
      <c r="BX21" s="19">
        <v>78.38</v>
      </c>
      <c r="BY21" s="19">
        <v>0.03</v>
      </c>
      <c r="BZ21" s="19">
        <v>0.31</v>
      </c>
      <c r="CA21" s="19" t="s">
        <v>93</v>
      </c>
    </row>
    <row r="22" spans="1:79" s="19" customFormat="1" x14ac:dyDescent="0.2">
      <c r="A22" s="19" t="s">
        <v>204</v>
      </c>
      <c r="B22" s="19">
        <v>125694</v>
      </c>
      <c r="C22" s="20" t="s">
        <v>92</v>
      </c>
      <c r="D22" s="19">
        <v>3.48</v>
      </c>
      <c r="E22" s="19">
        <v>3.6</v>
      </c>
      <c r="F22" s="19">
        <v>1.65</v>
      </c>
      <c r="G22" s="19">
        <v>2.1</v>
      </c>
      <c r="H22" s="19">
        <v>1.3</v>
      </c>
      <c r="I22" s="19">
        <v>0.04</v>
      </c>
      <c r="J22" s="19">
        <v>0.05</v>
      </c>
      <c r="K22" s="19" t="s">
        <v>94</v>
      </c>
      <c r="L22" s="19">
        <v>0.26</v>
      </c>
      <c r="M22" s="19" t="s">
        <v>95</v>
      </c>
      <c r="N22" s="19">
        <v>6</v>
      </c>
      <c r="O22" s="19">
        <v>77</v>
      </c>
      <c r="P22" s="19">
        <v>556</v>
      </c>
      <c r="Q22" s="19" t="s">
        <v>96</v>
      </c>
      <c r="R22" s="19">
        <v>0.1</v>
      </c>
      <c r="S22" s="19">
        <v>0.3</v>
      </c>
      <c r="T22" s="19">
        <v>39.700000000000003</v>
      </c>
      <c r="U22" s="19">
        <v>5.4</v>
      </c>
      <c r="V22" s="19">
        <v>51</v>
      </c>
      <c r="W22" s="19">
        <v>2.2999999999999998</v>
      </c>
      <c r="X22" s="19">
        <v>12</v>
      </c>
      <c r="Y22" s="19">
        <v>3.29</v>
      </c>
      <c r="Z22" s="19">
        <v>2.2000000000000002</v>
      </c>
      <c r="AA22" s="19">
        <v>0.82</v>
      </c>
      <c r="AB22" s="19">
        <v>8</v>
      </c>
      <c r="AC22" s="19">
        <v>3.36</v>
      </c>
      <c r="AD22" s="19">
        <v>1</v>
      </c>
      <c r="AE22" s="19">
        <v>20</v>
      </c>
      <c r="AF22" s="19">
        <v>0.71</v>
      </c>
      <c r="AG22" s="19" t="s">
        <v>97</v>
      </c>
      <c r="AH22" s="19">
        <v>19.7</v>
      </c>
      <c r="AI22" s="19">
        <v>19</v>
      </c>
      <c r="AJ22" s="19">
        <v>0.42</v>
      </c>
      <c r="AK22" s="19">
        <v>364</v>
      </c>
      <c r="AL22" s="19" t="s">
        <v>98</v>
      </c>
      <c r="AM22" s="19">
        <v>7</v>
      </c>
      <c r="AN22" s="19">
        <v>18.399999999999999</v>
      </c>
      <c r="AO22" s="19">
        <v>17</v>
      </c>
      <c r="AP22" s="19">
        <v>13</v>
      </c>
      <c r="AQ22" s="19">
        <v>4.8</v>
      </c>
      <c r="AR22" s="19">
        <v>59.6</v>
      </c>
      <c r="AS22" s="19" t="s">
        <v>99</v>
      </c>
      <c r="AT22" s="19">
        <v>0.4</v>
      </c>
      <c r="AU22" s="19" t="s">
        <v>96</v>
      </c>
      <c r="AV22" s="19" t="s">
        <v>95</v>
      </c>
      <c r="AW22" s="19">
        <v>3.7</v>
      </c>
      <c r="AX22" s="19">
        <v>1</v>
      </c>
      <c r="AY22" s="19">
        <v>177</v>
      </c>
      <c r="AZ22" s="19">
        <v>0.6</v>
      </c>
      <c r="BA22" s="19">
        <v>0.55000000000000004</v>
      </c>
      <c r="BB22" s="19" t="s">
        <v>100</v>
      </c>
      <c r="BC22" s="19">
        <v>6</v>
      </c>
      <c r="BD22" s="19" t="s">
        <v>101</v>
      </c>
      <c r="BE22" s="19">
        <v>0.34</v>
      </c>
      <c r="BF22" s="19">
        <v>2.59</v>
      </c>
      <c r="BG22" s="19">
        <v>45</v>
      </c>
      <c r="BH22" s="19" t="s">
        <v>95</v>
      </c>
      <c r="BI22" s="19">
        <v>19.7</v>
      </c>
      <c r="BJ22" s="19">
        <v>2.5</v>
      </c>
      <c r="BK22" s="19">
        <v>38</v>
      </c>
      <c r="BL22" s="19">
        <v>735</v>
      </c>
      <c r="BM22" s="19">
        <v>6.61</v>
      </c>
      <c r="BN22" s="19">
        <v>7.0000000000000007E-2</v>
      </c>
      <c r="BO22" s="19">
        <v>5.0599999999999996</v>
      </c>
      <c r="BP22" s="19">
        <v>0.01</v>
      </c>
      <c r="BQ22" s="19">
        <v>2.42</v>
      </c>
      <c r="BR22" s="19">
        <v>2.37</v>
      </c>
      <c r="BS22" s="19">
        <v>8.3691600000000008</v>
      </c>
      <c r="BT22" s="19">
        <v>2.17</v>
      </c>
      <c r="BU22" s="19">
        <v>0.04</v>
      </c>
      <c r="BV22" s="19">
        <v>0.4</v>
      </c>
      <c r="BW22" s="19">
        <v>0.1</v>
      </c>
      <c r="BX22" s="19">
        <v>72.38</v>
      </c>
      <c r="BY22" s="19">
        <v>0.03</v>
      </c>
      <c r="BZ22" s="19">
        <v>0.44</v>
      </c>
      <c r="CA22" s="19" t="s">
        <v>93</v>
      </c>
    </row>
    <row r="23" spans="1:79" s="19" customFormat="1" x14ac:dyDescent="0.2">
      <c r="A23" s="19" t="s">
        <v>205</v>
      </c>
      <c r="B23" s="19">
        <v>125704</v>
      </c>
      <c r="C23" s="20" t="s">
        <v>92</v>
      </c>
      <c r="D23" s="19">
        <v>2.5</v>
      </c>
      <c r="E23" s="19">
        <v>2.4</v>
      </c>
      <c r="F23" s="19">
        <v>0.81</v>
      </c>
      <c r="G23" s="19">
        <v>1.7</v>
      </c>
      <c r="H23" s="19">
        <v>0.33</v>
      </c>
      <c r="I23" s="19">
        <v>0.03</v>
      </c>
      <c r="J23" s="19" t="s">
        <v>93</v>
      </c>
      <c r="K23" s="19" t="s">
        <v>94</v>
      </c>
      <c r="L23" s="19">
        <v>0.17</v>
      </c>
      <c r="M23" s="19" t="s">
        <v>95</v>
      </c>
      <c r="N23" s="19" t="s">
        <v>96</v>
      </c>
      <c r="O23" s="19">
        <v>38</v>
      </c>
      <c r="P23" s="19">
        <v>526</v>
      </c>
      <c r="Q23" s="19" t="s">
        <v>96</v>
      </c>
      <c r="R23" s="19" t="s">
        <v>105</v>
      </c>
      <c r="S23" s="19" t="s">
        <v>97</v>
      </c>
      <c r="T23" s="19">
        <v>27.1</v>
      </c>
      <c r="U23" s="19">
        <v>2.5</v>
      </c>
      <c r="V23" s="19">
        <v>19</v>
      </c>
      <c r="W23" s="19">
        <v>2.5</v>
      </c>
      <c r="X23" s="19" t="s">
        <v>110</v>
      </c>
      <c r="Y23" s="19">
        <v>2.11</v>
      </c>
      <c r="Z23" s="19">
        <v>1.36</v>
      </c>
      <c r="AA23" s="19">
        <v>0.57999999999999996</v>
      </c>
      <c r="AB23" s="19">
        <v>5</v>
      </c>
      <c r="AC23" s="19">
        <v>2.2200000000000002</v>
      </c>
      <c r="AD23" s="19">
        <v>1</v>
      </c>
      <c r="AE23" s="19">
        <v>9</v>
      </c>
      <c r="AF23" s="19">
        <v>0.44</v>
      </c>
      <c r="AG23" s="19" t="s">
        <v>97</v>
      </c>
      <c r="AH23" s="19">
        <v>13.2</v>
      </c>
      <c r="AI23" s="19">
        <v>18</v>
      </c>
      <c r="AJ23" s="19">
        <v>0.24</v>
      </c>
      <c r="AK23" s="19">
        <v>237</v>
      </c>
      <c r="AL23" s="19" t="s">
        <v>98</v>
      </c>
      <c r="AM23" s="19">
        <v>6</v>
      </c>
      <c r="AN23" s="19">
        <v>12.8</v>
      </c>
      <c r="AO23" s="19">
        <v>8</v>
      </c>
      <c r="AP23" s="19">
        <v>14</v>
      </c>
      <c r="AQ23" s="19">
        <v>3.27</v>
      </c>
      <c r="AR23" s="19">
        <v>55.8</v>
      </c>
      <c r="AS23" s="19" t="s">
        <v>99</v>
      </c>
      <c r="AT23" s="19">
        <v>0.3</v>
      </c>
      <c r="AU23" s="19" t="s">
        <v>96</v>
      </c>
      <c r="AV23" s="19" t="s">
        <v>95</v>
      </c>
      <c r="AW23" s="19">
        <v>2.5</v>
      </c>
      <c r="AX23" s="19" t="s">
        <v>95</v>
      </c>
      <c r="AY23" s="19">
        <v>99</v>
      </c>
      <c r="AZ23" s="19" t="s">
        <v>101</v>
      </c>
      <c r="BA23" s="19">
        <v>0.34</v>
      </c>
      <c r="BB23" s="19" t="s">
        <v>100</v>
      </c>
      <c r="BC23" s="19">
        <v>3.9</v>
      </c>
      <c r="BD23" s="19" t="s">
        <v>101</v>
      </c>
      <c r="BE23" s="19">
        <v>0.22</v>
      </c>
      <c r="BF23" s="19">
        <v>4.6399999999999997</v>
      </c>
      <c r="BG23" s="19">
        <v>35</v>
      </c>
      <c r="BH23" s="19" t="s">
        <v>95</v>
      </c>
      <c r="BI23" s="19">
        <v>12.4</v>
      </c>
      <c r="BJ23" s="19">
        <v>1.5</v>
      </c>
      <c r="BK23" s="19">
        <v>17</v>
      </c>
      <c r="BL23" s="19">
        <v>334</v>
      </c>
      <c r="BM23" s="19">
        <v>4.8</v>
      </c>
      <c r="BN23" s="19">
        <v>0.05</v>
      </c>
      <c r="BO23" s="19">
        <v>3.5</v>
      </c>
      <c r="BP23" s="19" t="s">
        <v>93</v>
      </c>
      <c r="BQ23" s="19">
        <v>1.22</v>
      </c>
      <c r="BR23" s="19">
        <v>2</v>
      </c>
      <c r="BS23" s="19">
        <v>4.5481800000000003</v>
      </c>
      <c r="BT23" s="19">
        <v>0.57999999999999996</v>
      </c>
      <c r="BU23" s="19">
        <v>0.02</v>
      </c>
      <c r="BV23" s="19">
        <v>0.4</v>
      </c>
      <c r="BW23" s="19">
        <v>7.0000000000000007E-2</v>
      </c>
      <c r="BX23" s="19">
        <v>82.9</v>
      </c>
      <c r="BY23" s="19">
        <v>0.02</v>
      </c>
      <c r="BZ23" s="19">
        <v>0.28000000000000003</v>
      </c>
      <c r="CA23" s="19" t="s">
        <v>93</v>
      </c>
    </row>
    <row r="24" spans="1:79" s="19" customFormat="1" x14ac:dyDescent="0.2">
      <c r="A24" s="19" t="s">
        <v>206</v>
      </c>
      <c r="B24" s="19">
        <v>125707</v>
      </c>
      <c r="C24" s="20" t="s">
        <v>92</v>
      </c>
      <c r="D24" s="19">
        <v>4.22</v>
      </c>
      <c r="E24" s="19">
        <v>0.4</v>
      </c>
      <c r="F24" s="19">
        <v>1.49</v>
      </c>
      <c r="G24" s="19">
        <v>2.2000000000000002</v>
      </c>
      <c r="H24" s="19">
        <v>0.41</v>
      </c>
      <c r="I24" s="19">
        <v>0.03</v>
      </c>
      <c r="J24" s="19" t="s">
        <v>93</v>
      </c>
      <c r="K24" s="19" t="s">
        <v>94</v>
      </c>
      <c r="L24" s="19">
        <v>0.31</v>
      </c>
      <c r="M24" s="19" t="s">
        <v>95</v>
      </c>
      <c r="N24" s="19">
        <v>6</v>
      </c>
      <c r="O24" s="19">
        <v>45</v>
      </c>
      <c r="P24" s="19">
        <v>493</v>
      </c>
      <c r="Q24" s="19" t="s">
        <v>96</v>
      </c>
      <c r="R24" s="19">
        <v>0.2</v>
      </c>
      <c r="S24" s="19" t="s">
        <v>97</v>
      </c>
      <c r="T24" s="19">
        <v>50.5</v>
      </c>
      <c r="U24" s="19">
        <v>5.6</v>
      </c>
      <c r="V24" s="19">
        <v>39</v>
      </c>
      <c r="W24" s="19">
        <v>3.5</v>
      </c>
      <c r="X24" s="19">
        <v>17</v>
      </c>
      <c r="Y24" s="19">
        <v>3.78</v>
      </c>
      <c r="Z24" s="19">
        <v>2.3199999999999998</v>
      </c>
      <c r="AA24" s="19">
        <v>0.84</v>
      </c>
      <c r="AB24" s="19">
        <v>9</v>
      </c>
      <c r="AC24" s="19">
        <v>3.79</v>
      </c>
      <c r="AD24" s="19">
        <v>1</v>
      </c>
      <c r="AE24" s="19">
        <v>13</v>
      </c>
      <c r="AF24" s="19">
        <v>0.79</v>
      </c>
      <c r="AG24" s="19" t="s">
        <v>97</v>
      </c>
      <c r="AH24" s="19">
        <v>24.3</v>
      </c>
      <c r="AI24" s="19">
        <v>24</v>
      </c>
      <c r="AJ24" s="19">
        <v>0.41</v>
      </c>
      <c r="AK24" s="19">
        <v>482</v>
      </c>
      <c r="AL24" s="19" t="s">
        <v>98</v>
      </c>
      <c r="AM24" s="19">
        <v>10</v>
      </c>
      <c r="AN24" s="19">
        <v>21.6</v>
      </c>
      <c r="AO24" s="19">
        <v>16</v>
      </c>
      <c r="AP24" s="19">
        <v>19</v>
      </c>
      <c r="AQ24" s="19">
        <v>5.76</v>
      </c>
      <c r="AR24" s="19">
        <v>78.900000000000006</v>
      </c>
      <c r="AS24" s="19" t="s">
        <v>99</v>
      </c>
      <c r="AT24" s="19">
        <v>0.6</v>
      </c>
      <c r="AU24" s="19" t="s">
        <v>96</v>
      </c>
      <c r="AV24" s="19" t="s">
        <v>95</v>
      </c>
      <c r="AW24" s="19">
        <v>4.2</v>
      </c>
      <c r="AX24" s="19">
        <v>1</v>
      </c>
      <c r="AY24" s="19">
        <v>96</v>
      </c>
      <c r="AZ24" s="19">
        <v>0.8</v>
      </c>
      <c r="BA24" s="19">
        <v>0.59</v>
      </c>
      <c r="BB24" s="19" t="s">
        <v>100</v>
      </c>
      <c r="BC24" s="19">
        <v>8.3000000000000007</v>
      </c>
      <c r="BD24" s="19" t="s">
        <v>101</v>
      </c>
      <c r="BE24" s="19">
        <v>0.37</v>
      </c>
      <c r="BF24" s="19">
        <v>2.71</v>
      </c>
      <c r="BG24" s="19">
        <v>41</v>
      </c>
      <c r="BH24" s="19">
        <v>1</v>
      </c>
      <c r="BI24" s="19">
        <v>21.7</v>
      </c>
      <c r="BJ24" s="19">
        <v>2.6</v>
      </c>
      <c r="BK24" s="19">
        <v>40</v>
      </c>
      <c r="BL24" s="19">
        <v>455</v>
      </c>
      <c r="BM24" s="19">
        <v>8.0299999999999994</v>
      </c>
      <c r="BN24" s="19">
        <v>0.06</v>
      </c>
      <c r="BO24" s="19">
        <v>0.59</v>
      </c>
      <c r="BP24" s="19" t="s">
        <v>93</v>
      </c>
      <c r="BQ24" s="19">
        <v>2.11</v>
      </c>
      <c r="BR24" s="19">
        <v>2.52</v>
      </c>
      <c r="BS24" s="19">
        <v>5.8265000000000002</v>
      </c>
      <c r="BT24" s="19">
        <v>0.69</v>
      </c>
      <c r="BU24" s="19">
        <v>0.06</v>
      </c>
      <c r="BV24" s="19">
        <v>0.8</v>
      </c>
      <c r="BW24" s="19">
        <v>0.08</v>
      </c>
      <c r="BX24" s="19">
        <v>79.47</v>
      </c>
      <c r="BY24" s="19" t="s">
        <v>93</v>
      </c>
      <c r="BZ24" s="19">
        <v>0.51</v>
      </c>
      <c r="CA24" s="19">
        <v>0.01</v>
      </c>
    </row>
    <row r="25" spans="1:79" s="19" customFormat="1" x14ac:dyDescent="0.2">
      <c r="A25" s="19" t="s">
        <v>207</v>
      </c>
      <c r="B25" s="19">
        <v>126005</v>
      </c>
      <c r="C25" s="20" t="s">
        <v>92</v>
      </c>
      <c r="D25" s="19">
        <v>3.31</v>
      </c>
      <c r="E25" s="19">
        <v>3.3</v>
      </c>
      <c r="F25" s="19">
        <v>1.17</v>
      </c>
      <c r="G25" s="19">
        <v>2.1</v>
      </c>
      <c r="H25" s="19">
        <v>0.65</v>
      </c>
      <c r="I25" s="19">
        <v>0.04</v>
      </c>
      <c r="J25" s="19">
        <v>0.1</v>
      </c>
      <c r="K25" s="19" t="s">
        <v>94</v>
      </c>
      <c r="L25" s="19">
        <v>0.21</v>
      </c>
      <c r="M25" s="19" t="s">
        <v>95</v>
      </c>
      <c r="N25" s="19" t="s">
        <v>96</v>
      </c>
      <c r="O25" s="19">
        <v>52</v>
      </c>
      <c r="P25" s="19">
        <v>521</v>
      </c>
      <c r="Q25" s="19" t="s">
        <v>96</v>
      </c>
      <c r="R25" s="19">
        <v>0.1</v>
      </c>
      <c r="S25" s="19">
        <v>0.3</v>
      </c>
      <c r="T25" s="19">
        <v>35.9</v>
      </c>
      <c r="U25" s="19">
        <v>3.7</v>
      </c>
      <c r="V25" s="19">
        <v>51</v>
      </c>
      <c r="W25" s="19">
        <v>2.6</v>
      </c>
      <c r="X25" s="19">
        <v>11</v>
      </c>
      <c r="Y25" s="19">
        <v>2.79</v>
      </c>
      <c r="Z25" s="19">
        <v>1.84</v>
      </c>
      <c r="AA25" s="19">
        <v>0.7</v>
      </c>
      <c r="AB25" s="19">
        <v>7</v>
      </c>
      <c r="AC25" s="19">
        <v>2.93</v>
      </c>
      <c r="AD25" s="19">
        <v>1</v>
      </c>
      <c r="AE25" s="19">
        <v>14</v>
      </c>
      <c r="AF25" s="19">
        <v>0.6</v>
      </c>
      <c r="AG25" s="19" t="s">
        <v>97</v>
      </c>
      <c r="AH25" s="19">
        <v>18.2</v>
      </c>
      <c r="AI25" s="19">
        <v>17</v>
      </c>
      <c r="AJ25" s="19">
        <v>0.34</v>
      </c>
      <c r="AK25" s="19">
        <v>246</v>
      </c>
      <c r="AL25" s="19" t="s">
        <v>98</v>
      </c>
      <c r="AM25" s="19">
        <v>7</v>
      </c>
      <c r="AN25" s="19">
        <v>16.100000000000001</v>
      </c>
      <c r="AO25" s="19">
        <v>14</v>
      </c>
      <c r="AP25" s="19">
        <v>14</v>
      </c>
      <c r="AQ25" s="19">
        <v>4.26</v>
      </c>
      <c r="AR25" s="19">
        <v>65.2</v>
      </c>
      <c r="AS25" s="19" t="s">
        <v>99</v>
      </c>
      <c r="AT25" s="19">
        <v>0.6</v>
      </c>
      <c r="AU25" s="19" t="s">
        <v>96</v>
      </c>
      <c r="AV25" s="19" t="s">
        <v>95</v>
      </c>
      <c r="AW25" s="19">
        <v>3.1</v>
      </c>
      <c r="AX25" s="19" t="s">
        <v>95</v>
      </c>
      <c r="AY25" s="19">
        <v>138</v>
      </c>
      <c r="AZ25" s="19">
        <v>0.5</v>
      </c>
      <c r="BA25" s="19">
        <v>0.45</v>
      </c>
      <c r="BB25" s="19" t="s">
        <v>100</v>
      </c>
      <c r="BC25" s="19">
        <v>5.8</v>
      </c>
      <c r="BD25" s="19" t="s">
        <v>101</v>
      </c>
      <c r="BE25" s="19">
        <v>0.28000000000000003</v>
      </c>
      <c r="BF25" s="19">
        <v>2.4300000000000002</v>
      </c>
      <c r="BG25" s="19">
        <v>40</v>
      </c>
      <c r="BH25" s="19" t="s">
        <v>95</v>
      </c>
      <c r="BI25" s="19">
        <v>16.399999999999999</v>
      </c>
      <c r="BJ25" s="19">
        <v>2</v>
      </c>
      <c r="BK25" s="19">
        <v>33</v>
      </c>
      <c r="BL25" s="19">
        <v>510</v>
      </c>
      <c r="BM25" s="19">
        <v>6.19</v>
      </c>
      <c r="BN25" s="19">
        <v>0.06</v>
      </c>
      <c r="BO25" s="19">
        <v>4.72</v>
      </c>
      <c r="BP25" s="19" t="s">
        <v>93</v>
      </c>
      <c r="BQ25" s="19">
        <v>1.7</v>
      </c>
      <c r="BR25" s="19">
        <v>2.36</v>
      </c>
      <c r="BS25" s="19">
        <v>7.2263900000000003</v>
      </c>
      <c r="BT25" s="19">
        <v>1.1000000000000001</v>
      </c>
      <c r="BU25" s="19">
        <v>0.03</v>
      </c>
      <c r="BV25" s="19">
        <v>0.48</v>
      </c>
      <c r="BW25" s="19">
        <v>0.1</v>
      </c>
      <c r="BX25" s="19">
        <v>75.91</v>
      </c>
      <c r="BY25" s="19">
        <v>0.02</v>
      </c>
      <c r="BZ25" s="19">
        <v>0.36</v>
      </c>
      <c r="CA25" s="19" t="s">
        <v>93</v>
      </c>
    </row>
    <row r="26" spans="1:79" s="19" customFormat="1" x14ac:dyDescent="0.2">
      <c r="A26" s="19" t="s">
        <v>208</v>
      </c>
      <c r="B26" s="19" t="s">
        <v>141</v>
      </c>
      <c r="C26" s="20" t="s">
        <v>113</v>
      </c>
      <c r="D26" s="19">
        <v>6.56</v>
      </c>
      <c r="E26" s="19">
        <v>0.6</v>
      </c>
      <c r="F26" s="19">
        <v>1.77</v>
      </c>
      <c r="G26" s="19">
        <v>4.3</v>
      </c>
      <c r="H26" s="19">
        <v>0.27</v>
      </c>
      <c r="I26" s="19">
        <v>0.03</v>
      </c>
      <c r="J26" s="19">
        <v>0.09</v>
      </c>
      <c r="K26" s="19" t="s">
        <v>94</v>
      </c>
      <c r="L26" s="19">
        <v>0.18</v>
      </c>
      <c r="M26" s="19">
        <v>14</v>
      </c>
      <c r="N26" s="19">
        <v>81</v>
      </c>
      <c r="O26" s="19">
        <v>28</v>
      </c>
      <c r="P26" s="19">
        <v>977</v>
      </c>
      <c r="Q26" s="19">
        <v>7</v>
      </c>
      <c r="R26" s="19">
        <v>1.1000000000000001</v>
      </c>
      <c r="S26" s="19">
        <v>5.2</v>
      </c>
      <c r="T26" s="19">
        <v>103</v>
      </c>
      <c r="U26" s="19">
        <v>13</v>
      </c>
      <c r="V26" s="19">
        <v>54</v>
      </c>
      <c r="W26" s="19">
        <v>1.8</v>
      </c>
      <c r="X26" s="19">
        <v>237</v>
      </c>
      <c r="Y26" s="19">
        <v>6.33</v>
      </c>
      <c r="Z26" s="19">
        <v>3.92</v>
      </c>
      <c r="AA26" s="19">
        <v>1.48</v>
      </c>
      <c r="AB26" s="19">
        <v>19</v>
      </c>
      <c r="AC26" s="19">
        <v>6.3</v>
      </c>
      <c r="AD26" s="19">
        <v>2</v>
      </c>
      <c r="AE26" s="19">
        <v>8</v>
      </c>
      <c r="AF26" s="19">
        <v>1.3</v>
      </c>
      <c r="AG26" s="19">
        <v>2.1</v>
      </c>
      <c r="AH26" s="19">
        <v>48.1</v>
      </c>
      <c r="AI26" s="19">
        <v>20</v>
      </c>
      <c r="AJ26" s="19">
        <v>0.59</v>
      </c>
      <c r="AK26" s="19">
        <v>1020</v>
      </c>
      <c r="AL26" s="19">
        <v>13</v>
      </c>
      <c r="AM26" s="19">
        <v>26</v>
      </c>
      <c r="AN26" s="19">
        <v>40.700000000000003</v>
      </c>
      <c r="AO26" s="19">
        <v>53</v>
      </c>
      <c r="AP26" s="19">
        <v>842</v>
      </c>
      <c r="AQ26" s="19">
        <v>11.29</v>
      </c>
      <c r="AR26" s="19">
        <v>154</v>
      </c>
      <c r="AS26" s="19" t="s">
        <v>99</v>
      </c>
      <c r="AT26" s="19">
        <v>116</v>
      </c>
      <c r="AU26" s="19" t="s">
        <v>96</v>
      </c>
      <c r="AV26" s="19">
        <v>3</v>
      </c>
      <c r="AW26" s="19">
        <v>7.4</v>
      </c>
      <c r="AX26" s="19">
        <v>2</v>
      </c>
      <c r="AY26" s="19">
        <v>148</v>
      </c>
      <c r="AZ26" s="19">
        <v>2.1</v>
      </c>
      <c r="BA26" s="19">
        <v>1.02</v>
      </c>
      <c r="BB26" s="19">
        <v>1.87</v>
      </c>
      <c r="BC26" s="19">
        <v>15.3</v>
      </c>
      <c r="BD26" s="19">
        <v>3</v>
      </c>
      <c r="BE26" s="19">
        <v>0.6</v>
      </c>
      <c r="BF26" s="19">
        <v>2.76</v>
      </c>
      <c r="BG26" s="19">
        <v>24</v>
      </c>
      <c r="BH26" s="19">
        <v>3</v>
      </c>
      <c r="BI26" s="19">
        <v>35.1</v>
      </c>
      <c r="BJ26" s="19">
        <v>4</v>
      </c>
      <c r="BK26" s="19">
        <v>759</v>
      </c>
      <c r="BL26" s="19">
        <v>263</v>
      </c>
      <c r="BM26" s="19">
        <v>12.34</v>
      </c>
      <c r="BN26" s="19">
        <v>0.11</v>
      </c>
      <c r="BO26" s="19">
        <v>0.81</v>
      </c>
      <c r="BP26" s="19" t="s">
        <v>93</v>
      </c>
      <c r="BQ26" s="19">
        <v>2.57</v>
      </c>
      <c r="BR26" s="19">
        <v>5.0199999999999996</v>
      </c>
      <c r="BS26" s="19">
        <v>1.9802</v>
      </c>
      <c r="BT26" s="19">
        <v>0.48</v>
      </c>
      <c r="BU26" s="19">
        <v>0.13</v>
      </c>
      <c r="BV26" s="19">
        <v>2.56</v>
      </c>
      <c r="BW26" s="19">
        <v>7.0000000000000007E-2</v>
      </c>
      <c r="BX26" s="19">
        <v>74.069999999999993</v>
      </c>
      <c r="BY26" s="19">
        <v>0.01</v>
      </c>
      <c r="BZ26" s="19">
        <v>0.3</v>
      </c>
      <c r="CA26" s="19" t="s">
        <v>93</v>
      </c>
    </row>
    <row r="27" spans="1:79" s="19" customFormat="1" x14ac:dyDescent="0.2">
      <c r="A27" s="19" t="s">
        <v>209</v>
      </c>
      <c r="B27" s="19">
        <v>126007</v>
      </c>
      <c r="C27" s="20" t="s">
        <v>92</v>
      </c>
      <c r="D27" s="19">
        <v>3.73</v>
      </c>
      <c r="E27" s="19">
        <v>2.6</v>
      </c>
      <c r="F27" s="19">
        <v>1.32</v>
      </c>
      <c r="G27" s="19">
        <v>2.5</v>
      </c>
      <c r="H27" s="19">
        <v>0.9</v>
      </c>
      <c r="I27" s="19">
        <v>0.04</v>
      </c>
      <c r="J27" s="19">
        <v>0.02</v>
      </c>
      <c r="K27" s="19" t="s">
        <v>94</v>
      </c>
      <c r="L27" s="19">
        <v>0.27</v>
      </c>
      <c r="M27" s="19">
        <v>1</v>
      </c>
      <c r="N27" s="19" t="s">
        <v>96</v>
      </c>
      <c r="O27" s="19">
        <v>66</v>
      </c>
      <c r="P27" s="19">
        <v>472</v>
      </c>
      <c r="Q27" s="19" t="s">
        <v>96</v>
      </c>
      <c r="R27" s="19">
        <v>0.2</v>
      </c>
      <c r="S27" s="19" t="s">
        <v>97</v>
      </c>
      <c r="T27" s="19">
        <v>40.700000000000003</v>
      </c>
      <c r="U27" s="19">
        <v>4.4000000000000004</v>
      </c>
      <c r="V27" s="19">
        <v>43</v>
      </c>
      <c r="W27" s="19">
        <v>2.9</v>
      </c>
      <c r="X27" s="19">
        <v>13</v>
      </c>
      <c r="Y27" s="19">
        <v>3.48</v>
      </c>
      <c r="Z27" s="19">
        <v>2.36</v>
      </c>
      <c r="AA27" s="19">
        <v>0.76</v>
      </c>
      <c r="AB27" s="19">
        <v>8</v>
      </c>
      <c r="AC27" s="19">
        <v>3.41</v>
      </c>
      <c r="AD27" s="19">
        <v>1</v>
      </c>
      <c r="AE27" s="19">
        <v>18</v>
      </c>
      <c r="AF27" s="19">
        <v>0.76</v>
      </c>
      <c r="AG27" s="19" t="s">
        <v>97</v>
      </c>
      <c r="AH27" s="19">
        <v>20.7</v>
      </c>
      <c r="AI27" s="19">
        <v>18</v>
      </c>
      <c r="AJ27" s="19">
        <v>0.43</v>
      </c>
      <c r="AK27" s="19">
        <v>317</v>
      </c>
      <c r="AL27" s="19" t="s">
        <v>98</v>
      </c>
      <c r="AM27" s="19">
        <v>8</v>
      </c>
      <c r="AN27" s="19">
        <v>18.7</v>
      </c>
      <c r="AO27" s="19">
        <v>14</v>
      </c>
      <c r="AP27" s="19">
        <v>14</v>
      </c>
      <c r="AQ27" s="19">
        <v>4.8600000000000003</v>
      </c>
      <c r="AR27" s="19">
        <v>70.5</v>
      </c>
      <c r="AS27" s="19" t="s">
        <v>99</v>
      </c>
      <c r="AT27" s="19">
        <v>0.6</v>
      </c>
      <c r="AU27" s="19" t="s">
        <v>96</v>
      </c>
      <c r="AV27" s="19" t="s">
        <v>95</v>
      </c>
      <c r="AW27" s="19">
        <v>3.8</v>
      </c>
      <c r="AX27" s="19">
        <v>1</v>
      </c>
      <c r="AY27" s="19">
        <v>129</v>
      </c>
      <c r="AZ27" s="19">
        <v>0.6</v>
      </c>
      <c r="BA27" s="19">
        <v>0.52</v>
      </c>
      <c r="BB27" s="19" t="s">
        <v>100</v>
      </c>
      <c r="BC27" s="19">
        <v>6.9</v>
      </c>
      <c r="BD27" s="19" t="s">
        <v>101</v>
      </c>
      <c r="BE27" s="19">
        <v>0.35</v>
      </c>
      <c r="BF27" s="19">
        <v>2.78</v>
      </c>
      <c r="BG27" s="19">
        <v>39</v>
      </c>
      <c r="BH27" s="19" t="s">
        <v>95</v>
      </c>
      <c r="BI27" s="19">
        <v>21</v>
      </c>
      <c r="BJ27" s="19">
        <v>2.6</v>
      </c>
      <c r="BK27" s="19">
        <v>33</v>
      </c>
      <c r="BL27" s="19">
        <v>669</v>
      </c>
      <c r="BM27" s="19">
        <v>7.06</v>
      </c>
      <c r="BN27" s="19">
        <v>0.06</v>
      </c>
      <c r="BO27" s="19">
        <v>3.73</v>
      </c>
      <c r="BP27" s="19" t="s">
        <v>93</v>
      </c>
      <c r="BQ27" s="19">
        <v>1.91</v>
      </c>
      <c r="BR27" s="19">
        <v>2.85</v>
      </c>
      <c r="BS27" s="19">
        <v>8.7491299999999992</v>
      </c>
      <c r="BT27" s="19">
        <v>1.49</v>
      </c>
      <c r="BU27" s="19">
        <v>0.04</v>
      </c>
      <c r="BV27" s="19">
        <v>0.53</v>
      </c>
      <c r="BW27" s="19">
        <v>0.1</v>
      </c>
      <c r="BX27" s="19">
        <v>73.22</v>
      </c>
      <c r="BY27" s="19">
        <v>0.01</v>
      </c>
      <c r="BZ27" s="19">
        <v>0.46</v>
      </c>
      <c r="CA27" s="19" t="s">
        <v>93</v>
      </c>
    </row>
    <row r="28" spans="1:79" s="19" customFormat="1" x14ac:dyDescent="0.2">
      <c r="A28" s="19" t="s">
        <v>210</v>
      </c>
      <c r="B28" s="19">
        <v>126008</v>
      </c>
      <c r="C28" s="20" t="s">
        <v>211</v>
      </c>
      <c r="D28" s="19">
        <v>3.18</v>
      </c>
      <c r="E28" s="19">
        <v>2.7</v>
      </c>
      <c r="F28" s="19">
        <v>1.1200000000000001</v>
      </c>
      <c r="G28" s="19">
        <v>2</v>
      </c>
      <c r="H28" s="19">
        <v>0.7</v>
      </c>
      <c r="I28" s="19">
        <v>0.04</v>
      </c>
      <c r="J28" s="19">
        <v>0.09</v>
      </c>
      <c r="K28" s="19" t="s">
        <v>94</v>
      </c>
      <c r="L28" s="19">
        <v>0.18</v>
      </c>
      <c r="M28" s="19" t="s">
        <v>95</v>
      </c>
      <c r="N28" s="19" t="s">
        <v>96</v>
      </c>
      <c r="O28" s="19">
        <v>49</v>
      </c>
      <c r="P28" s="19">
        <v>492</v>
      </c>
      <c r="Q28" s="19" t="s">
        <v>96</v>
      </c>
      <c r="R28" s="19">
        <v>0.1</v>
      </c>
      <c r="S28" s="19">
        <v>0.3</v>
      </c>
      <c r="T28" s="19">
        <v>32.5</v>
      </c>
      <c r="U28" s="19">
        <v>3.7</v>
      </c>
      <c r="V28" s="19">
        <v>47</v>
      </c>
      <c r="W28" s="19">
        <v>2.8</v>
      </c>
      <c r="X28" s="19">
        <v>12</v>
      </c>
      <c r="Y28" s="19">
        <v>2.46</v>
      </c>
      <c r="Z28" s="19">
        <v>1.59</v>
      </c>
      <c r="AA28" s="19">
        <v>0.59</v>
      </c>
      <c r="AB28" s="19">
        <v>7</v>
      </c>
      <c r="AC28" s="19">
        <v>2.5099999999999998</v>
      </c>
      <c r="AD28" s="19">
        <v>1</v>
      </c>
      <c r="AE28" s="19">
        <v>8</v>
      </c>
      <c r="AF28" s="19">
        <v>0.51</v>
      </c>
      <c r="AG28" s="19" t="s">
        <v>97</v>
      </c>
      <c r="AH28" s="19">
        <v>17.100000000000001</v>
      </c>
      <c r="AI28" s="19">
        <v>18</v>
      </c>
      <c r="AJ28" s="19">
        <v>0.27</v>
      </c>
      <c r="AK28" s="19">
        <v>197</v>
      </c>
      <c r="AL28" s="19" t="s">
        <v>98</v>
      </c>
      <c r="AM28" s="19">
        <v>6</v>
      </c>
      <c r="AN28" s="19">
        <v>14.7</v>
      </c>
      <c r="AO28" s="19">
        <v>13</v>
      </c>
      <c r="AP28" s="19">
        <v>14</v>
      </c>
      <c r="AQ28" s="19">
        <v>3.87</v>
      </c>
      <c r="AR28" s="19">
        <v>65.2</v>
      </c>
      <c r="AS28" s="19" t="s">
        <v>99</v>
      </c>
      <c r="AT28" s="19">
        <v>0.4</v>
      </c>
      <c r="AU28" s="19" t="s">
        <v>96</v>
      </c>
      <c r="AV28" s="19" t="s">
        <v>95</v>
      </c>
      <c r="AW28" s="19">
        <v>2.7</v>
      </c>
      <c r="AX28" s="19">
        <v>1</v>
      </c>
      <c r="AY28" s="19">
        <v>124</v>
      </c>
      <c r="AZ28" s="19" t="s">
        <v>101</v>
      </c>
      <c r="BA28" s="19">
        <v>0.41</v>
      </c>
      <c r="BB28" s="19" t="s">
        <v>100</v>
      </c>
      <c r="BC28" s="19">
        <v>5.5</v>
      </c>
      <c r="BD28" s="19" t="s">
        <v>101</v>
      </c>
      <c r="BE28" s="19">
        <v>0.24</v>
      </c>
      <c r="BF28" s="19">
        <v>2.17</v>
      </c>
      <c r="BG28" s="19">
        <v>43</v>
      </c>
      <c r="BH28" s="19" t="s">
        <v>95</v>
      </c>
      <c r="BI28" s="19">
        <v>14.3</v>
      </c>
      <c r="BJ28" s="19">
        <v>1.7</v>
      </c>
      <c r="BK28" s="19">
        <v>37</v>
      </c>
      <c r="BL28" s="19">
        <v>305</v>
      </c>
      <c r="BM28" s="19">
        <v>6.01</v>
      </c>
      <c r="BN28" s="19">
        <v>0.04</v>
      </c>
      <c r="BO28" s="19">
        <v>3.85</v>
      </c>
      <c r="BP28" s="19" t="s">
        <v>93</v>
      </c>
      <c r="BQ28" s="19">
        <v>1.58</v>
      </c>
      <c r="BR28" s="19">
        <v>2.2799999999999998</v>
      </c>
      <c r="BS28" s="19">
        <v>7.7123400000000002</v>
      </c>
      <c r="BT28" s="19">
        <v>1.1599999999999999</v>
      </c>
      <c r="BU28" s="19">
        <v>0.02</v>
      </c>
      <c r="BV28" s="19">
        <v>0.35</v>
      </c>
      <c r="BW28" s="19">
        <v>0.08</v>
      </c>
      <c r="BX28" s="19" t="s">
        <v>250</v>
      </c>
      <c r="BY28" s="19" t="s">
        <v>93</v>
      </c>
      <c r="BZ28" s="19">
        <v>0.3</v>
      </c>
      <c r="CA28" s="19" t="s">
        <v>93</v>
      </c>
    </row>
    <row r="29" spans="1:79" s="19" customFormat="1" x14ac:dyDescent="0.2">
      <c r="A29" s="19" t="s">
        <v>212</v>
      </c>
      <c r="B29" s="19">
        <v>499224</v>
      </c>
      <c r="C29" s="20" t="s">
        <v>92</v>
      </c>
      <c r="D29" s="19">
        <v>2.08</v>
      </c>
      <c r="E29" s="19">
        <v>0.5</v>
      </c>
      <c r="F29" s="19">
        <v>0.75</v>
      </c>
      <c r="G29" s="19">
        <v>1.1000000000000001</v>
      </c>
      <c r="H29" s="19">
        <v>0.2</v>
      </c>
      <c r="I29" s="19">
        <v>0.01</v>
      </c>
      <c r="J29" s="19" t="s">
        <v>93</v>
      </c>
      <c r="K29" s="19" t="s">
        <v>94</v>
      </c>
      <c r="L29" s="19">
        <v>0.2</v>
      </c>
      <c r="M29" s="19" t="s">
        <v>95</v>
      </c>
      <c r="N29" s="19">
        <v>9</v>
      </c>
      <c r="O29" s="19">
        <v>44</v>
      </c>
      <c r="P29" s="19">
        <v>461</v>
      </c>
      <c r="Q29" s="19" t="s">
        <v>96</v>
      </c>
      <c r="R29" s="19" t="s">
        <v>105</v>
      </c>
      <c r="S29" s="19" t="s">
        <v>97</v>
      </c>
      <c r="T29" s="19">
        <v>34.299999999999997</v>
      </c>
      <c r="U29" s="19">
        <v>2.7</v>
      </c>
      <c r="V29" s="19">
        <v>27</v>
      </c>
      <c r="W29" s="19">
        <v>2</v>
      </c>
      <c r="X29" s="19" t="s">
        <v>110</v>
      </c>
      <c r="Y29" s="19">
        <v>2.87</v>
      </c>
      <c r="Z29" s="19">
        <v>2.2999999999999998</v>
      </c>
      <c r="AA29" s="19">
        <v>0.5</v>
      </c>
      <c r="AB29" s="19">
        <v>5</v>
      </c>
      <c r="AC29" s="19">
        <v>2.57</v>
      </c>
      <c r="AD29" s="19">
        <v>1</v>
      </c>
      <c r="AE29" s="19">
        <v>28</v>
      </c>
      <c r="AF29" s="19">
        <v>0.66</v>
      </c>
      <c r="AG29" s="19" t="s">
        <v>97</v>
      </c>
      <c r="AH29" s="19">
        <v>17</v>
      </c>
      <c r="AI29" s="19">
        <v>13</v>
      </c>
      <c r="AJ29" s="19">
        <v>0.48</v>
      </c>
      <c r="AK29" s="19">
        <v>307</v>
      </c>
      <c r="AL29" s="19" t="s">
        <v>98</v>
      </c>
      <c r="AM29" s="19">
        <v>7</v>
      </c>
      <c r="AN29" s="19">
        <v>14.7</v>
      </c>
      <c r="AO29" s="19">
        <v>7</v>
      </c>
      <c r="AP29" s="19">
        <v>10</v>
      </c>
      <c r="AQ29" s="19">
        <v>3.83</v>
      </c>
      <c r="AR29" s="19">
        <v>41.8</v>
      </c>
      <c r="AS29" s="19" t="s">
        <v>99</v>
      </c>
      <c r="AT29" s="19">
        <v>0.4</v>
      </c>
      <c r="AU29" s="19" t="s">
        <v>96</v>
      </c>
      <c r="AV29" s="19" t="s">
        <v>95</v>
      </c>
      <c r="AW29" s="19">
        <v>2.9</v>
      </c>
      <c r="AX29" s="19" t="s">
        <v>95</v>
      </c>
      <c r="AY29" s="19">
        <v>65</v>
      </c>
      <c r="AZ29" s="19">
        <v>0.5</v>
      </c>
      <c r="BA29" s="19">
        <v>0.41</v>
      </c>
      <c r="BB29" s="19" t="s">
        <v>100</v>
      </c>
      <c r="BC29" s="19">
        <v>6.6</v>
      </c>
      <c r="BD29" s="19" t="s">
        <v>101</v>
      </c>
      <c r="BE29" s="19">
        <v>0.38</v>
      </c>
      <c r="BF29" s="19">
        <v>2.75</v>
      </c>
      <c r="BG29" s="19">
        <v>26</v>
      </c>
      <c r="BH29" s="19" t="s">
        <v>95</v>
      </c>
      <c r="BI29" s="19">
        <v>19.2</v>
      </c>
      <c r="BJ29" s="19">
        <v>2.8</v>
      </c>
      <c r="BK29" s="19">
        <v>17</v>
      </c>
      <c r="BL29" s="19">
        <v>1040</v>
      </c>
      <c r="BM29" s="19">
        <v>4.01</v>
      </c>
      <c r="BN29" s="19">
        <v>0.04</v>
      </c>
      <c r="BO29" s="19">
        <v>0.72</v>
      </c>
      <c r="BP29" s="19" t="s">
        <v>93</v>
      </c>
      <c r="BQ29" s="19">
        <v>1.1299999999999999</v>
      </c>
      <c r="BR29" s="19">
        <v>1.31</v>
      </c>
      <c r="BS29" s="19">
        <v>2.7886099999999998</v>
      </c>
      <c r="BT29" s="19">
        <v>0.36</v>
      </c>
      <c r="BU29" s="19">
        <v>0.04</v>
      </c>
      <c r="BV29" s="19">
        <v>0.3</v>
      </c>
      <c r="BW29" s="19">
        <v>0.04</v>
      </c>
      <c r="BX29" s="19">
        <v>89.67</v>
      </c>
      <c r="BY29" s="19">
        <v>0.02</v>
      </c>
      <c r="BZ29" s="19">
        <v>0.35</v>
      </c>
      <c r="CA29" s="19" t="s">
        <v>93</v>
      </c>
    </row>
    <row r="30" spans="1:79" s="19" customFormat="1" x14ac:dyDescent="0.2">
      <c r="A30" s="19" t="s">
        <v>213</v>
      </c>
      <c r="B30" s="19">
        <v>499225</v>
      </c>
      <c r="C30" s="20" t="s">
        <v>214</v>
      </c>
      <c r="D30" s="19">
        <v>3.08</v>
      </c>
      <c r="E30" s="19">
        <v>0.3</v>
      </c>
      <c r="F30" s="19">
        <v>1.05</v>
      </c>
      <c r="G30" s="19">
        <v>1.8</v>
      </c>
      <c r="H30" s="19">
        <v>0.25</v>
      </c>
      <c r="I30" s="19">
        <v>0.02</v>
      </c>
      <c r="J30" s="19" t="s">
        <v>93</v>
      </c>
      <c r="K30" s="19" t="s">
        <v>94</v>
      </c>
      <c r="L30" s="19">
        <v>0.26</v>
      </c>
      <c r="M30" s="19" t="s">
        <v>95</v>
      </c>
      <c r="N30" s="19" t="s">
        <v>96</v>
      </c>
      <c r="O30" s="19">
        <v>44</v>
      </c>
      <c r="P30" s="19">
        <v>396</v>
      </c>
      <c r="Q30" s="19" t="s">
        <v>96</v>
      </c>
      <c r="R30" s="19">
        <v>0.1</v>
      </c>
      <c r="S30" s="19" t="s">
        <v>97</v>
      </c>
      <c r="T30" s="19">
        <v>40.1</v>
      </c>
      <c r="U30" s="19">
        <v>3.6</v>
      </c>
      <c r="V30" s="19">
        <v>37</v>
      </c>
      <c r="W30" s="19">
        <v>2.4</v>
      </c>
      <c r="X30" s="19">
        <v>12</v>
      </c>
      <c r="Y30" s="19">
        <v>3.26</v>
      </c>
      <c r="Z30" s="19">
        <v>2.5299999999999998</v>
      </c>
      <c r="AA30" s="19">
        <v>0.65</v>
      </c>
      <c r="AB30" s="19">
        <v>7</v>
      </c>
      <c r="AC30" s="19">
        <v>2.9</v>
      </c>
      <c r="AD30" s="19">
        <v>1</v>
      </c>
      <c r="AE30" s="19">
        <v>21</v>
      </c>
      <c r="AF30" s="19">
        <v>0.78</v>
      </c>
      <c r="AG30" s="19" t="s">
        <v>97</v>
      </c>
      <c r="AH30" s="19">
        <v>19.3</v>
      </c>
      <c r="AI30" s="19">
        <v>17</v>
      </c>
      <c r="AJ30" s="19">
        <v>0.51</v>
      </c>
      <c r="AK30" s="19">
        <v>294</v>
      </c>
      <c r="AL30" s="19" t="s">
        <v>98</v>
      </c>
      <c r="AM30" s="19">
        <v>8</v>
      </c>
      <c r="AN30" s="19">
        <v>16.8</v>
      </c>
      <c r="AO30" s="19">
        <v>10</v>
      </c>
      <c r="AP30" s="19">
        <v>13</v>
      </c>
      <c r="AQ30" s="19">
        <v>4.54</v>
      </c>
      <c r="AR30" s="19">
        <v>62.4</v>
      </c>
      <c r="AS30" s="19" t="s">
        <v>99</v>
      </c>
      <c r="AT30" s="19">
        <v>0.4</v>
      </c>
      <c r="AU30" s="19" t="s">
        <v>96</v>
      </c>
      <c r="AV30" s="19" t="s">
        <v>95</v>
      </c>
      <c r="AW30" s="19">
        <v>3.2</v>
      </c>
      <c r="AX30" s="19" t="s">
        <v>95</v>
      </c>
      <c r="AY30" s="19">
        <v>74</v>
      </c>
      <c r="AZ30" s="19">
        <v>0.7</v>
      </c>
      <c r="BA30" s="19">
        <v>0.47</v>
      </c>
      <c r="BB30" s="19" t="s">
        <v>100</v>
      </c>
      <c r="BC30" s="19">
        <v>6.6</v>
      </c>
      <c r="BD30" s="19" t="s">
        <v>101</v>
      </c>
      <c r="BE30" s="19">
        <v>0.41</v>
      </c>
      <c r="BF30" s="19">
        <v>2.58</v>
      </c>
      <c r="BG30" s="19">
        <v>29</v>
      </c>
      <c r="BH30" s="19" t="s">
        <v>95</v>
      </c>
      <c r="BI30" s="19">
        <v>22.3</v>
      </c>
      <c r="BJ30" s="19">
        <v>3</v>
      </c>
      <c r="BK30" s="19">
        <v>25</v>
      </c>
      <c r="BL30" s="19">
        <v>754</v>
      </c>
      <c r="BM30" s="19">
        <v>5.8</v>
      </c>
      <c r="BN30" s="19">
        <v>0.06</v>
      </c>
      <c r="BO30" s="19">
        <v>0.34</v>
      </c>
      <c r="BP30" s="19" t="s">
        <v>93</v>
      </c>
      <c r="BQ30" s="19">
        <v>1.53</v>
      </c>
      <c r="BR30" s="19">
        <v>2.0099999999999998</v>
      </c>
      <c r="BS30" s="19">
        <v>3.4593099999999999</v>
      </c>
      <c r="BT30" s="19">
        <v>0.44</v>
      </c>
      <c r="BU30" s="19">
        <v>0.04</v>
      </c>
      <c r="BV30" s="19">
        <v>0.59</v>
      </c>
      <c r="BW30" s="19">
        <v>0.05</v>
      </c>
      <c r="BX30" s="19">
        <v>86.03</v>
      </c>
      <c r="BY30" s="19" t="s">
        <v>93</v>
      </c>
      <c r="BZ30" s="19">
        <v>0.45</v>
      </c>
      <c r="CA30" s="19" t="s">
        <v>93</v>
      </c>
    </row>
    <row r="31" spans="1:79" s="19" customFormat="1" x14ac:dyDescent="0.2">
      <c r="A31" s="19" t="s">
        <v>215</v>
      </c>
      <c r="B31" s="19">
        <v>499226</v>
      </c>
      <c r="C31" s="20" t="s">
        <v>214</v>
      </c>
      <c r="D31" s="19">
        <v>4.72</v>
      </c>
      <c r="E31" s="19">
        <v>0.4</v>
      </c>
      <c r="F31" s="19">
        <v>1.82</v>
      </c>
      <c r="G31" s="19">
        <v>2.1</v>
      </c>
      <c r="H31" s="19">
        <v>0.48</v>
      </c>
      <c r="I31" s="19">
        <v>0.05</v>
      </c>
      <c r="J31" s="19" t="s">
        <v>93</v>
      </c>
      <c r="K31" s="19" t="s">
        <v>94</v>
      </c>
      <c r="L31" s="19">
        <v>0.35</v>
      </c>
      <c r="M31" s="19" t="s">
        <v>95</v>
      </c>
      <c r="N31" s="19" t="s">
        <v>96</v>
      </c>
      <c r="O31" s="19">
        <v>57</v>
      </c>
      <c r="P31" s="19">
        <v>459</v>
      </c>
      <c r="Q31" s="19" t="s">
        <v>96</v>
      </c>
      <c r="R31" s="19">
        <v>0.2</v>
      </c>
      <c r="S31" s="19">
        <v>0.2</v>
      </c>
      <c r="T31" s="19">
        <v>66.8</v>
      </c>
      <c r="U31" s="19">
        <v>5.2</v>
      </c>
      <c r="V31" s="19">
        <v>49</v>
      </c>
      <c r="W31" s="19">
        <v>4.3</v>
      </c>
      <c r="X31" s="19">
        <v>15</v>
      </c>
      <c r="Y31" s="19">
        <v>4.33</v>
      </c>
      <c r="Z31" s="19">
        <v>2.7</v>
      </c>
      <c r="AA31" s="19">
        <v>0.99</v>
      </c>
      <c r="AB31" s="19">
        <v>11</v>
      </c>
      <c r="AC31" s="19">
        <v>4.42</v>
      </c>
      <c r="AD31" s="19">
        <v>2</v>
      </c>
      <c r="AE31" s="19">
        <v>22</v>
      </c>
      <c r="AF31" s="19">
        <v>0.91</v>
      </c>
      <c r="AG31" s="19" t="s">
        <v>97</v>
      </c>
      <c r="AH31" s="19">
        <v>33.1</v>
      </c>
      <c r="AI31" s="19">
        <v>26</v>
      </c>
      <c r="AJ31" s="19">
        <v>0.5</v>
      </c>
      <c r="AK31" s="19">
        <v>283</v>
      </c>
      <c r="AL31" s="19" t="s">
        <v>98</v>
      </c>
      <c r="AM31" s="19">
        <v>13</v>
      </c>
      <c r="AN31" s="19">
        <v>28.6</v>
      </c>
      <c r="AO31" s="19">
        <v>19</v>
      </c>
      <c r="AP31" s="19">
        <v>18</v>
      </c>
      <c r="AQ31" s="19">
        <v>7.73</v>
      </c>
      <c r="AR31" s="19">
        <v>84.9</v>
      </c>
      <c r="AS31" s="19" t="s">
        <v>99</v>
      </c>
      <c r="AT31" s="19">
        <v>0.6</v>
      </c>
      <c r="AU31" s="19">
        <v>5</v>
      </c>
      <c r="AV31" s="19" t="s">
        <v>95</v>
      </c>
      <c r="AW31" s="19">
        <v>5</v>
      </c>
      <c r="AX31" s="19">
        <v>1</v>
      </c>
      <c r="AY31" s="19">
        <v>112</v>
      </c>
      <c r="AZ31" s="19">
        <v>1</v>
      </c>
      <c r="BA31" s="19">
        <v>0.71</v>
      </c>
      <c r="BB31" s="19" t="s">
        <v>100</v>
      </c>
      <c r="BC31" s="19">
        <v>11.3</v>
      </c>
      <c r="BD31" s="19">
        <v>0.5</v>
      </c>
      <c r="BE31" s="19">
        <v>0.44</v>
      </c>
      <c r="BF31" s="19">
        <v>4.18</v>
      </c>
      <c r="BG31" s="19">
        <v>58</v>
      </c>
      <c r="BH31" s="19">
        <v>2</v>
      </c>
      <c r="BI31" s="19">
        <v>25.5</v>
      </c>
      <c r="BJ31" s="19">
        <v>3.1</v>
      </c>
      <c r="BK31" s="19">
        <v>52</v>
      </c>
      <c r="BL31" s="19">
        <v>814</v>
      </c>
      <c r="BM31" s="19">
        <v>9</v>
      </c>
      <c r="BN31" s="19">
        <v>0.05</v>
      </c>
      <c r="BO31" s="19">
        <v>0.65</v>
      </c>
      <c r="BP31" s="19">
        <v>0.01</v>
      </c>
      <c r="BQ31" s="19">
        <v>2.59</v>
      </c>
      <c r="BR31" s="19">
        <v>2.46</v>
      </c>
      <c r="BS31" s="19">
        <v>6.2287499999999998</v>
      </c>
      <c r="BT31" s="19">
        <v>0.81</v>
      </c>
      <c r="BU31" s="19">
        <v>0.03</v>
      </c>
      <c r="BV31" s="19">
        <v>0.9</v>
      </c>
      <c r="BW31" s="19">
        <v>0.13</v>
      </c>
      <c r="BX31" s="19">
        <v>77.150000000000006</v>
      </c>
      <c r="BY31" s="19">
        <v>0.01</v>
      </c>
      <c r="BZ31" s="19">
        <v>0.59</v>
      </c>
      <c r="CA31" s="19" t="s">
        <v>93</v>
      </c>
    </row>
    <row r="32" spans="1:79" s="19" customFormat="1" x14ac:dyDescent="0.2">
      <c r="A32" s="19" t="s">
        <v>216</v>
      </c>
      <c r="B32" s="19">
        <v>499227</v>
      </c>
      <c r="C32" s="20" t="s">
        <v>92</v>
      </c>
      <c r="D32" s="19">
        <v>2.7</v>
      </c>
      <c r="E32" s="19">
        <v>1.8</v>
      </c>
      <c r="F32" s="19">
        <v>0.93</v>
      </c>
      <c r="G32" s="19">
        <v>1.9</v>
      </c>
      <c r="H32" s="19">
        <v>0.35</v>
      </c>
      <c r="I32" s="19">
        <v>0.02</v>
      </c>
      <c r="J32" s="19" t="s">
        <v>93</v>
      </c>
      <c r="K32" s="19" t="s">
        <v>94</v>
      </c>
      <c r="L32" s="19">
        <v>0.18</v>
      </c>
      <c r="M32" s="19" t="s">
        <v>95</v>
      </c>
      <c r="N32" s="19" t="s">
        <v>96</v>
      </c>
      <c r="O32" s="19">
        <v>40</v>
      </c>
      <c r="P32" s="19">
        <v>407</v>
      </c>
      <c r="Q32" s="19" t="s">
        <v>96</v>
      </c>
      <c r="R32" s="19" t="s">
        <v>105</v>
      </c>
      <c r="S32" s="19" t="s">
        <v>97</v>
      </c>
      <c r="T32" s="19">
        <v>23.9</v>
      </c>
      <c r="U32" s="19">
        <v>3</v>
      </c>
      <c r="V32" s="19">
        <v>29</v>
      </c>
      <c r="W32" s="19">
        <v>4.3</v>
      </c>
      <c r="X32" s="19" t="s">
        <v>110</v>
      </c>
      <c r="Y32" s="19">
        <v>1.88</v>
      </c>
      <c r="Z32" s="19">
        <v>1.25</v>
      </c>
      <c r="AA32" s="19">
        <v>0.47</v>
      </c>
      <c r="AB32" s="19">
        <v>6</v>
      </c>
      <c r="AC32" s="19">
        <v>1.87</v>
      </c>
      <c r="AD32" s="19">
        <v>2</v>
      </c>
      <c r="AE32" s="19">
        <v>11</v>
      </c>
      <c r="AF32" s="19">
        <v>0.43</v>
      </c>
      <c r="AG32" s="19" t="s">
        <v>97</v>
      </c>
      <c r="AH32" s="19">
        <v>11.9</v>
      </c>
      <c r="AI32" s="19">
        <v>26</v>
      </c>
      <c r="AJ32" s="19">
        <v>0.25</v>
      </c>
      <c r="AK32" s="19">
        <v>212</v>
      </c>
      <c r="AL32" s="19" t="s">
        <v>98</v>
      </c>
      <c r="AM32" s="19">
        <v>6</v>
      </c>
      <c r="AN32" s="19">
        <v>10.4</v>
      </c>
      <c r="AO32" s="19">
        <v>12</v>
      </c>
      <c r="AP32" s="19">
        <v>11</v>
      </c>
      <c r="AQ32" s="19">
        <v>2.76</v>
      </c>
      <c r="AR32" s="19">
        <v>65.3</v>
      </c>
      <c r="AS32" s="19" t="s">
        <v>99</v>
      </c>
      <c r="AT32" s="19">
        <v>0.3</v>
      </c>
      <c r="AU32" s="19" t="s">
        <v>96</v>
      </c>
      <c r="AV32" s="19" t="s">
        <v>95</v>
      </c>
      <c r="AW32" s="19">
        <v>1.9</v>
      </c>
      <c r="AX32" s="19" t="s">
        <v>95</v>
      </c>
      <c r="AY32" s="19">
        <v>73</v>
      </c>
      <c r="AZ32" s="19" t="s">
        <v>101</v>
      </c>
      <c r="BA32" s="19">
        <v>0.3</v>
      </c>
      <c r="BB32" s="19" t="s">
        <v>100</v>
      </c>
      <c r="BC32" s="19">
        <v>4.2</v>
      </c>
      <c r="BD32" s="19" t="s">
        <v>101</v>
      </c>
      <c r="BE32" s="19">
        <v>0.23</v>
      </c>
      <c r="BF32" s="19">
        <v>1.59</v>
      </c>
      <c r="BG32" s="19">
        <v>31</v>
      </c>
      <c r="BH32" s="19" t="s">
        <v>95</v>
      </c>
      <c r="BI32" s="19">
        <v>11.7</v>
      </c>
      <c r="BJ32" s="19">
        <v>1.5</v>
      </c>
      <c r="BK32" s="19">
        <v>22</v>
      </c>
      <c r="BL32" s="19">
        <v>406</v>
      </c>
      <c r="BM32" s="19">
        <v>5.07</v>
      </c>
      <c r="BN32" s="19">
        <v>0.05</v>
      </c>
      <c r="BO32" s="19">
        <v>2.5099999999999998</v>
      </c>
      <c r="BP32" s="19" t="s">
        <v>93</v>
      </c>
      <c r="BQ32" s="19">
        <v>1.36</v>
      </c>
      <c r="BR32" s="19">
        <v>2.11</v>
      </c>
      <c r="BS32" s="19">
        <v>4.5082000000000004</v>
      </c>
      <c r="BT32" s="19">
        <v>0.6</v>
      </c>
      <c r="BU32" s="19">
        <v>0.02</v>
      </c>
      <c r="BV32" s="19">
        <v>0.32</v>
      </c>
      <c r="BW32" s="19">
        <v>0.06</v>
      </c>
      <c r="BX32" s="19">
        <v>83.73</v>
      </c>
      <c r="BY32" s="19">
        <v>0.02</v>
      </c>
      <c r="BZ32" s="19">
        <v>0.3</v>
      </c>
      <c r="CA32" s="19" t="s">
        <v>93</v>
      </c>
    </row>
    <row r="33" spans="1:79" s="19" customFormat="1" x14ac:dyDescent="0.2">
      <c r="A33" s="19" t="s">
        <v>217</v>
      </c>
      <c r="B33" s="19" t="s">
        <v>218</v>
      </c>
      <c r="C33" s="20" t="s">
        <v>92</v>
      </c>
      <c r="D33" s="19">
        <v>2.09</v>
      </c>
      <c r="E33" s="19">
        <v>2.1</v>
      </c>
      <c r="F33" s="19">
        <v>1.81</v>
      </c>
      <c r="G33" s="19">
        <v>1.7</v>
      </c>
      <c r="H33" s="19">
        <v>0.64</v>
      </c>
      <c r="I33" s="19">
        <v>0.03</v>
      </c>
      <c r="J33" s="19">
        <v>7.0000000000000007E-2</v>
      </c>
      <c r="K33" s="19" t="s">
        <v>94</v>
      </c>
      <c r="L33" s="19">
        <v>0.16</v>
      </c>
      <c r="M33" s="19" t="s">
        <v>95</v>
      </c>
      <c r="N33" s="19">
        <v>6</v>
      </c>
      <c r="O33" s="19">
        <v>61</v>
      </c>
      <c r="P33" s="19">
        <v>559</v>
      </c>
      <c r="Q33" s="19" t="s">
        <v>96</v>
      </c>
      <c r="R33" s="19">
        <v>0.2</v>
      </c>
      <c r="S33" s="19" t="s">
        <v>97</v>
      </c>
      <c r="T33" s="19">
        <v>29.1</v>
      </c>
      <c r="U33" s="19">
        <v>3.2</v>
      </c>
      <c r="V33" s="19">
        <v>65</v>
      </c>
      <c r="W33" s="19">
        <v>1.2</v>
      </c>
      <c r="X33" s="19" t="s">
        <v>110</v>
      </c>
      <c r="Y33" s="19">
        <v>2.7</v>
      </c>
      <c r="Z33" s="19">
        <v>2.14</v>
      </c>
      <c r="AA33" s="19">
        <v>0.47</v>
      </c>
      <c r="AB33" s="19">
        <v>5</v>
      </c>
      <c r="AC33" s="19">
        <v>2.5499999999999998</v>
      </c>
      <c r="AD33" s="19">
        <v>2</v>
      </c>
      <c r="AE33" s="19">
        <v>40</v>
      </c>
      <c r="AF33" s="19">
        <v>0.63</v>
      </c>
      <c r="AG33" s="19" t="s">
        <v>97</v>
      </c>
      <c r="AH33" s="19">
        <v>13.9</v>
      </c>
      <c r="AI33" s="19">
        <v>12</v>
      </c>
      <c r="AJ33" s="19">
        <v>0.51</v>
      </c>
      <c r="AK33" s="19">
        <v>228</v>
      </c>
      <c r="AL33" s="19" t="s">
        <v>98</v>
      </c>
      <c r="AM33" s="19">
        <v>5</v>
      </c>
      <c r="AN33" s="19">
        <v>13.5</v>
      </c>
      <c r="AO33" s="19">
        <v>9</v>
      </c>
      <c r="AP33" s="19">
        <v>11</v>
      </c>
      <c r="AQ33" s="19">
        <v>3.37</v>
      </c>
      <c r="AR33" s="19">
        <v>45.2</v>
      </c>
      <c r="AS33" s="19" t="s">
        <v>99</v>
      </c>
      <c r="AT33" s="19">
        <v>0.3</v>
      </c>
      <c r="AU33" s="19" t="s">
        <v>96</v>
      </c>
      <c r="AV33" s="19" t="s">
        <v>95</v>
      </c>
      <c r="AW33" s="19">
        <v>2.7</v>
      </c>
      <c r="AX33" s="19" t="s">
        <v>95</v>
      </c>
      <c r="AY33" s="19">
        <v>107</v>
      </c>
      <c r="AZ33" s="19" t="s">
        <v>101</v>
      </c>
      <c r="BA33" s="19">
        <v>0.39</v>
      </c>
      <c r="BB33" s="19" t="s">
        <v>100</v>
      </c>
      <c r="BC33" s="19">
        <v>5.0999999999999996</v>
      </c>
      <c r="BD33" s="19" t="s">
        <v>101</v>
      </c>
      <c r="BE33" s="19">
        <v>0.35</v>
      </c>
      <c r="BF33" s="19">
        <v>2.59</v>
      </c>
      <c r="BG33" s="19">
        <v>47</v>
      </c>
      <c r="BH33" s="19" t="s">
        <v>95</v>
      </c>
      <c r="BI33" s="19">
        <v>17.899999999999999</v>
      </c>
      <c r="BJ33" s="19">
        <v>2.9</v>
      </c>
      <c r="BK33" s="19">
        <v>19</v>
      </c>
      <c r="BL33" s="19">
        <v>1573</v>
      </c>
      <c r="BM33" s="19">
        <v>3.98</v>
      </c>
      <c r="BN33" s="19">
        <v>0.06</v>
      </c>
      <c r="BO33" s="19">
        <v>2.98</v>
      </c>
      <c r="BP33" s="19" t="s">
        <v>93</v>
      </c>
      <c r="BQ33" s="19">
        <v>2.67</v>
      </c>
      <c r="BR33" s="19">
        <v>1.86</v>
      </c>
      <c r="BS33" s="19">
        <v>4.6990600000000002</v>
      </c>
      <c r="BT33" s="19">
        <v>1.08</v>
      </c>
      <c r="BU33" s="19">
        <v>0.03</v>
      </c>
      <c r="BV33" s="19">
        <v>0.55000000000000004</v>
      </c>
      <c r="BW33" s="19">
        <v>0.08</v>
      </c>
      <c r="BX33" s="19">
        <v>82.01</v>
      </c>
      <c r="BY33" s="19">
        <v>0.02</v>
      </c>
      <c r="BZ33" s="19">
        <v>0.31</v>
      </c>
      <c r="CA33" s="19" t="s">
        <v>93</v>
      </c>
    </row>
    <row r="34" spans="1:79" s="19" customFormat="1" x14ac:dyDescent="0.2">
      <c r="A34" s="19" t="s">
        <v>219</v>
      </c>
      <c r="B34" s="19">
        <v>499228</v>
      </c>
      <c r="C34" s="20" t="s">
        <v>92</v>
      </c>
      <c r="D34" s="19">
        <v>3.67</v>
      </c>
      <c r="E34" s="19">
        <v>0.3</v>
      </c>
      <c r="F34" s="19">
        <v>1.1200000000000001</v>
      </c>
      <c r="G34" s="19">
        <v>2</v>
      </c>
      <c r="H34" s="19">
        <v>0.31</v>
      </c>
      <c r="I34" s="19">
        <v>0.02</v>
      </c>
      <c r="J34" s="19" t="s">
        <v>93</v>
      </c>
      <c r="K34" s="19" t="s">
        <v>94</v>
      </c>
      <c r="L34" s="19">
        <v>0.26</v>
      </c>
      <c r="M34" s="19" t="s">
        <v>95</v>
      </c>
      <c r="N34" s="19" t="s">
        <v>96</v>
      </c>
      <c r="O34" s="19">
        <v>42</v>
      </c>
      <c r="P34" s="19">
        <v>428</v>
      </c>
      <c r="Q34" s="19" t="s">
        <v>96</v>
      </c>
      <c r="R34" s="19">
        <v>0.1</v>
      </c>
      <c r="S34" s="19" t="s">
        <v>97</v>
      </c>
      <c r="T34" s="19">
        <v>37.799999999999997</v>
      </c>
      <c r="U34" s="19">
        <v>3.7</v>
      </c>
      <c r="V34" s="19">
        <v>32</v>
      </c>
      <c r="W34" s="19">
        <v>2.9</v>
      </c>
      <c r="X34" s="19">
        <v>12</v>
      </c>
      <c r="Y34" s="19">
        <v>2.82</v>
      </c>
      <c r="Z34" s="19">
        <v>1.81</v>
      </c>
      <c r="AA34" s="19">
        <v>0.65</v>
      </c>
      <c r="AB34" s="19">
        <v>8</v>
      </c>
      <c r="AC34" s="19">
        <v>2.65</v>
      </c>
      <c r="AD34" s="19">
        <v>2</v>
      </c>
      <c r="AE34" s="19">
        <v>11</v>
      </c>
      <c r="AF34" s="19">
        <v>0.62</v>
      </c>
      <c r="AG34" s="19" t="s">
        <v>97</v>
      </c>
      <c r="AH34" s="19">
        <v>18.8</v>
      </c>
      <c r="AI34" s="19">
        <v>21</v>
      </c>
      <c r="AJ34" s="19">
        <v>0.33</v>
      </c>
      <c r="AK34" s="19">
        <v>284</v>
      </c>
      <c r="AL34" s="19" t="s">
        <v>98</v>
      </c>
      <c r="AM34" s="19">
        <v>9</v>
      </c>
      <c r="AN34" s="19">
        <v>16.399999999999999</v>
      </c>
      <c r="AO34" s="19">
        <v>12</v>
      </c>
      <c r="AP34" s="19">
        <v>15</v>
      </c>
      <c r="AQ34" s="19">
        <v>4.28</v>
      </c>
      <c r="AR34" s="19">
        <v>69</v>
      </c>
      <c r="AS34" s="19" t="s">
        <v>99</v>
      </c>
      <c r="AT34" s="19">
        <v>0.6</v>
      </c>
      <c r="AU34" s="19" t="s">
        <v>96</v>
      </c>
      <c r="AV34" s="19" t="s">
        <v>95</v>
      </c>
      <c r="AW34" s="19">
        <v>3.2</v>
      </c>
      <c r="AX34" s="19" t="s">
        <v>95</v>
      </c>
      <c r="AY34" s="19">
        <v>84</v>
      </c>
      <c r="AZ34" s="19">
        <v>0.7</v>
      </c>
      <c r="BA34" s="19">
        <v>0.45</v>
      </c>
      <c r="BB34" s="19" t="s">
        <v>100</v>
      </c>
      <c r="BC34" s="19">
        <v>6.5</v>
      </c>
      <c r="BD34" s="19" t="s">
        <v>101</v>
      </c>
      <c r="BE34" s="19">
        <v>0.3</v>
      </c>
      <c r="BF34" s="19">
        <v>2.16</v>
      </c>
      <c r="BG34" s="19">
        <v>33</v>
      </c>
      <c r="BH34" s="19">
        <v>1</v>
      </c>
      <c r="BI34" s="19">
        <v>16.7</v>
      </c>
      <c r="BJ34" s="19">
        <v>2</v>
      </c>
      <c r="BK34" s="19">
        <v>27</v>
      </c>
      <c r="BL34" s="19">
        <v>374</v>
      </c>
      <c r="BM34" s="19">
        <v>6.93</v>
      </c>
      <c r="BN34" s="19">
        <v>0.04</v>
      </c>
      <c r="BO34" s="19">
        <v>0.46</v>
      </c>
      <c r="BP34" s="19" t="s">
        <v>93</v>
      </c>
      <c r="BQ34" s="19">
        <v>1.61</v>
      </c>
      <c r="BR34" s="19">
        <v>2.25</v>
      </c>
      <c r="BS34" s="19">
        <v>4.6885899999999996</v>
      </c>
      <c r="BT34" s="19">
        <v>0.54</v>
      </c>
      <c r="BU34" s="19">
        <v>0.04</v>
      </c>
      <c r="BV34" s="19">
        <v>0.74</v>
      </c>
      <c r="BW34" s="19">
        <v>0.05</v>
      </c>
      <c r="BX34" s="19">
        <v>83.37</v>
      </c>
      <c r="BY34" s="19" t="s">
        <v>93</v>
      </c>
      <c r="BZ34" s="19">
        <v>0.43</v>
      </c>
      <c r="CA34" s="19" t="s">
        <v>93</v>
      </c>
    </row>
    <row r="35" spans="1:79" s="19" customFormat="1" x14ac:dyDescent="0.2">
      <c r="A35" s="19" t="s">
        <v>220</v>
      </c>
      <c r="B35" s="19">
        <v>499435</v>
      </c>
      <c r="C35" s="19" t="s">
        <v>107</v>
      </c>
      <c r="D35" s="19">
        <v>3.38</v>
      </c>
      <c r="E35" s="19">
        <v>3.1</v>
      </c>
      <c r="F35" s="19">
        <v>1.22</v>
      </c>
      <c r="G35" s="19">
        <v>1.9</v>
      </c>
      <c r="H35" s="19">
        <v>0.41</v>
      </c>
      <c r="I35" s="19">
        <v>0.06</v>
      </c>
      <c r="J35" s="19">
        <v>0.03</v>
      </c>
      <c r="K35" s="19" t="s">
        <v>94</v>
      </c>
      <c r="L35" s="19">
        <v>0.24</v>
      </c>
      <c r="M35" s="19" t="s">
        <v>95</v>
      </c>
      <c r="N35" s="19">
        <v>7</v>
      </c>
      <c r="O35" s="19">
        <v>44</v>
      </c>
      <c r="P35" s="19">
        <v>526</v>
      </c>
      <c r="Q35" s="19" t="s">
        <v>96</v>
      </c>
      <c r="R35" s="19">
        <v>0.1</v>
      </c>
      <c r="S35" s="19">
        <v>0.3</v>
      </c>
      <c r="T35" s="19">
        <v>41.4</v>
      </c>
      <c r="U35" s="19">
        <v>3.7</v>
      </c>
      <c r="V35" s="19">
        <v>35</v>
      </c>
      <c r="W35" s="19">
        <v>3.2</v>
      </c>
      <c r="X35" s="19">
        <v>20</v>
      </c>
      <c r="Y35" s="19">
        <v>3.15</v>
      </c>
      <c r="Z35" s="19">
        <v>1.91</v>
      </c>
      <c r="AA35" s="19">
        <v>0.71</v>
      </c>
      <c r="AB35" s="19">
        <v>7</v>
      </c>
      <c r="AC35" s="19">
        <v>3.18</v>
      </c>
      <c r="AD35" s="19">
        <v>2</v>
      </c>
      <c r="AE35" s="19">
        <v>12</v>
      </c>
      <c r="AF35" s="19">
        <v>0.66</v>
      </c>
      <c r="AG35" s="19" t="s">
        <v>97</v>
      </c>
      <c r="AH35" s="19">
        <v>20.3</v>
      </c>
      <c r="AI35" s="19">
        <v>20</v>
      </c>
      <c r="AJ35" s="19">
        <v>0.34</v>
      </c>
      <c r="AK35" s="19">
        <v>262</v>
      </c>
      <c r="AL35" s="19" t="s">
        <v>98</v>
      </c>
      <c r="AM35" s="19">
        <v>8</v>
      </c>
      <c r="AN35" s="19">
        <v>18.600000000000001</v>
      </c>
      <c r="AO35" s="19">
        <v>14</v>
      </c>
      <c r="AP35" s="19">
        <v>31</v>
      </c>
      <c r="AQ35" s="19">
        <v>4.8899999999999997</v>
      </c>
      <c r="AR35" s="19">
        <v>64.599999999999994</v>
      </c>
      <c r="AS35" s="19" t="s">
        <v>99</v>
      </c>
      <c r="AT35" s="19">
        <v>0.4</v>
      </c>
      <c r="AU35" s="19" t="s">
        <v>96</v>
      </c>
      <c r="AV35" s="19">
        <v>1</v>
      </c>
      <c r="AW35" s="19">
        <v>3.5</v>
      </c>
      <c r="AX35" s="19">
        <v>2</v>
      </c>
      <c r="AY35" s="19">
        <v>212</v>
      </c>
      <c r="AZ35" s="19">
        <v>0.6</v>
      </c>
      <c r="BA35" s="19">
        <v>0.49</v>
      </c>
      <c r="BB35" s="19" t="s">
        <v>100</v>
      </c>
      <c r="BC35" s="19">
        <v>6.5</v>
      </c>
      <c r="BD35" s="19" t="s">
        <v>101</v>
      </c>
      <c r="BE35" s="19">
        <v>0.31</v>
      </c>
      <c r="BF35" s="19">
        <v>8.07</v>
      </c>
      <c r="BG35" s="19">
        <v>90</v>
      </c>
      <c r="BH35" s="19">
        <v>1</v>
      </c>
      <c r="BI35" s="19">
        <v>17.899999999999999</v>
      </c>
      <c r="BJ35" s="19">
        <v>2.2000000000000002</v>
      </c>
      <c r="BK35" s="19">
        <v>46</v>
      </c>
      <c r="BL35" s="19">
        <v>411</v>
      </c>
      <c r="BM35" s="19">
        <v>6.24</v>
      </c>
      <c r="BN35" s="19">
        <v>0.06</v>
      </c>
      <c r="BO35" s="19">
        <v>4.3899999999999997</v>
      </c>
      <c r="BP35" s="19" t="s">
        <v>93</v>
      </c>
      <c r="BQ35" s="19">
        <v>1.7</v>
      </c>
      <c r="BR35" s="19">
        <v>2.09</v>
      </c>
      <c r="BS35" s="19">
        <v>8.4308399999999999</v>
      </c>
      <c r="BT35" s="19">
        <v>0.7</v>
      </c>
      <c r="BU35" s="19">
        <v>0.04</v>
      </c>
      <c r="BV35" s="19">
        <v>0.7</v>
      </c>
      <c r="BW35" s="19">
        <v>0.14000000000000001</v>
      </c>
      <c r="BX35" s="19">
        <v>75.02</v>
      </c>
      <c r="BY35" s="19">
        <v>0.03</v>
      </c>
      <c r="BZ35" s="19">
        <v>0.4</v>
      </c>
      <c r="CA35" s="19">
        <v>0.02</v>
      </c>
    </row>
    <row r="36" spans="1:79" s="19" customFormat="1" x14ac:dyDescent="0.2">
      <c r="A36" s="19" t="s">
        <v>221</v>
      </c>
      <c r="B36" s="20" t="s">
        <v>222</v>
      </c>
      <c r="C36" s="20" t="s">
        <v>92</v>
      </c>
      <c r="D36" s="19">
        <v>2.98</v>
      </c>
      <c r="E36" s="19">
        <v>0.3</v>
      </c>
      <c r="F36" s="19">
        <v>1.1200000000000001</v>
      </c>
      <c r="G36" s="19">
        <v>1.8</v>
      </c>
      <c r="H36" s="19">
        <v>0.23</v>
      </c>
      <c r="I36" s="19">
        <v>0.02</v>
      </c>
      <c r="J36" s="19" t="s">
        <v>93</v>
      </c>
      <c r="K36" s="19" t="s">
        <v>94</v>
      </c>
      <c r="L36" s="19">
        <v>0.31</v>
      </c>
      <c r="M36" s="19" t="s">
        <v>95</v>
      </c>
      <c r="N36" s="19" t="s">
        <v>96</v>
      </c>
      <c r="O36" s="19">
        <v>52</v>
      </c>
      <c r="P36" s="19">
        <v>420</v>
      </c>
      <c r="Q36" s="19" t="s">
        <v>96</v>
      </c>
      <c r="R36" s="19">
        <v>0.1</v>
      </c>
      <c r="S36" s="19" t="s">
        <v>97</v>
      </c>
      <c r="T36" s="19">
        <v>43.2</v>
      </c>
      <c r="U36" s="19">
        <v>3.9</v>
      </c>
      <c r="V36" s="19">
        <v>38</v>
      </c>
      <c r="W36" s="19">
        <v>2.2000000000000002</v>
      </c>
      <c r="X36" s="19" t="s">
        <v>110</v>
      </c>
      <c r="Y36" s="19">
        <v>3.27</v>
      </c>
      <c r="Z36" s="19">
        <v>2.4300000000000002</v>
      </c>
      <c r="AA36" s="19">
        <v>0.57999999999999996</v>
      </c>
      <c r="AB36" s="19">
        <v>7</v>
      </c>
      <c r="AC36" s="19">
        <v>2.93</v>
      </c>
      <c r="AD36" s="19">
        <v>1</v>
      </c>
      <c r="AE36" s="19">
        <v>27</v>
      </c>
      <c r="AF36" s="19">
        <v>0.71</v>
      </c>
      <c r="AG36" s="19" t="s">
        <v>97</v>
      </c>
      <c r="AH36" s="19">
        <v>20.6</v>
      </c>
      <c r="AI36" s="19">
        <v>16</v>
      </c>
      <c r="AJ36" s="19">
        <v>0.5</v>
      </c>
      <c r="AK36" s="19">
        <v>323</v>
      </c>
      <c r="AL36" s="19" t="s">
        <v>98</v>
      </c>
      <c r="AM36" s="19">
        <v>10</v>
      </c>
      <c r="AN36" s="19">
        <v>17.7</v>
      </c>
      <c r="AO36" s="19">
        <v>13</v>
      </c>
      <c r="AP36" s="19">
        <v>13</v>
      </c>
      <c r="AQ36" s="19">
        <v>4.7699999999999996</v>
      </c>
      <c r="AR36" s="19">
        <v>62.6</v>
      </c>
      <c r="AS36" s="19" t="s">
        <v>99</v>
      </c>
      <c r="AT36" s="19">
        <v>0.4</v>
      </c>
      <c r="AU36" s="19" t="s">
        <v>96</v>
      </c>
      <c r="AV36" s="19" t="s">
        <v>95</v>
      </c>
      <c r="AW36" s="19">
        <v>3.3</v>
      </c>
      <c r="AX36" s="19">
        <v>1</v>
      </c>
      <c r="AY36" s="19">
        <v>74</v>
      </c>
      <c r="AZ36" s="19">
        <v>0.7</v>
      </c>
      <c r="BA36" s="19">
        <v>0.48</v>
      </c>
      <c r="BB36" s="19" t="s">
        <v>100</v>
      </c>
      <c r="BC36" s="19">
        <v>7.7</v>
      </c>
      <c r="BD36" s="19" t="s">
        <v>101</v>
      </c>
      <c r="BE36" s="19">
        <v>0.4</v>
      </c>
      <c r="BF36" s="19">
        <v>3.1</v>
      </c>
      <c r="BG36" s="19">
        <v>31</v>
      </c>
      <c r="BH36" s="19">
        <v>1</v>
      </c>
      <c r="BI36" s="19">
        <v>20.100000000000001</v>
      </c>
      <c r="BJ36" s="19">
        <v>2.9</v>
      </c>
      <c r="BK36" s="19">
        <v>21</v>
      </c>
      <c r="BL36" s="19">
        <v>1010</v>
      </c>
      <c r="BM36" s="19">
        <v>5.68</v>
      </c>
      <c r="BN36" s="19">
        <v>0.04</v>
      </c>
      <c r="BO36" s="19">
        <v>0.4</v>
      </c>
      <c r="BP36" s="19" t="s">
        <v>93</v>
      </c>
      <c r="BQ36" s="19">
        <v>1.58</v>
      </c>
      <c r="BR36" s="19">
        <v>2.04</v>
      </c>
      <c r="BS36" s="19">
        <v>2.8291499999999998</v>
      </c>
      <c r="BT36" s="19">
        <v>0.41</v>
      </c>
      <c r="BU36" s="19">
        <v>0.04</v>
      </c>
      <c r="BV36" s="19">
        <v>0.6</v>
      </c>
      <c r="BW36" s="19">
        <v>0.05</v>
      </c>
      <c r="BX36" s="19">
        <v>86.58</v>
      </c>
      <c r="BY36" s="19" t="s">
        <v>93</v>
      </c>
      <c r="BZ36" s="19">
        <v>0.5</v>
      </c>
      <c r="CA36" s="19" t="s">
        <v>93</v>
      </c>
    </row>
    <row r="37" spans="1:79" s="19" customFormat="1" x14ac:dyDescent="0.2">
      <c r="A37" s="19" t="s">
        <v>223</v>
      </c>
      <c r="B37" s="20" t="s">
        <v>224</v>
      </c>
      <c r="C37" s="20" t="s">
        <v>225</v>
      </c>
      <c r="D37" s="19">
        <v>5.29</v>
      </c>
      <c r="E37" s="19">
        <v>0.5</v>
      </c>
      <c r="F37" s="19">
        <v>1.83</v>
      </c>
      <c r="G37" s="19">
        <v>2.4</v>
      </c>
      <c r="H37" s="19">
        <v>0.61</v>
      </c>
      <c r="I37" s="19">
        <v>0.04</v>
      </c>
      <c r="J37" s="19" t="s">
        <v>93</v>
      </c>
      <c r="K37" s="19" t="s">
        <v>94</v>
      </c>
      <c r="L37" s="19">
        <v>0.3</v>
      </c>
      <c r="M37" s="19" t="s">
        <v>95</v>
      </c>
      <c r="N37" s="19" t="s">
        <v>96</v>
      </c>
      <c r="O37" s="19">
        <v>55</v>
      </c>
      <c r="P37" s="19">
        <v>455</v>
      </c>
      <c r="Q37" s="19" t="s">
        <v>96</v>
      </c>
      <c r="R37" s="19">
        <v>0.2</v>
      </c>
      <c r="S37" s="19">
        <v>0.2</v>
      </c>
      <c r="T37" s="19">
        <v>55.9</v>
      </c>
      <c r="U37" s="19">
        <v>6.5</v>
      </c>
      <c r="V37" s="19">
        <v>36</v>
      </c>
      <c r="W37" s="19">
        <v>5.4</v>
      </c>
      <c r="X37" s="19">
        <v>18</v>
      </c>
      <c r="Y37" s="19">
        <v>4.79</v>
      </c>
      <c r="Z37" s="19">
        <v>2.99</v>
      </c>
      <c r="AA37" s="19">
        <v>1.05</v>
      </c>
      <c r="AB37" s="19">
        <v>12</v>
      </c>
      <c r="AC37" s="19">
        <v>4.67</v>
      </c>
      <c r="AD37" s="19">
        <v>2</v>
      </c>
      <c r="AE37" s="19">
        <v>11</v>
      </c>
      <c r="AF37" s="19">
        <v>1.01</v>
      </c>
      <c r="AG37" s="19" t="s">
        <v>97</v>
      </c>
      <c r="AH37" s="19">
        <v>27.6</v>
      </c>
      <c r="AI37" s="19">
        <v>28</v>
      </c>
      <c r="AJ37" s="19">
        <v>0.47</v>
      </c>
      <c r="AK37" s="19">
        <v>485</v>
      </c>
      <c r="AL37" s="19" t="s">
        <v>98</v>
      </c>
      <c r="AM37" s="19">
        <v>11</v>
      </c>
      <c r="AN37" s="19">
        <v>25.7</v>
      </c>
      <c r="AO37" s="19">
        <v>20</v>
      </c>
      <c r="AP37" s="19">
        <v>18</v>
      </c>
      <c r="AQ37" s="19">
        <v>6.63</v>
      </c>
      <c r="AR37" s="19">
        <v>96.3</v>
      </c>
      <c r="AS37" s="19" t="s">
        <v>99</v>
      </c>
      <c r="AT37" s="19">
        <v>0.7</v>
      </c>
      <c r="AU37" s="19">
        <v>7</v>
      </c>
      <c r="AV37" s="19" t="s">
        <v>95</v>
      </c>
      <c r="AW37" s="19">
        <v>5.3</v>
      </c>
      <c r="AX37" s="19">
        <v>2</v>
      </c>
      <c r="AY37" s="19">
        <v>106</v>
      </c>
      <c r="AZ37" s="19">
        <v>0.9</v>
      </c>
      <c r="BA37" s="19">
        <v>0.75</v>
      </c>
      <c r="BB37" s="19" t="s">
        <v>100</v>
      </c>
      <c r="BC37" s="19">
        <v>8.8000000000000007</v>
      </c>
      <c r="BD37" s="19">
        <v>0.7</v>
      </c>
      <c r="BE37" s="19">
        <v>0.43</v>
      </c>
      <c r="BF37" s="19">
        <v>2.52</v>
      </c>
      <c r="BG37" s="19">
        <v>44</v>
      </c>
      <c r="BH37" s="19">
        <v>1</v>
      </c>
      <c r="BI37" s="19">
        <v>28</v>
      </c>
      <c r="BJ37" s="19">
        <v>3.1</v>
      </c>
      <c r="BK37" s="19">
        <v>49</v>
      </c>
      <c r="BL37" s="19">
        <v>358</v>
      </c>
      <c r="BM37" s="19">
        <v>10.119999999999999</v>
      </c>
      <c r="BN37" s="19">
        <v>0.05</v>
      </c>
      <c r="BO37" s="19">
        <v>0.69</v>
      </c>
      <c r="BP37" s="19" t="s">
        <v>93</v>
      </c>
      <c r="BQ37" s="19">
        <v>2.64</v>
      </c>
      <c r="BR37" s="19">
        <v>2.78</v>
      </c>
      <c r="BS37" s="19">
        <v>7.1407100000000003</v>
      </c>
      <c r="BT37" s="19">
        <v>1.02</v>
      </c>
      <c r="BU37" s="19">
        <v>0.06</v>
      </c>
      <c r="BV37" s="19">
        <v>0.64</v>
      </c>
      <c r="BW37" s="19">
        <v>0.1</v>
      </c>
      <c r="BX37" s="19">
        <v>74.790000000000006</v>
      </c>
      <c r="BY37" s="19">
        <v>0.01</v>
      </c>
      <c r="BZ37" s="19">
        <v>0.51</v>
      </c>
      <c r="CA37" s="19" t="s">
        <v>93</v>
      </c>
    </row>
    <row r="38" spans="1:79" s="19" customFormat="1" x14ac:dyDescent="0.2">
      <c r="A38" s="19" t="s">
        <v>226</v>
      </c>
      <c r="B38" s="20" t="s">
        <v>227</v>
      </c>
      <c r="C38" s="20" t="s">
        <v>92</v>
      </c>
      <c r="D38" s="19">
        <v>3.15</v>
      </c>
      <c r="E38" s="19">
        <v>2.9</v>
      </c>
      <c r="F38" s="19">
        <v>1.21</v>
      </c>
      <c r="G38" s="19">
        <v>1.9</v>
      </c>
      <c r="H38" s="19">
        <v>0.5</v>
      </c>
      <c r="I38" s="19">
        <v>0.04</v>
      </c>
      <c r="J38" s="19" t="s">
        <v>93</v>
      </c>
      <c r="K38" s="19" t="s">
        <v>94</v>
      </c>
      <c r="L38" s="19">
        <v>0.22</v>
      </c>
      <c r="M38" s="19" t="s">
        <v>95</v>
      </c>
      <c r="N38" s="19">
        <v>7</v>
      </c>
      <c r="O38" s="19">
        <v>41</v>
      </c>
      <c r="P38" s="19">
        <v>503</v>
      </c>
      <c r="Q38" s="19" t="s">
        <v>96</v>
      </c>
      <c r="R38" s="19">
        <v>0.1</v>
      </c>
      <c r="S38" s="19" t="s">
        <v>97</v>
      </c>
      <c r="T38" s="19">
        <v>39.200000000000003</v>
      </c>
      <c r="U38" s="19">
        <v>3.5</v>
      </c>
      <c r="V38" s="19">
        <v>25</v>
      </c>
      <c r="W38" s="19">
        <v>3.3</v>
      </c>
      <c r="X38" s="19" t="s">
        <v>110</v>
      </c>
      <c r="Y38" s="19">
        <v>3.12</v>
      </c>
      <c r="Z38" s="19">
        <v>2.06</v>
      </c>
      <c r="AA38" s="19">
        <v>0.67</v>
      </c>
      <c r="AB38" s="19">
        <v>7</v>
      </c>
      <c r="AC38" s="19">
        <v>3.12</v>
      </c>
      <c r="AD38" s="19">
        <v>1</v>
      </c>
      <c r="AE38" s="19">
        <v>11</v>
      </c>
      <c r="AF38" s="19">
        <v>0.68</v>
      </c>
      <c r="AG38" s="19" t="s">
        <v>97</v>
      </c>
      <c r="AH38" s="19">
        <v>20.2</v>
      </c>
      <c r="AI38" s="19">
        <v>25</v>
      </c>
      <c r="AJ38" s="19">
        <v>0.34</v>
      </c>
      <c r="AK38" s="19">
        <v>305</v>
      </c>
      <c r="AL38" s="19" t="s">
        <v>98</v>
      </c>
      <c r="AM38" s="19">
        <v>7</v>
      </c>
      <c r="AN38" s="19">
        <v>17.5</v>
      </c>
      <c r="AO38" s="19">
        <v>10</v>
      </c>
      <c r="AP38" s="19">
        <v>26</v>
      </c>
      <c r="AQ38" s="19">
        <v>4.63</v>
      </c>
      <c r="AR38" s="19">
        <v>61.6</v>
      </c>
      <c r="AS38" s="19" t="s">
        <v>99</v>
      </c>
      <c r="AT38" s="19">
        <v>0.4</v>
      </c>
      <c r="AU38" s="19" t="s">
        <v>96</v>
      </c>
      <c r="AV38" s="19">
        <v>2</v>
      </c>
      <c r="AW38" s="19">
        <v>3.4</v>
      </c>
      <c r="AX38" s="19" t="s">
        <v>95</v>
      </c>
      <c r="AY38" s="19">
        <v>121</v>
      </c>
      <c r="AZ38" s="19" t="s">
        <v>101</v>
      </c>
      <c r="BA38" s="19">
        <v>0.49</v>
      </c>
      <c r="BB38" s="19" t="s">
        <v>100</v>
      </c>
      <c r="BC38" s="19">
        <v>6.1</v>
      </c>
      <c r="BD38" s="19" t="s">
        <v>101</v>
      </c>
      <c r="BE38" s="19">
        <v>0.31</v>
      </c>
      <c r="BF38" s="19">
        <v>8.41</v>
      </c>
      <c r="BG38" s="19">
        <v>74</v>
      </c>
      <c r="BH38" s="19" t="s">
        <v>95</v>
      </c>
      <c r="BI38" s="19">
        <v>18.3</v>
      </c>
      <c r="BJ38" s="19">
        <v>2.1</v>
      </c>
      <c r="BK38" s="19">
        <v>29</v>
      </c>
      <c r="BL38" s="19">
        <v>384</v>
      </c>
      <c r="BM38" s="19">
        <v>5.88</v>
      </c>
      <c r="BN38" s="19">
        <v>0.06</v>
      </c>
      <c r="BO38" s="19">
        <v>4.0599999999999996</v>
      </c>
      <c r="BP38" s="19" t="s">
        <v>93</v>
      </c>
      <c r="BQ38" s="19">
        <v>1.71</v>
      </c>
      <c r="BR38" s="19">
        <v>2.09</v>
      </c>
      <c r="BS38" s="19">
        <v>5.82</v>
      </c>
      <c r="BT38" s="19">
        <v>0.85</v>
      </c>
      <c r="BU38" s="19">
        <v>0.04</v>
      </c>
      <c r="BV38" s="19">
        <v>0.43</v>
      </c>
      <c r="BW38" s="19">
        <v>0.1</v>
      </c>
      <c r="BX38" s="19">
        <v>78.62</v>
      </c>
      <c r="BY38" s="19">
        <v>0.01</v>
      </c>
      <c r="BZ38" s="19">
        <v>0.37</v>
      </c>
      <c r="CA38" s="19">
        <v>0.01</v>
      </c>
    </row>
    <row r="39" spans="1:79" s="19" customFormat="1" x14ac:dyDescent="0.2">
      <c r="A39" s="19" t="s">
        <v>228</v>
      </c>
      <c r="B39" s="20" t="s">
        <v>229</v>
      </c>
      <c r="C39" s="20" t="s">
        <v>92</v>
      </c>
      <c r="D39" s="19">
        <v>4.01</v>
      </c>
      <c r="E39" s="19">
        <v>3.7</v>
      </c>
      <c r="F39" s="19">
        <v>1.99</v>
      </c>
      <c r="G39" s="19">
        <v>2.1</v>
      </c>
      <c r="H39" s="19">
        <v>0.93</v>
      </c>
      <c r="I39" s="19">
        <v>0.05</v>
      </c>
      <c r="J39" s="19">
        <v>0.01</v>
      </c>
      <c r="K39" s="19" t="s">
        <v>94</v>
      </c>
      <c r="L39" s="19">
        <v>0.3</v>
      </c>
      <c r="M39" s="19" t="s">
        <v>95</v>
      </c>
      <c r="N39" s="19" t="s">
        <v>96</v>
      </c>
      <c r="O39" s="19">
        <v>56</v>
      </c>
      <c r="P39" s="19">
        <v>850</v>
      </c>
      <c r="Q39" s="19" t="s">
        <v>96</v>
      </c>
      <c r="R39" s="19">
        <v>0.2</v>
      </c>
      <c r="S39" s="19" t="s">
        <v>97</v>
      </c>
      <c r="T39" s="19">
        <v>50.6</v>
      </c>
      <c r="U39" s="19">
        <v>5.7</v>
      </c>
      <c r="V39" s="19">
        <v>66</v>
      </c>
      <c r="W39" s="19">
        <v>3.2</v>
      </c>
      <c r="X39" s="19">
        <v>11</v>
      </c>
      <c r="Y39" s="19">
        <v>4.49</v>
      </c>
      <c r="Z39" s="19">
        <v>2.76</v>
      </c>
      <c r="AA39" s="19">
        <v>1.04</v>
      </c>
      <c r="AB39" s="19">
        <v>10</v>
      </c>
      <c r="AC39" s="19">
        <v>4.3</v>
      </c>
      <c r="AD39" s="19">
        <v>1</v>
      </c>
      <c r="AE39" s="19">
        <v>21</v>
      </c>
      <c r="AF39" s="19">
        <v>0.96</v>
      </c>
      <c r="AG39" s="19" t="s">
        <v>97</v>
      </c>
      <c r="AH39" s="19">
        <v>26.5</v>
      </c>
      <c r="AI39" s="19">
        <v>25</v>
      </c>
      <c r="AJ39" s="19">
        <v>0.5</v>
      </c>
      <c r="AK39" s="19">
        <v>399</v>
      </c>
      <c r="AL39" s="19" t="s">
        <v>98</v>
      </c>
      <c r="AM39" s="19">
        <v>8</v>
      </c>
      <c r="AN39" s="19">
        <v>24.4</v>
      </c>
      <c r="AO39" s="19">
        <v>14</v>
      </c>
      <c r="AP39" s="19">
        <v>16</v>
      </c>
      <c r="AQ39" s="19">
        <v>6.37</v>
      </c>
      <c r="AR39" s="19">
        <v>65.400000000000006</v>
      </c>
      <c r="AS39" s="19" t="s">
        <v>99</v>
      </c>
      <c r="AT39" s="19">
        <v>0.4</v>
      </c>
      <c r="AU39" s="19">
        <v>6</v>
      </c>
      <c r="AV39" s="19" t="s">
        <v>95</v>
      </c>
      <c r="AW39" s="19">
        <v>5.0999999999999996</v>
      </c>
      <c r="AX39" s="19">
        <v>1</v>
      </c>
      <c r="AY39" s="19">
        <v>145</v>
      </c>
      <c r="AZ39" s="19">
        <v>0.7</v>
      </c>
      <c r="BA39" s="19">
        <v>0.68</v>
      </c>
      <c r="BB39" s="19" t="s">
        <v>100</v>
      </c>
      <c r="BC39" s="19">
        <v>6.8</v>
      </c>
      <c r="BD39" s="19" t="s">
        <v>101</v>
      </c>
      <c r="BE39" s="19">
        <v>0.42</v>
      </c>
      <c r="BF39" s="19">
        <v>3.02</v>
      </c>
      <c r="BG39" s="19">
        <v>45</v>
      </c>
      <c r="BH39" s="19">
        <v>1</v>
      </c>
      <c r="BI39" s="19">
        <v>25.4</v>
      </c>
      <c r="BJ39" s="19">
        <v>3</v>
      </c>
      <c r="BK39" s="19">
        <v>36</v>
      </c>
      <c r="BL39" s="19">
        <v>790</v>
      </c>
      <c r="BM39" s="19">
        <v>7.63</v>
      </c>
      <c r="BN39" s="19">
        <v>0.08</v>
      </c>
      <c r="BO39" s="19">
        <v>5.24</v>
      </c>
      <c r="BP39" s="19" t="s">
        <v>93</v>
      </c>
      <c r="BQ39" s="19">
        <v>2.87</v>
      </c>
      <c r="BR39" s="19">
        <v>2.41</v>
      </c>
      <c r="BS39" s="19">
        <v>7.76</v>
      </c>
      <c r="BT39" s="19">
        <v>1.55</v>
      </c>
      <c r="BU39" s="19">
        <v>0.05</v>
      </c>
      <c r="BV39" s="19">
        <v>0.59</v>
      </c>
      <c r="BW39" s="19">
        <v>0.12</v>
      </c>
      <c r="BX39" s="19">
        <v>71.19</v>
      </c>
      <c r="BY39" s="19">
        <v>0.03</v>
      </c>
      <c r="BZ39" s="19">
        <v>0.49</v>
      </c>
      <c r="CA39" s="19">
        <v>0.01</v>
      </c>
    </row>
    <row r="40" spans="1:79" s="19" customFormat="1" x14ac:dyDescent="0.2">
      <c r="A40" s="19" t="s">
        <v>230</v>
      </c>
      <c r="B40" s="20" t="s">
        <v>162</v>
      </c>
      <c r="C40" s="20" t="s">
        <v>113</v>
      </c>
      <c r="D40" s="19">
        <v>6.14</v>
      </c>
      <c r="E40" s="19">
        <v>1</v>
      </c>
      <c r="F40" s="19">
        <v>4.3600000000000003</v>
      </c>
      <c r="G40" s="19">
        <v>3.5</v>
      </c>
      <c r="H40" s="19">
        <v>0.86</v>
      </c>
      <c r="I40" s="19">
        <v>0.08</v>
      </c>
      <c r="J40" s="19">
        <v>0.46</v>
      </c>
      <c r="K40" s="19" t="s">
        <v>94</v>
      </c>
      <c r="L40" s="19">
        <v>0.32</v>
      </c>
      <c r="M40" s="19">
        <v>79</v>
      </c>
      <c r="N40" s="19">
        <v>396</v>
      </c>
      <c r="O40" s="19">
        <v>117</v>
      </c>
      <c r="P40" s="19">
        <v>829</v>
      </c>
      <c r="Q40" s="19">
        <v>22</v>
      </c>
      <c r="R40" s="19">
        <v>5.3</v>
      </c>
      <c r="S40" s="19">
        <v>25.8</v>
      </c>
      <c r="T40" s="19">
        <v>89.1</v>
      </c>
      <c r="U40" s="19">
        <v>57.3</v>
      </c>
      <c r="V40" s="19">
        <v>233</v>
      </c>
      <c r="W40" s="19">
        <v>4.7</v>
      </c>
      <c r="X40" s="19">
        <v>1169</v>
      </c>
      <c r="Y40" s="19">
        <v>4.47</v>
      </c>
      <c r="Z40" s="19">
        <v>2.69</v>
      </c>
      <c r="AA40" s="19">
        <v>1.25</v>
      </c>
      <c r="AB40" s="19">
        <v>17</v>
      </c>
      <c r="AC40" s="19">
        <v>5.24</v>
      </c>
      <c r="AD40" s="19">
        <v>2</v>
      </c>
      <c r="AE40" s="19">
        <v>7</v>
      </c>
      <c r="AF40" s="19">
        <v>0.91</v>
      </c>
      <c r="AG40" s="19">
        <v>10.199999999999999</v>
      </c>
      <c r="AH40" s="19">
        <v>44.8</v>
      </c>
      <c r="AI40" s="19">
        <v>53</v>
      </c>
      <c r="AJ40" s="19">
        <v>0.38</v>
      </c>
      <c r="AK40" s="19">
        <v>3914</v>
      </c>
      <c r="AL40" s="19">
        <v>61</v>
      </c>
      <c r="AM40" s="19">
        <v>19</v>
      </c>
      <c r="AN40" s="19">
        <v>36.5</v>
      </c>
      <c r="AO40" s="19">
        <v>232</v>
      </c>
      <c r="AP40" s="19">
        <v>4108</v>
      </c>
      <c r="AQ40" s="19">
        <v>9.92</v>
      </c>
      <c r="AR40" s="19">
        <v>152</v>
      </c>
      <c r="AS40" s="19" t="s">
        <v>99</v>
      </c>
      <c r="AT40" s="19">
        <v>559</v>
      </c>
      <c r="AU40" s="19">
        <v>7</v>
      </c>
      <c r="AV40" s="19">
        <v>15</v>
      </c>
      <c r="AW40" s="19">
        <v>6.3</v>
      </c>
      <c r="AX40" s="19">
        <v>3</v>
      </c>
      <c r="AY40" s="19">
        <v>181</v>
      </c>
      <c r="AZ40" s="19">
        <v>1.4</v>
      </c>
      <c r="BA40" s="19">
        <v>0.75</v>
      </c>
      <c r="BB40" s="19">
        <v>10.16</v>
      </c>
      <c r="BC40" s="19">
        <v>18.600000000000001</v>
      </c>
      <c r="BD40" s="19">
        <v>11.7</v>
      </c>
      <c r="BE40" s="19">
        <v>0.39</v>
      </c>
      <c r="BF40" s="19">
        <v>4.53</v>
      </c>
      <c r="BG40" s="19">
        <v>73</v>
      </c>
      <c r="BH40" s="19">
        <v>13</v>
      </c>
      <c r="BI40" s="19">
        <v>24.8</v>
      </c>
      <c r="BJ40" s="19">
        <v>2.6</v>
      </c>
      <c r="BK40" s="19">
        <v>3630</v>
      </c>
      <c r="BL40" s="19">
        <v>247</v>
      </c>
      <c r="BM40" s="19">
        <v>11.69</v>
      </c>
      <c r="BN40" s="19">
        <v>0.09</v>
      </c>
      <c r="BO40" s="19">
        <v>1.44</v>
      </c>
      <c r="BP40" s="19">
        <v>0.03</v>
      </c>
      <c r="BQ40" s="19">
        <v>6.36</v>
      </c>
      <c r="BR40" s="19">
        <v>4.16</v>
      </c>
      <c r="BS40" s="19">
        <v>5.8470800000000001</v>
      </c>
      <c r="BT40" s="19">
        <v>1.46</v>
      </c>
      <c r="BU40" s="19">
        <v>0.53</v>
      </c>
      <c r="BV40" s="19">
        <v>1.08</v>
      </c>
      <c r="BW40" s="19">
        <v>0.19</v>
      </c>
      <c r="BX40" s="19">
        <v>65.56</v>
      </c>
      <c r="BY40" s="19">
        <v>0.02</v>
      </c>
      <c r="BZ40" s="19">
        <v>0.55000000000000004</v>
      </c>
      <c r="CA40" s="19" t="s">
        <v>93</v>
      </c>
    </row>
    <row r="41" spans="1:79" x14ac:dyDescent="0.2">
      <c r="B41" s="18"/>
      <c r="C41" s="18"/>
    </row>
    <row r="42" spans="1:79" x14ac:dyDescent="0.2">
      <c r="B42" s="18"/>
      <c r="C42" s="18"/>
    </row>
    <row r="43" spans="1:79" x14ac:dyDescent="0.2">
      <c r="B43" s="18"/>
      <c r="C43" s="18"/>
    </row>
    <row r="44" spans="1:79" x14ac:dyDescent="0.2">
      <c r="B44" s="18"/>
      <c r="C44" s="18"/>
    </row>
    <row r="45" spans="1:79" x14ac:dyDescent="0.2">
      <c r="B45" s="18"/>
      <c r="C45" s="18"/>
    </row>
    <row r="46" spans="1:79" x14ac:dyDescent="0.2">
      <c r="B46" s="18"/>
      <c r="C46" s="18"/>
    </row>
    <row r="47" spans="1:79" x14ac:dyDescent="0.2">
      <c r="B47" s="18"/>
      <c r="C47" s="18"/>
    </row>
    <row r="48" spans="1:79" x14ac:dyDescent="0.2">
      <c r="B48" s="18"/>
      <c r="C48" s="18"/>
    </row>
    <row r="49" spans="2:3" x14ac:dyDescent="0.2">
      <c r="B49" s="18"/>
      <c r="C49" s="18"/>
    </row>
    <row r="50" spans="2:3" x14ac:dyDescent="0.2">
      <c r="B50" s="18"/>
      <c r="C50" s="18"/>
    </row>
    <row r="51" spans="2:3" x14ac:dyDescent="0.2">
      <c r="B51" s="18"/>
      <c r="C51" s="18"/>
    </row>
    <row r="52" spans="2:3" x14ac:dyDescent="0.2">
      <c r="B52" s="18"/>
      <c r="C52" s="18"/>
    </row>
    <row r="53" spans="2:3" x14ac:dyDescent="0.2">
      <c r="B53" s="18"/>
      <c r="C53" s="18"/>
    </row>
    <row r="54" spans="2:3" x14ac:dyDescent="0.2">
      <c r="B54" s="18"/>
      <c r="C54" s="18"/>
    </row>
    <row r="55" spans="2:3" x14ac:dyDescent="0.2">
      <c r="B55" s="18"/>
      <c r="C55" s="18"/>
    </row>
    <row r="56" spans="2:3" x14ac:dyDescent="0.2">
      <c r="B56" s="18"/>
      <c r="C56" s="18"/>
    </row>
    <row r="57" spans="2:3" x14ac:dyDescent="0.2">
      <c r="B57" s="18"/>
      <c r="C57" s="18"/>
    </row>
    <row r="58" spans="2:3" x14ac:dyDescent="0.2">
      <c r="B58" s="18"/>
      <c r="C58" s="18"/>
    </row>
    <row r="59" spans="2:3" x14ac:dyDescent="0.2">
      <c r="B59" s="18"/>
      <c r="C59" s="18"/>
    </row>
    <row r="60" spans="2:3" x14ac:dyDescent="0.2">
      <c r="B60" s="18"/>
      <c r="C60" s="18"/>
    </row>
    <row r="61" spans="2:3" x14ac:dyDescent="0.2">
      <c r="B61" s="18"/>
      <c r="C61" s="18"/>
    </row>
    <row r="62" spans="2:3" x14ac:dyDescent="0.2">
      <c r="B62" s="18"/>
      <c r="C62" s="18"/>
    </row>
    <row r="63" spans="2:3" x14ac:dyDescent="0.2">
      <c r="B63" s="18"/>
      <c r="C63" s="18"/>
    </row>
    <row r="64" spans="2:3" x14ac:dyDescent="0.2">
      <c r="B64" s="18"/>
      <c r="C64" s="18"/>
    </row>
    <row r="65" spans="2:3" x14ac:dyDescent="0.2">
      <c r="B65" s="18"/>
      <c r="C65" s="18"/>
    </row>
    <row r="66" spans="2:3" x14ac:dyDescent="0.2">
      <c r="B66" s="18"/>
      <c r="C66" s="18"/>
    </row>
    <row r="67" spans="2:3" x14ac:dyDescent="0.2">
      <c r="B67" s="18"/>
      <c r="C67" s="18"/>
    </row>
    <row r="68" spans="2:3" x14ac:dyDescent="0.2">
      <c r="B68" s="18"/>
      <c r="C68" s="18"/>
    </row>
    <row r="69" spans="2:3" x14ac:dyDescent="0.2">
      <c r="B69" s="18"/>
      <c r="C69" s="18"/>
    </row>
    <row r="70" spans="2:3" x14ac:dyDescent="0.2">
      <c r="B70" s="18"/>
      <c r="C70" s="18"/>
    </row>
    <row r="71" spans="2:3" x14ac:dyDescent="0.2">
      <c r="B71" s="18"/>
      <c r="C71" s="18"/>
    </row>
    <row r="72" spans="2:3" x14ac:dyDescent="0.2">
      <c r="B72" s="18"/>
      <c r="C72" s="18"/>
    </row>
    <row r="73" spans="2:3" x14ac:dyDescent="0.2">
      <c r="B73" s="18"/>
      <c r="C73" s="18"/>
    </row>
    <row r="74" spans="2:3" x14ac:dyDescent="0.2">
      <c r="B74" s="18"/>
      <c r="C74" s="18"/>
    </row>
    <row r="75" spans="2:3" x14ac:dyDescent="0.2">
      <c r="B75" s="18"/>
      <c r="C75" s="18"/>
    </row>
    <row r="76" spans="2:3" x14ac:dyDescent="0.2">
      <c r="B76" s="18"/>
      <c r="C76" s="18"/>
    </row>
    <row r="77" spans="2:3" x14ac:dyDescent="0.2">
      <c r="B77" s="18"/>
      <c r="C77" s="18"/>
    </row>
    <row r="78" spans="2:3" x14ac:dyDescent="0.2">
      <c r="B78" s="18"/>
      <c r="C78" s="18"/>
    </row>
    <row r="79" spans="2:3" x14ac:dyDescent="0.2">
      <c r="B79" s="18"/>
      <c r="C79" s="18"/>
    </row>
    <row r="80" spans="2:3" x14ac:dyDescent="0.2">
      <c r="B80" s="18"/>
      <c r="C80" s="18"/>
    </row>
    <row r="81" spans="2:3" x14ac:dyDescent="0.2">
      <c r="B81" s="18"/>
      <c r="C81" s="18"/>
    </row>
    <row r="82" spans="2:3" x14ac:dyDescent="0.2">
      <c r="B82" s="18"/>
      <c r="C82" s="18"/>
    </row>
    <row r="83" spans="2:3" x14ac:dyDescent="0.2">
      <c r="B83" s="18"/>
      <c r="C83" s="18"/>
    </row>
    <row r="84" spans="2:3" x14ac:dyDescent="0.2">
      <c r="B84" s="18"/>
      <c r="C84" s="18"/>
    </row>
    <row r="85" spans="2:3" x14ac:dyDescent="0.2">
      <c r="B85" s="18"/>
      <c r="C85" s="18"/>
    </row>
    <row r="86" spans="2:3" x14ac:dyDescent="0.2">
      <c r="B86" s="18"/>
      <c r="C86" s="18"/>
    </row>
    <row r="87" spans="2:3" x14ac:dyDescent="0.2">
      <c r="B87" s="18"/>
      <c r="C87" s="18"/>
    </row>
    <row r="88" spans="2:3" x14ac:dyDescent="0.2">
      <c r="B88" s="18"/>
      <c r="C88" s="18"/>
    </row>
    <row r="89" spans="2:3" x14ac:dyDescent="0.2">
      <c r="B89" s="18"/>
      <c r="C89" s="18"/>
    </row>
    <row r="90" spans="2:3" x14ac:dyDescent="0.2">
      <c r="B90" s="18"/>
      <c r="C90" s="18"/>
    </row>
    <row r="91" spans="2:3" x14ac:dyDescent="0.2">
      <c r="B91" s="18"/>
      <c r="C91" s="18"/>
    </row>
    <row r="92" spans="2:3" x14ac:dyDescent="0.2">
      <c r="B92" s="18"/>
      <c r="C92" s="18"/>
    </row>
    <row r="93" spans="2:3" x14ac:dyDescent="0.2">
      <c r="B93" s="18"/>
      <c r="C93" s="18"/>
    </row>
    <row r="94" spans="2:3" x14ac:dyDescent="0.2">
      <c r="B94" s="18"/>
      <c r="C94" s="18"/>
    </row>
    <row r="95" spans="2:3" x14ac:dyDescent="0.2">
      <c r="B95" s="18"/>
      <c r="C95" s="18"/>
    </row>
    <row r="96" spans="2:3" x14ac:dyDescent="0.2">
      <c r="B96" s="18"/>
      <c r="C96" s="18"/>
    </row>
    <row r="97" spans="2:3" x14ac:dyDescent="0.2">
      <c r="B97" s="18"/>
      <c r="C97" s="18"/>
    </row>
    <row r="98" spans="2:3" x14ac:dyDescent="0.2">
      <c r="B98" s="18"/>
      <c r="C98" s="18"/>
    </row>
    <row r="99" spans="2:3" x14ac:dyDescent="0.2">
      <c r="B99" s="18"/>
      <c r="C99" s="18"/>
    </row>
    <row r="100" spans="2:3" x14ac:dyDescent="0.2">
      <c r="B100" s="18"/>
      <c r="C100" s="18"/>
    </row>
    <row r="101" spans="2:3" x14ac:dyDescent="0.2">
      <c r="B101" s="18"/>
      <c r="C101" s="18"/>
    </row>
    <row r="102" spans="2:3" x14ac:dyDescent="0.2">
      <c r="B102" s="18"/>
      <c r="C102" s="18"/>
    </row>
    <row r="103" spans="2:3" x14ac:dyDescent="0.2">
      <c r="B103" s="18"/>
      <c r="C103" s="18"/>
    </row>
    <row r="104" spans="2:3" x14ac:dyDescent="0.2">
      <c r="B104" s="18"/>
      <c r="C104" s="18"/>
    </row>
    <row r="105" spans="2:3" x14ac:dyDescent="0.2">
      <c r="B105" s="18"/>
      <c r="C105" s="18"/>
    </row>
    <row r="106" spans="2:3" x14ac:dyDescent="0.2">
      <c r="B106" s="18"/>
      <c r="C106" s="18"/>
    </row>
    <row r="107" spans="2:3" x14ac:dyDescent="0.2">
      <c r="B107" s="18"/>
      <c r="C107" s="18"/>
    </row>
    <row r="108" spans="2:3" x14ac:dyDescent="0.2">
      <c r="B108" s="18"/>
      <c r="C108" s="18"/>
    </row>
    <row r="109" spans="2:3" x14ac:dyDescent="0.2">
      <c r="B109" s="18"/>
      <c r="C109" s="18"/>
    </row>
    <row r="110" spans="2:3" x14ac:dyDescent="0.2">
      <c r="B110" s="18"/>
      <c r="C110" s="18"/>
    </row>
    <row r="111" spans="2:3" x14ac:dyDescent="0.2">
      <c r="B111" s="18"/>
      <c r="C111" s="18"/>
    </row>
    <row r="112" spans="2:3" x14ac:dyDescent="0.2">
      <c r="B112" s="18"/>
      <c r="C112" s="18"/>
    </row>
    <row r="113" spans="2:3" x14ac:dyDescent="0.2">
      <c r="B113" s="18"/>
      <c r="C113" s="18"/>
    </row>
    <row r="114" spans="2:3" x14ac:dyDescent="0.2">
      <c r="B114" s="18"/>
      <c r="C114" s="18"/>
    </row>
    <row r="115" spans="2:3" x14ac:dyDescent="0.2">
      <c r="B115" s="18"/>
      <c r="C115" s="18"/>
    </row>
    <row r="116" spans="2:3" x14ac:dyDescent="0.2">
      <c r="B116" s="18"/>
      <c r="C116" s="18"/>
    </row>
    <row r="117" spans="2:3" x14ac:dyDescent="0.2">
      <c r="B117" s="18"/>
      <c r="C117" s="18"/>
    </row>
    <row r="118" spans="2:3" x14ac:dyDescent="0.2">
      <c r="B118" s="18"/>
      <c r="C118" s="18"/>
    </row>
    <row r="119" spans="2:3" x14ac:dyDescent="0.2">
      <c r="B119" s="18"/>
      <c r="C119" s="18"/>
    </row>
    <row r="120" spans="2:3" x14ac:dyDescent="0.2">
      <c r="B120" s="18"/>
      <c r="C120" s="18"/>
    </row>
    <row r="121" spans="2:3" x14ac:dyDescent="0.2">
      <c r="B121" s="18"/>
      <c r="C121" s="18"/>
    </row>
    <row r="122" spans="2:3" x14ac:dyDescent="0.2">
      <c r="B122" s="18"/>
      <c r="C122" s="18"/>
    </row>
    <row r="123" spans="2:3" x14ac:dyDescent="0.2">
      <c r="B123" s="18"/>
      <c r="C123" s="18"/>
    </row>
    <row r="124" spans="2:3" x14ac:dyDescent="0.2">
      <c r="B124" s="18"/>
      <c r="C124" s="18"/>
    </row>
    <row r="125" spans="2:3" x14ac:dyDescent="0.2">
      <c r="B125" s="18"/>
      <c r="C125" s="18"/>
    </row>
    <row r="126" spans="2:3" x14ac:dyDescent="0.2">
      <c r="B126" s="18"/>
      <c r="C126" s="18"/>
    </row>
    <row r="127" spans="2:3" x14ac:dyDescent="0.2">
      <c r="B127" s="18"/>
      <c r="C127" s="18"/>
    </row>
    <row r="128" spans="2:3" x14ac:dyDescent="0.2">
      <c r="B128" s="18"/>
      <c r="C128" s="18"/>
    </row>
    <row r="129" spans="2:3" x14ac:dyDescent="0.2">
      <c r="B129" s="18"/>
      <c r="C129" s="18"/>
    </row>
    <row r="130" spans="2:3" x14ac:dyDescent="0.2">
      <c r="B130" s="18"/>
      <c r="C130" s="18"/>
    </row>
    <row r="131" spans="2:3" x14ac:dyDescent="0.2">
      <c r="B131" s="18"/>
      <c r="C131" s="18"/>
    </row>
    <row r="132" spans="2:3" x14ac:dyDescent="0.2">
      <c r="B132" s="18"/>
      <c r="C132" s="18"/>
    </row>
    <row r="133" spans="2:3" x14ac:dyDescent="0.2">
      <c r="B133" s="18"/>
      <c r="C133" s="18"/>
    </row>
    <row r="134" spans="2:3" x14ac:dyDescent="0.2">
      <c r="B134" s="18"/>
      <c r="C134" s="18"/>
    </row>
    <row r="135" spans="2:3" x14ac:dyDescent="0.2">
      <c r="B135" s="18"/>
      <c r="C135" s="18"/>
    </row>
    <row r="136" spans="2:3" x14ac:dyDescent="0.2">
      <c r="B136" s="18"/>
      <c r="C136" s="18"/>
    </row>
    <row r="137" spans="2:3" x14ac:dyDescent="0.2">
      <c r="B137" s="18"/>
      <c r="C137" s="18"/>
    </row>
    <row r="138" spans="2:3" x14ac:dyDescent="0.2">
      <c r="B138" s="18"/>
      <c r="C138" s="18"/>
    </row>
    <row r="139" spans="2:3" x14ac:dyDescent="0.2">
      <c r="B139" s="18"/>
      <c r="C139" s="18"/>
    </row>
    <row r="140" spans="2:3" x14ac:dyDescent="0.2">
      <c r="B140" s="18"/>
      <c r="C140" s="18"/>
    </row>
    <row r="141" spans="2:3" x14ac:dyDescent="0.2">
      <c r="B141" s="18"/>
      <c r="C141" s="18"/>
    </row>
    <row r="142" spans="2:3" x14ac:dyDescent="0.2">
      <c r="B142" s="18"/>
      <c r="C142" s="18"/>
    </row>
    <row r="143" spans="2:3" x14ac:dyDescent="0.2">
      <c r="B143" s="18"/>
      <c r="C143" s="18"/>
    </row>
    <row r="144" spans="2:3" x14ac:dyDescent="0.2">
      <c r="B144" s="18"/>
      <c r="C144" s="18"/>
    </row>
    <row r="145" spans="2:3" x14ac:dyDescent="0.2">
      <c r="B145" s="18"/>
      <c r="C145" s="18"/>
    </row>
    <row r="146" spans="2:3" x14ac:dyDescent="0.2">
      <c r="B146" s="18"/>
      <c r="C146" s="18"/>
    </row>
    <row r="147" spans="2:3" x14ac:dyDescent="0.2">
      <c r="B147" s="18"/>
      <c r="C147" s="18"/>
    </row>
    <row r="148" spans="2:3" x14ac:dyDescent="0.2">
      <c r="B148" s="18"/>
      <c r="C148" s="18"/>
    </row>
    <row r="149" spans="2:3" x14ac:dyDescent="0.2">
      <c r="B149" s="18"/>
      <c r="C149" s="18"/>
    </row>
    <row r="150" spans="2:3" x14ac:dyDescent="0.2">
      <c r="B150" s="18"/>
      <c r="C150" s="18"/>
    </row>
    <row r="151" spans="2:3" x14ac:dyDescent="0.2">
      <c r="B151" s="18"/>
      <c r="C151" s="18"/>
    </row>
    <row r="152" spans="2:3" x14ac:dyDescent="0.2">
      <c r="B152" s="18"/>
      <c r="C152" s="18"/>
    </row>
    <row r="153" spans="2:3" x14ac:dyDescent="0.2">
      <c r="B153" s="18"/>
      <c r="C153" s="18"/>
    </row>
    <row r="154" spans="2:3" x14ac:dyDescent="0.2">
      <c r="B154" s="18"/>
      <c r="C154" s="18"/>
    </row>
    <row r="155" spans="2:3" x14ac:dyDescent="0.2">
      <c r="B155" s="18"/>
      <c r="C155" s="18"/>
    </row>
    <row r="156" spans="2:3" x14ac:dyDescent="0.2">
      <c r="B156" s="18"/>
      <c r="C156" s="18"/>
    </row>
    <row r="157" spans="2:3" x14ac:dyDescent="0.2">
      <c r="B157" s="18"/>
      <c r="C157" s="18"/>
    </row>
    <row r="158" spans="2:3" x14ac:dyDescent="0.2">
      <c r="B158" s="18"/>
      <c r="C158" s="18"/>
    </row>
    <row r="159" spans="2:3" x14ac:dyDescent="0.2">
      <c r="B159" s="18"/>
      <c r="C159" s="18"/>
    </row>
    <row r="160" spans="2:3" x14ac:dyDescent="0.2">
      <c r="B160" s="18"/>
      <c r="C160" s="18"/>
    </row>
    <row r="161" spans="2:3" x14ac:dyDescent="0.2">
      <c r="B161" s="18"/>
      <c r="C161" s="18"/>
    </row>
    <row r="162" spans="2:3" x14ac:dyDescent="0.2">
      <c r="B162" s="18"/>
      <c r="C162" s="18"/>
    </row>
    <row r="163" spans="2:3" x14ac:dyDescent="0.2">
      <c r="B163" s="18"/>
      <c r="C163" s="18"/>
    </row>
    <row r="164" spans="2:3" x14ac:dyDescent="0.2">
      <c r="B164" s="18"/>
      <c r="C164" s="18"/>
    </row>
    <row r="165" spans="2:3" x14ac:dyDescent="0.2">
      <c r="B165" s="18"/>
      <c r="C165" s="18"/>
    </row>
    <row r="166" spans="2:3" x14ac:dyDescent="0.2">
      <c r="B166" s="18"/>
      <c r="C166" s="18"/>
    </row>
    <row r="167" spans="2:3" x14ac:dyDescent="0.2">
      <c r="B167" s="18"/>
      <c r="C167" s="18"/>
    </row>
    <row r="168" spans="2:3" x14ac:dyDescent="0.2">
      <c r="B168" s="18"/>
      <c r="C168" s="18"/>
    </row>
    <row r="169" spans="2:3" x14ac:dyDescent="0.2">
      <c r="B169" s="18"/>
      <c r="C169" s="18"/>
    </row>
    <row r="170" spans="2:3" x14ac:dyDescent="0.2">
      <c r="B170" s="18"/>
      <c r="C170" s="18"/>
    </row>
    <row r="171" spans="2:3" x14ac:dyDescent="0.2">
      <c r="B171" s="18"/>
      <c r="C171" s="18"/>
    </row>
    <row r="172" spans="2:3" x14ac:dyDescent="0.2">
      <c r="B172" s="18"/>
      <c r="C172" s="18"/>
    </row>
    <row r="173" spans="2:3" x14ac:dyDescent="0.2">
      <c r="B173" s="18"/>
      <c r="C173" s="18"/>
    </row>
    <row r="174" spans="2:3" x14ac:dyDescent="0.2">
      <c r="B174" s="18"/>
      <c r="C174" s="18"/>
    </row>
    <row r="175" spans="2:3" x14ac:dyDescent="0.2">
      <c r="B175" s="18"/>
      <c r="C175" s="18"/>
    </row>
    <row r="176" spans="2:3" x14ac:dyDescent="0.2">
      <c r="B176" s="18"/>
      <c r="C176" s="18"/>
    </row>
    <row r="177" spans="2:3" x14ac:dyDescent="0.2">
      <c r="B177" s="18"/>
      <c r="C177" s="18"/>
    </row>
    <row r="178" spans="2:3" x14ac:dyDescent="0.2">
      <c r="B178" s="18"/>
      <c r="C178" s="18"/>
    </row>
    <row r="179" spans="2:3" x14ac:dyDescent="0.2">
      <c r="B179" s="18"/>
      <c r="C179" s="18"/>
    </row>
    <row r="180" spans="2:3" x14ac:dyDescent="0.2">
      <c r="B180" s="18"/>
      <c r="C180" s="18"/>
    </row>
    <row r="181" spans="2:3" x14ac:dyDescent="0.2">
      <c r="B181" s="18"/>
      <c r="C181" s="18"/>
    </row>
    <row r="182" spans="2:3" x14ac:dyDescent="0.2">
      <c r="B182" s="18"/>
      <c r="C182" s="18"/>
    </row>
    <row r="183" spans="2:3" x14ac:dyDescent="0.2">
      <c r="B183" s="18"/>
      <c r="C183" s="18"/>
    </row>
    <row r="184" spans="2:3" x14ac:dyDescent="0.2">
      <c r="B184" s="18"/>
      <c r="C184" s="18"/>
    </row>
    <row r="185" spans="2:3" x14ac:dyDescent="0.2">
      <c r="B185" s="18"/>
      <c r="C185" s="18"/>
    </row>
    <row r="186" spans="2:3" x14ac:dyDescent="0.2">
      <c r="B186" s="18"/>
      <c r="C186" s="18"/>
    </row>
    <row r="187" spans="2:3" x14ac:dyDescent="0.2">
      <c r="B187" s="18"/>
      <c r="C187" s="18"/>
    </row>
    <row r="188" spans="2:3" x14ac:dyDescent="0.2">
      <c r="B188" s="18"/>
      <c r="C188" s="18"/>
    </row>
    <row r="189" spans="2:3" x14ac:dyDescent="0.2">
      <c r="B189" s="18"/>
      <c r="C189" s="18"/>
    </row>
    <row r="190" spans="2:3" x14ac:dyDescent="0.2">
      <c r="B190" s="18"/>
      <c r="C190" s="18"/>
    </row>
    <row r="191" spans="2:3" x14ac:dyDescent="0.2">
      <c r="B191" s="18"/>
      <c r="C191" s="18"/>
    </row>
    <row r="192" spans="2:3" x14ac:dyDescent="0.2">
      <c r="B192" s="18"/>
      <c r="C192" s="18"/>
    </row>
    <row r="193" spans="2:3" x14ac:dyDescent="0.2">
      <c r="B193" s="18"/>
      <c r="C193" s="18"/>
    </row>
    <row r="194" spans="2:3" x14ac:dyDescent="0.2">
      <c r="B194" s="18"/>
      <c r="C194" s="18"/>
    </row>
    <row r="195" spans="2:3" x14ac:dyDescent="0.2">
      <c r="B195" s="18"/>
      <c r="C195" s="18"/>
    </row>
    <row r="196" spans="2:3" x14ac:dyDescent="0.2">
      <c r="B196" s="18"/>
      <c r="C196" s="18"/>
    </row>
    <row r="197" spans="2:3" x14ac:dyDescent="0.2">
      <c r="B197" s="18"/>
      <c r="C197" s="18"/>
    </row>
    <row r="198" spans="2:3" x14ac:dyDescent="0.2">
      <c r="B198" s="18"/>
      <c r="C198" s="18"/>
    </row>
    <row r="199" spans="2:3" x14ac:dyDescent="0.2">
      <c r="B199" s="18"/>
      <c r="C199" s="18"/>
    </row>
    <row r="200" spans="2:3" x14ac:dyDescent="0.2">
      <c r="B200" s="18"/>
      <c r="C200" s="18"/>
    </row>
    <row r="201" spans="2:3" x14ac:dyDescent="0.2">
      <c r="B201" s="18"/>
      <c r="C201" s="18"/>
    </row>
    <row r="202" spans="2:3" x14ac:dyDescent="0.2">
      <c r="B202" s="18"/>
      <c r="C202" s="18"/>
    </row>
    <row r="203" spans="2:3" x14ac:dyDescent="0.2">
      <c r="B203" s="18"/>
      <c r="C203" s="18"/>
    </row>
    <row r="204" spans="2:3" x14ac:dyDescent="0.2">
      <c r="B204" s="18"/>
      <c r="C204" s="18"/>
    </row>
    <row r="205" spans="2:3" x14ac:dyDescent="0.2">
      <c r="B205" s="18"/>
      <c r="C205" s="18"/>
    </row>
    <row r="206" spans="2:3" x14ac:dyDescent="0.2">
      <c r="B206" s="18"/>
      <c r="C206" s="18"/>
    </row>
    <row r="207" spans="2:3" x14ac:dyDescent="0.2">
      <c r="B207" s="18"/>
      <c r="C207" s="18"/>
    </row>
    <row r="208" spans="2:3" x14ac:dyDescent="0.2">
      <c r="B208" s="18"/>
      <c r="C208" s="18"/>
    </row>
    <row r="209" spans="2:3" x14ac:dyDescent="0.2">
      <c r="B209" s="18"/>
      <c r="C209" s="18"/>
    </row>
    <row r="210" spans="2:3" x14ac:dyDescent="0.2">
      <c r="B210" s="18"/>
      <c r="C210" s="18"/>
    </row>
    <row r="211" spans="2:3" x14ac:dyDescent="0.2">
      <c r="B211" s="18"/>
      <c r="C211" s="18"/>
    </row>
    <row r="212" spans="2:3" x14ac:dyDescent="0.2">
      <c r="B212" s="18"/>
      <c r="C212" s="18"/>
    </row>
    <row r="213" spans="2:3" x14ac:dyDescent="0.2">
      <c r="B213" s="18"/>
      <c r="C213" s="18"/>
    </row>
    <row r="214" spans="2:3" x14ac:dyDescent="0.2">
      <c r="B214" s="18"/>
      <c r="C214" s="18"/>
    </row>
    <row r="215" spans="2:3" x14ac:dyDescent="0.2">
      <c r="B215" s="18"/>
      <c r="C215" s="18"/>
    </row>
    <row r="216" spans="2:3" x14ac:dyDescent="0.2">
      <c r="B216" s="18"/>
      <c r="C216" s="18"/>
    </row>
    <row r="217" spans="2:3" x14ac:dyDescent="0.2">
      <c r="B217" s="18"/>
      <c r="C217" s="18"/>
    </row>
    <row r="218" spans="2:3" x14ac:dyDescent="0.2">
      <c r="B218" s="18"/>
      <c r="C218" s="18"/>
    </row>
    <row r="219" spans="2:3" x14ac:dyDescent="0.2">
      <c r="B219" s="18"/>
      <c r="C219" s="18"/>
    </row>
    <row r="220" spans="2:3" x14ac:dyDescent="0.2">
      <c r="B220" s="18"/>
      <c r="C220" s="18"/>
    </row>
    <row r="221" spans="2:3" x14ac:dyDescent="0.2">
      <c r="B221" s="18"/>
      <c r="C221" s="18"/>
    </row>
    <row r="222" spans="2:3" x14ac:dyDescent="0.2">
      <c r="B222" s="18"/>
      <c r="C222" s="18"/>
    </row>
    <row r="223" spans="2:3" x14ac:dyDescent="0.2">
      <c r="B223" s="18"/>
      <c r="C223" s="18"/>
    </row>
    <row r="224" spans="2:3" x14ac:dyDescent="0.2">
      <c r="B224" s="18"/>
      <c r="C224" s="18"/>
    </row>
    <row r="225" spans="2:3" x14ac:dyDescent="0.2">
      <c r="B225" s="18"/>
      <c r="C225" s="18"/>
    </row>
    <row r="226" spans="2:3" x14ac:dyDescent="0.2">
      <c r="B226" s="18"/>
      <c r="C226" s="18"/>
    </row>
    <row r="227" spans="2:3" x14ac:dyDescent="0.2">
      <c r="B227" s="18"/>
      <c r="C227" s="18"/>
    </row>
    <row r="228" spans="2:3" x14ac:dyDescent="0.2">
      <c r="B228" s="18"/>
      <c r="C228" s="18"/>
    </row>
    <row r="229" spans="2:3" x14ac:dyDescent="0.2">
      <c r="B229" s="18"/>
      <c r="C229" s="18"/>
    </row>
    <row r="230" spans="2:3" x14ac:dyDescent="0.2">
      <c r="B230" s="18"/>
      <c r="C230" s="18"/>
    </row>
    <row r="231" spans="2:3" x14ac:dyDescent="0.2">
      <c r="B231" s="18"/>
      <c r="C231" s="18"/>
    </row>
    <row r="232" spans="2:3" x14ac:dyDescent="0.2">
      <c r="B232" s="18"/>
      <c r="C232" s="18"/>
    </row>
    <row r="233" spans="2:3" x14ac:dyDescent="0.2">
      <c r="B233" s="18"/>
      <c r="C233" s="18"/>
    </row>
    <row r="234" spans="2:3" x14ac:dyDescent="0.2">
      <c r="B234" s="18"/>
      <c r="C234" s="18"/>
    </row>
    <row r="235" spans="2:3" x14ac:dyDescent="0.2">
      <c r="B235" s="18"/>
      <c r="C235" s="18"/>
    </row>
    <row r="236" spans="2:3" x14ac:dyDescent="0.2">
      <c r="B236" s="18"/>
      <c r="C236" s="18"/>
    </row>
    <row r="237" spans="2:3" x14ac:dyDescent="0.2">
      <c r="B237" s="18"/>
      <c r="C237" s="18"/>
    </row>
    <row r="238" spans="2:3" x14ac:dyDescent="0.2">
      <c r="B238" s="18"/>
      <c r="C238" s="18"/>
    </row>
    <row r="239" spans="2:3" x14ac:dyDescent="0.2">
      <c r="B239" s="18"/>
      <c r="C239" s="18"/>
    </row>
    <row r="240" spans="2:3" x14ac:dyDescent="0.2">
      <c r="B240" s="18"/>
      <c r="C240" s="18"/>
    </row>
    <row r="241" spans="2:3" x14ac:dyDescent="0.2">
      <c r="B241" s="18"/>
      <c r="C241" s="18"/>
    </row>
    <row r="242" spans="2:3" x14ac:dyDescent="0.2">
      <c r="B242" s="18"/>
      <c r="C242" s="18"/>
    </row>
    <row r="243" spans="2:3" x14ac:dyDescent="0.2">
      <c r="B243" s="18"/>
      <c r="C243" s="18"/>
    </row>
    <row r="244" spans="2:3" x14ac:dyDescent="0.2">
      <c r="B244" s="18"/>
      <c r="C244" s="18"/>
    </row>
    <row r="245" spans="2:3" x14ac:dyDescent="0.2">
      <c r="B245" s="18"/>
      <c r="C245" s="18"/>
    </row>
    <row r="246" spans="2:3" x14ac:dyDescent="0.2">
      <c r="B246" s="18"/>
      <c r="C246" s="18"/>
    </row>
    <row r="247" spans="2:3" x14ac:dyDescent="0.2">
      <c r="B247" s="18"/>
      <c r="C247" s="18"/>
    </row>
    <row r="248" spans="2:3" x14ac:dyDescent="0.2">
      <c r="B248" s="18"/>
      <c r="C248" s="18"/>
    </row>
    <row r="249" spans="2:3" x14ac:dyDescent="0.2">
      <c r="B249" s="18"/>
      <c r="C249" s="18"/>
    </row>
    <row r="250" spans="2:3" x14ac:dyDescent="0.2">
      <c r="B250" s="18"/>
      <c r="C250" s="18"/>
    </row>
    <row r="251" spans="2:3" x14ac:dyDescent="0.2">
      <c r="B251" s="18"/>
      <c r="C251" s="18"/>
    </row>
    <row r="252" spans="2:3" x14ac:dyDescent="0.2">
      <c r="B252" s="18"/>
      <c r="C252" s="18"/>
    </row>
    <row r="253" spans="2:3" x14ac:dyDescent="0.2">
      <c r="B253" s="18"/>
      <c r="C253" s="18"/>
    </row>
    <row r="254" spans="2:3" x14ac:dyDescent="0.2">
      <c r="B254" s="18"/>
      <c r="C254" s="18"/>
    </row>
    <row r="255" spans="2:3" x14ac:dyDescent="0.2">
      <c r="B255" s="18"/>
      <c r="C255" s="18"/>
    </row>
    <row r="256" spans="2:3" x14ac:dyDescent="0.2">
      <c r="B256" s="18"/>
      <c r="C256" s="18"/>
    </row>
    <row r="257" spans="2:3" x14ac:dyDescent="0.2">
      <c r="B257" s="18"/>
      <c r="C257" s="18"/>
    </row>
    <row r="258" spans="2:3" x14ac:dyDescent="0.2">
      <c r="B258" s="18"/>
      <c r="C258" s="18"/>
    </row>
    <row r="259" spans="2:3" x14ac:dyDescent="0.2">
      <c r="B259" s="18"/>
      <c r="C259" s="18"/>
    </row>
    <row r="260" spans="2:3" x14ac:dyDescent="0.2">
      <c r="B260" s="18"/>
      <c r="C260" s="18"/>
    </row>
    <row r="261" spans="2:3" x14ac:dyDescent="0.2">
      <c r="B261" s="18"/>
      <c r="C261" s="18"/>
    </row>
    <row r="262" spans="2:3" x14ac:dyDescent="0.2">
      <c r="B262" s="18"/>
      <c r="C262" s="18"/>
    </row>
    <row r="263" spans="2:3" x14ac:dyDescent="0.2">
      <c r="B263" s="18"/>
      <c r="C263" s="18"/>
    </row>
    <row r="264" spans="2:3" x14ac:dyDescent="0.2">
      <c r="B264" s="18"/>
      <c r="C264" s="18"/>
    </row>
    <row r="265" spans="2:3" x14ac:dyDescent="0.2">
      <c r="B265" s="18"/>
      <c r="C265" s="18"/>
    </row>
    <row r="266" spans="2:3" x14ac:dyDescent="0.2">
      <c r="B266" s="18"/>
      <c r="C266" s="18"/>
    </row>
    <row r="267" spans="2:3" x14ac:dyDescent="0.2">
      <c r="B267" s="18"/>
      <c r="C267" s="18"/>
    </row>
    <row r="268" spans="2:3" x14ac:dyDescent="0.2">
      <c r="B268" s="18"/>
      <c r="C268" s="18"/>
    </row>
    <row r="269" spans="2:3" x14ac:dyDescent="0.2">
      <c r="B269" s="18"/>
      <c r="C269" s="18"/>
    </row>
    <row r="270" spans="2:3" x14ac:dyDescent="0.2">
      <c r="B270" s="18"/>
      <c r="C270" s="18"/>
    </row>
    <row r="271" spans="2:3" x14ac:dyDescent="0.2">
      <c r="B271" s="18"/>
      <c r="C271" s="18"/>
    </row>
    <row r="272" spans="2:3" x14ac:dyDescent="0.2">
      <c r="B272" s="18"/>
      <c r="C272" s="18"/>
    </row>
    <row r="273" spans="2:3" x14ac:dyDescent="0.2">
      <c r="B273" s="18"/>
      <c r="C273" s="18"/>
    </row>
    <row r="274" spans="2:3" x14ac:dyDescent="0.2">
      <c r="B274" s="18"/>
      <c r="C274" s="18"/>
    </row>
    <row r="275" spans="2:3" x14ac:dyDescent="0.2">
      <c r="B275" s="18"/>
      <c r="C275" s="18"/>
    </row>
    <row r="276" spans="2:3" x14ac:dyDescent="0.2">
      <c r="B276" s="18"/>
      <c r="C276" s="18"/>
    </row>
    <row r="277" spans="2:3" x14ac:dyDescent="0.2">
      <c r="B277" s="18"/>
      <c r="C277" s="18"/>
    </row>
    <row r="278" spans="2:3" x14ac:dyDescent="0.2">
      <c r="B278" s="18"/>
      <c r="C278" s="18"/>
    </row>
    <row r="279" spans="2:3" x14ac:dyDescent="0.2">
      <c r="B279" s="18"/>
      <c r="C279" s="18"/>
    </row>
    <row r="280" spans="2:3" x14ac:dyDescent="0.2">
      <c r="B280" s="18"/>
      <c r="C280" s="18"/>
    </row>
    <row r="281" spans="2:3" x14ac:dyDescent="0.2">
      <c r="B281" s="18"/>
      <c r="C281" s="18"/>
    </row>
    <row r="282" spans="2:3" x14ac:dyDescent="0.2">
      <c r="B282" s="18"/>
      <c r="C282" s="18"/>
    </row>
    <row r="283" spans="2:3" x14ac:dyDescent="0.2">
      <c r="B283" s="18"/>
      <c r="C283" s="18"/>
    </row>
    <row r="284" spans="2:3" x14ac:dyDescent="0.2">
      <c r="B284" s="18"/>
      <c r="C284" s="18"/>
    </row>
    <row r="285" spans="2:3" x14ac:dyDescent="0.2">
      <c r="B285" s="18"/>
      <c r="C285" s="18"/>
    </row>
    <row r="286" spans="2:3" x14ac:dyDescent="0.2">
      <c r="B286" s="18"/>
      <c r="C286" s="18"/>
    </row>
    <row r="287" spans="2:3" x14ac:dyDescent="0.2">
      <c r="B287" s="18"/>
      <c r="C287" s="18"/>
    </row>
    <row r="288" spans="2:3" x14ac:dyDescent="0.2">
      <c r="B288" s="18"/>
      <c r="C288" s="18"/>
    </row>
    <row r="289" spans="2:3" x14ac:dyDescent="0.2">
      <c r="B289" s="18"/>
      <c r="C289" s="18"/>
    </row>
    <row r="290" spans="2:3" x14ac:dyDescent="0.2">
      <c r="B290" s="18"/>
      <c r="C290" s="18"/>
    </row>
    <row r="291" spans="2:3" x14ac:dyDescent="0.2">
      <c r="B291" s="18"/>
      <c r="C291" s="18"/>
    </row>
    <row r="292" spans="2:3" x14ac:dyDescent="0.2">
      <c r="B292" s="18"/>
      <c r="C292" s="18"/>
    </row>
    <row r="293" spans="2:3" x14ac:dyDescent="0.2">
      <c r="B293" s="18"/>
      <c r="C293" s="18"/>
    </row>
    <row r="294" spans="2:3" x14ac:dyDescent="0.2">
      <c r="B294" s="18"/>
      <c r="C294" s="18"/>
    </row>
    <row r="295" spans="2:3" x14ac:dyDescent="0.2">
      <c r="B295" s="18"/>
      <c r="C295" s="18"/>
    </row>
    <row r="296" spans="2:3" x14ac:dyDescent="0.2">
      <c r="B296" s="18"/>
      <c r="C296" s="18"/>
    </row>
    <row r="297" spans="2:3" x14ac:dyDescent="0.2">
      <c r="B297" s="18"/>
      <c r="C297" s="18"/>
    </row>
    <row r="298" spans="2:3" x14ac:dyDescent="0.2">
      <c r="B298" s="18"/>
      <c r="C298" s="18"/>
    </row>
    <row r="299" spans="2:3" x14ac:dyDescent="0.2">
      <c r="B299" s="18"/>
      <c r="C299" s="18"/>
    </row>
    <row r="300" spans="2:3" x14ac:dyDescent="0.2">
      <c r="B300" s="18"/>
      <c r="C300" s="18"/>
    </row>
    <row r="301" spans="2:3" x14ac:dyDescent="0.2">
      <c r="B301" s="18"/>
      <c r="C301" s="18"/>
    </row>
    <row r="302" spans="2:3" x14ac:dyDescent="0.2">
      <c r="B302" s="18"/>
      <c r="C302" s="18"/>
    </row>
    <row r="303" spans="2:3" x14ac:dyDescent="0.2">
      <c r="B303" s="18"/>
      <c r="C303" s="18"/>
    </row>
    <row r="304" spans="2:3" x14ac:dyDescent="0.2">
      <c r="B304" s="18"/>
      <c r="C304" s="18"/>
    </row>
    <row r="305" spans="2:3" x14ac:dyDescent="0.2">
      <c r="B305" s="18"/>
      <c r="C305" s="18"/>
    </row>
    <row r="306" spans="2:3" x14ac:dyDescent="0.2">
      <c r="B306" s="18"/>
      <c r="C306" s="18"/>
    </row>
    <row r="307" spans="2:3" x14ac:dyDescent="0.2">
      <c r="B307" s="18"/>
      <c r="C307" s="18"/>
    </row>
    <row r="308" spans="2:3" x14ac:dyDescent="0.2">
      <c r="B308" s="18"/>
      <c r="C308" s="18"/>
    </row>
    <row r="309" spans="2:3" x14ac:dyDescent="0.2">
      <c r="B309" s="18"/>
      <c r="C309" s="18"/>
    </row>
    <row r="310" spans="2:3" x14ac:dyDescent="0.2">
      <c r="B310" s="18"/>
      <c r="C310" s="18"/>
    </row>
    <row r="311" spans="2:3" x14ac:dyDescent="0.2">
      <c r="B311" s="18"/>
      <c r="C311" s="18"/>
    </row>
    <row r="312" spans="2:3" x14ac:dyDescent="0.2">
      <c r="B312" s="18"/>
      <c r="C312" s="18"/>
    </row>
    <row r="313" spans="2:3" x14ac:dyDescent="0.2">
      <c r="B313" s="18"/>
      <c r="C313" s="18"/>
    </row>
    <row r="314" spans="2:3" x14ac:dyDescent="0.2">
      <c r="B314" s="18"/>
      <c r="C314" s="18"/>
    </row>
    <row r="315" spans="2:3" x14ac:dyDescent="0.2">
      <c r="B315" s="18"/>
      <c r="C315" s="18"/>
    </row>
    <row r="316" spans="2:3" x14ac:dyDescent="0.2">
      <c r="B316" s="18"/>
      <c r="C316" s="18"/>
    </row>
    <row r="317" spans="2:3" x14ac:dyDescent="0.2">
      <c r="B317" s="18"/>
      <c r="C317" s="18"/>
    </row>
    <row r="318" spans="2:3" x14ac:dyDescent="0.2">
      <c r="B318" s="18"/>
      <c r="C318" s="18"/>
    </row>
    <row r="319" spans="2:3" x14ac:dyDescent="0.2">
      <c r="B319" s="18"/>
      <c r="C319" s="18"/>
    </row>
    <row r="320" spans="2:3" x14ac:dyDescent="0.2">
      <c r="B320" s="18"/>
      <c r="C320" s="18"/>
    </row>
    <row r="321" spans="2:3" x14ac:dyDescent="0.2">
      <c r="B321" s="18"/>
      <c r="C321" s="18"/>
    </row>
    <row r="322" spans="2:3" x14ac:dyDescent="0.2">
      <c r="B322" s="18"/>
      <c r="C322" s="18"/>
    </row>
    <row r="323" spans="2:3" x14ac:dyDescent="0.2">
      <c r="B323" s="18"/>
      <c r="C323" s="18"/>
    </row>
    <row r="324" spans="2:3" x14ac:dyDescent="0.2">
      <c r="B324" s="18"/>
      <c r="C324" s="18"/>
    </row>
    <row r="325" spans="2:3" x14ac:dyDescent="0.2">
      <c r="B325" s="18"/>
      <c r="C325" s="18"/>
    </row>
    <row r="326" spans="2:3" x14ac:dyDescent="0.2">
      <c r="B326" s="18"/>
      <c r="C326" s="18"/>
    </row>
    <row r="327" spans="2:3" x14ac:dyDescent="0.2">
      <c r="B327" s="18"/>
      <c r="C327" s="18"/>
    </row>
    <row r="328" spans="2:3" x14ac:dyDescent="0.2">
      <c r="B328" s="18"/>
      <c r="C328" s="18"/>
    </row>
    <row r="329" spans="2:3" x14ac:dyDescent="0.2">
      <c r="B329" s="18"/>
      <c r="C329" s="18"/>
    </row>
    <row r="330" spans="2:3" x14ac:dyDescent="0.2">
      <c r="B330" s="18"/>
      <c r="C330" s="18"/>
    </row>
    <row r="331" spans="2:3" x14ac:dyDescent="0.2">
      <c r="B331" s="18"/>
      <c r="C331" s="18"/>
    </row>
    <row r="332" spans="2:3" x14ac:dyDescent="0.2">
      <c r="B332" s="18"/>
      <c r="C332" s="18"/>
    </row>
    <row r="333" spans="2:3" x14ac:dyDescent="0.2">
      <c r="B333" s="18"/>
      <c r="C333" s="18"/>
    </row>
    <row r="334" spans="2:3" x14ac:dyDescent="0.2">
      <c r="B334" s="18"/>
      <c r="C334" s="18"/>
    </row>
    <row r="335" spans="2:3" x14ac:dyDescent="0.2">
      <c r="B335" s="18"/>
      <c r="C335" s="18"/>
    </row>
    <row r="336" spans="2:3" x14ac:dyDescent="0.2">
      <c r="B336" s="18"/>
      <c r="C336" s="18"/>
    </row>
    <row r="337" spans="2:3" x14ac:dyDescent="0.2">
      <c r="B337" s="18"/>
      <c r="C337" s="18"/>
    </row>
    <row r="338" spans="2:3" x14ac:dyDescent="0.2">
      <c r="B338" s="18"/>
      <c r="C338" s="18"/>
    </row>
    <row r="339" spans="2:3" x14ac:dyDescent="0.2">
      <c r="B339" s="18"/>
      <c r="C339" s="18"/>
    </row>
    <row r="340" spans="2:3" x14ac:dyDescent="0.2">
      <c r="B340" s="18"/>
      <c r="C340" s="18"/>
    </row>
    <row r="341" spans="2:3" x14ac:dyDescent="0.2">
      <c r="B341" s="18"/>
      <c r="C341" s="18"/>
    </row>
    <row r="342" spans="2:3" x14ac:dyDescent="0.2">
      <c r="B342" s="18"/>
      <c r="C342" s="18"/>
    </row>
    <row r="343" spans="2:3" x14ac:dyDescent="0.2">
      <c r="B343" s="18"/>
      <c r="C343" s="18"/>
    </row>
    <row r="344" spans="2:3" x14ac:dyDescent="0.2">
      <c r="B344" s="18"/>
      <c r="C344" s="18"/>
    </row>
    <row r="345" spans="2:3" x14ac:dyDescent="0.2">
      <c r="B345" s="18"/>
      <c r="C345" s="18"/>
    </row>
    <row r="346" spans="2:3" x14ac:dyDescent="0.2">
      <c r="B346" s="18"/>
      <c r="C346" s="18"/>
    </row>
    <row r="347" spans="2:3" x14ac:dyDescent="0.2">
      <c r="B347" s="18"/>
      <c r="C347" s="18"/>
    </row>
    <row r="348" spans="2:3" x14ac:dyDescent="0.2">
      <c r="B348" s="18"/>
      <c r="C348" s="18"/>
    </row>
    <row r="349" spans="2:3" x14ac:dyDescent="0.2">
      <c r="B349" s="18"/>
      <c r="C349" s="18"/>
    </row>
    <row r="350" spans="2:3" x14ac:dyDescent="0.2">
      <c r="B350" s="18"/>
      <c r="C350" s="18"/>
    </row>
    <row r="351" spans="2:3" x14ac:dyDescent="0.2">
      <c r="B351" s="18"/>
      <c r="C351" s="18"/>
    </row>
    <row r="352" spans="2:3" x14ac:dyDescent="0.2">
      <c r="B352" s="18"/>
      <c r="C352" s="18"/>
    </row>
    <row r="353" spans="2:3" x14ac:dyDescent="0.2">
      <c r="B353" s="18"/>
      <c r="C353" s="18"/>
    </row>
    <row r="354" spans="2:3" x14ac:dyDescent="0.2">
      <c r="B354" s="18"/>
      <c r="C354" s="18"/>
    </row>
    <row r="355" spans="2:3" x14ac:dyDescent="0.2">
      <c r="B355" s="18"/>
      <c r="C355" s="18"/>
    </row>
    <row r="356" spans="2:3" x14ac:dyDescent="0.2">
      <c r="B356" s="18"/>
      <c r="C356" s="18"/>
    </row>
    <row r="357" spans="2:3" x14ac:dyDescent="0.2">
      <c r="B357" s="18"/>
      <c r="C357" s="18"/>
    </row>
    <row r="358" spans="2:3" x14ac:dyDescent="0.2">
      <c r="B358" s="18"/>
      <c r="C358" s="18"/>
    </row>
    <row r="359" spans="2:3" x14ac:dyDescent="0.2">
      <c r="B359" s="18"/>
      <c r="C359" s="18"/>
    </row>
    <row r="360" spans="2:3" x14ac:dyDescent="0.2">
      <c r="B360" s="18"/>
      <c r="C360" s="18"/>
    </row>
    <row r="361" spans="2:3" x14ac:dyDescent="0.2">
      <c r="B361" s="18"/>
      <c r="C361" s="18"/>
    </row>
    <row r="362" spans="2:3" x14ac:dyDescent="0.2">
      <c r="B362" s="18"/>
      <c r="C362" s="18"/>
    </row>
    <row r="363" spans="2:3" x14ac:dyDescent="0.2">
      <c r="B363" s="18"/>
      <c r="C363" s="18"/>
    </row>
    <row r="364" spans="2:3" x14ac:dyDescent="0.2">
      <c r="B364" s="18"/>
      <c r="C364" s="18"/>
    </row>
    <row r="365" spans="2:3" x14ac:dyDescent="0.2">
      <c r="B365" s="18"/>
      <c r="C365" s="18"/>
    </row>
    <row r="366" spans="2:3" x14ac:dyDescent="0.2">
      <c r="B366" s="18"/>
      <c r="C366" s="18"/>
    </row>
    <row r="367" spans="2:3" x14ac:dyDescent="0.2">
      <c r="B367" s="18"/>
      <c r="C367" s="18"/>
    </row>
    <row r="368" spans="2:3" x14ac:dyDescent="0.2">
      <c r="B368" s="18"/>
      <c r="C368" s="18"/>
    </row>
    <row r="369" spans="2:3" x14ac:dyDescent="0.2">
      <c r="B369" s="18"/>
      <c r="C369" s="18"/>
    </row>
    <row r="370" spans="2:3" x14ac:dyDescent="0.2">
      <c r="B370" s="18"/>
      <c r="C370" s="18"/>
    </row>
    <row r="371" spans="2:3" x14ac:dyDescent="0.2">
      <c r="B371" s="18"/>
      <c r="C371" s="18"/>
    </row>
    <row r="372" spans="2:3" x14ac:dyDescent="0.2">
      <c r="B372" s="18"/>
      <c r="C372" s="18"/>
    </row>
    <row r="373" spans="2:3" x14ac:dyDescent="0.2">
      <c r="B373" s="18"/>
      <c r="C373" s="18"/>
    </row>
    <row r="374" spans="2:3" x14ac:dyDescent="0.2">
      <c r="B374" s="18"/>
      <c r="C374" s="18"/>
    </row>
    <row r="375" spans="2:3" x14ac:dyDescent="0.2">
      <c r="B375" s="18"/>
      <c r="C375" s="18"/>
    </row>
    <row r="376" spans="2:3" x14ac:dyDescent="0.2">
      <c r="B376" s="18"/>
      <c r="C376" s="18"/>
    </row>
    <row r="377" spans="2:3" x14ac:dyDescent="0.2">
      <c r="B377" s="18"/>
      <c r="C377" s="18"/>
    </row>
    <row r="378" spans="2:3" x14ac:dyDescent="0.2">
      <c r="B378" s="18"/>
      <c r="C378" s="18"/>
    </row>
    <row r="379" spans="2:3" x14ac:dyDescent="0.2">
      <c r="B379" s="18"/>
      <c r="C379" s="18"/>
    </row>
    <row r="380" spans="2:3" x14ac:dyDescent="0.2">
      <c r="B380" s="18"/>
      <c r="C380" s="18"/>
    </row>
    <row r="381" spans="2:3" x14ac:dyDescent="0.2">
      <c r="B381" s="18"/>
      <c r="C381" s="18"/>
    </row>
    <row r="382" spans="2:3" x14ac:dyDescent="0.2">
      <c r="B382" s="18"/>
      <c r="C382" s="18"/>
    </row>
    <row r="383" spans="2:3" x14ac:dyDescent="0.2">
      <c r="B383" s="18"/>
      <c r="C383" s="18"/>
    </row>
    <row r="384" spans="2:3" x14ac:dyDescent="0.2">
      <c r="B384" s="18"/>
      <c r="C384" s="18"/>
    </row>
    <row r="385" spans="2:3" x14ac:dyDescent="0.2">
      <c r="B385" s="18"/>
      <c r="C385" s="18"/>
    </row>
    <row r="386" spans="2:3" x14ac:dyDescent="0.2">
      <c r="B386" s="18"/>
      <c r="C386" s="18"/>
    </row>
    <row r="387" spans="2:3" x14ac:dyDescent="0.2">
      <c r="B387" s="18"/>
      <c r="C387" s="18"/>
    </row>
    <row r="388" spans="2:3" x14ac:dyDescent="0.2">
      <c r="B388" s="18"/>
      <c r="C388" s="18"/>
    </row>
    <row r="389" spans="2:3" x14ac:dyDescent="0.2">
      <c r="B389" s="18"/>
      <c r="C389" s="18"/>
    </row>
    <row r="390" spans="2:3" x14ac:dyDescent="0.2">
      <c r="B390" s="18"/>
      <c r="C390" s="18"/>
    </row>
    <row r="391" spans="2:3" x14ac:dyDescent="0.2">
      <c r="B391" s="18"/>
      <c r="C391" s="18"/>
    </row>
    <row r="392" spans="2:3" x14ac:dyDescent="0.2">
      <c r="B392" s="18"/>
      <c r="C392" s="18"/>
    </row>
    <row r="393" spans="2:3" x14ac:dyDescent="0.2">
      <c r="B393" s="18"/>
      <c r="C393" s="18"/>
    </row>
    <row r="394" spans="2:3" x14ac:dyDescent="0.2">
      <c r="B394" s="18"/>
      <c r="C394" s="18"/>
    </row>
    <row r="395" spans="2:3" x14ac:dyDescent="0.2">
      <c r="B395" s="18"/>
      <c r="C395" s="18"/>
    </row>
    <row r="396" spans="2:3" x14ac:dyDescent="0.2">
      <c r="B396" s="18"/>
      <c r="C396" s="18"/>
    </row>
    <row r="397" spans="2:3" x14ac:dyDescent="0.2">
      <c r="B397" s="18"/>
      <c r="C397" s="18"/>
    </row>
    <row r="398" spans="2:3" x14ac:dyDescent="0.2">
      <c r="B398" s="18"/>
      <c r="C398" s="18"/>
    </row>
    <row r="399" spans="2:3" x14ac:dyDescent="0.2">
      <c r="B399" s="18"/>
      <c r="C399" s="18"/>
    </row>
    <row r="400" spans="2:3" x14ac:dyDescent="0.2">
      <c r="B400" s="18"/>
      <c r="C400" s="18"/>
    </row>
    <row r="401" spans="2:3" x14ac:dyDescent="0.2">
      <c r="B401" s="18"/>
      <c r="C401" s="18"/>
    </row>
    <row r="402" spans="2:3" x14ac:dyDescent="0.2">
      <c r="B402" s="18"/>
      <c r="C402" s="18"/>
    </row>
    <row r="403" spans="2:3" x14ac:dyDescent="0.2">
      <c r="B403" s="18"/>
      <c r="C403" s="18"/>
    </row>
    <row r="404" spans="2:3" x14ac:dyDescent="0.2">
      <c r="B404" s="18"/>
      <c r="C404" s="18"/>
    </row>
    <row r="405" spans="2:3" x14ac:dyDescent="0.2">
      <c r="B405" s="18"/>
      <c r="C405" s="18"/>
    </row>
    <row r="406" spans="2:3" x14ac:dyDescent="0.2">
      <c r="B406" s="18"/>
      <c r="C406" s="18"/>
    </row>
    <row r="407" spans="2:3" x14ac:dyDescent="0.2">
      <c r="B407" s="18"/>
      <c r="C407" s="18"/>
    </row>
    <row r="408" spans="2:3" x14ac:dyDescent="0.2">
      <c r="B408" s="18"/>
      <c r="C408" s="18"/>
    </row>
    <row r="409" spans="2:3" x14ac:dyDescent="0.2">
      <c r="B409" s="18"/>
      <c r="C409" s="18"/>
    </row>
    <row r="410" spans="2:3" x14ac:dyDescent="0.2">
      <c r="B410" s="18"/>
      <c r="C410" s="18"/>
    </row>
    <row r="411" spans="2:3" x14ac:dyDescent="0.2">
      <c r="B411" s="18"/>
      <c r="C411" s="18"/>
    </row>
    <row r="412" spans="2:3" x14ac:dyDescent="0.2">
      <c r="B412" s="18"/>
      <c r="C412" s="18"/>
    </row>
    <row r="413" spans="2:3" x14ac:dyDescent="0.2">
      <c r="B413" s="18"/>
      <c r="C413" s="18"/>
    </row>
    <row r="414" spans="2:3" x14ac:dyDescent="0.2">
      <c r="B414" s="18"/>
      <c r="C414" s="18"/>
    </row>
    <row r="415" spans="2:3" x14ac:dyDescent="0.2">
      <c r="B415" s="18"/>
      <c r="C415" s="18"/>
    </row>
    <row r="416" spans="2:3" x14ac:dyDescent="0.2">
      <c r="B416" s="18"/>
      <c r="C416" s="18"/>
    </row>
    <row r="417" spans="2:3" x14ac:dyDescent="0.2">
      <c r="B417" s="18"/>
      <c r="C417" s="18"/>
    </row>
    <row r="418" spans="2:3" x14ac:dyDescent="0.2">
      <c r="B418" s="18"/>
      <c r="C418" s="18"/>
    </row>
    <row r="419" spans="2:3" x14ac:dyDescent="0.2">
      <c r="B419" s="18"/>
      <c r="C419" s="18"/>
    </row>
    <row r="420" spans="2:3" x14ac:dyDescent="0.2">
      <c r="B420" s="18"/>
      <c r="C420" s="18"/>
    </row>
    <row r="421" spans="2:3" x14ac:dyDescent="0.2">
      <c r="B421" s="18"/>
      <c r="C421" s="18"/>
    </row>
    <row r="422" spans="2:3" x14ac:dyDescent="0.2">
      <c r="B422" s="18"/>
      <c r="C422" s="18"/>
    </row>
    <row r="423" spans="2:3" x14ac:dyDescent="0.2">
      <c r="B423" s="18"/>
      <c r="C423" s="18"/>
    </row>
    <row r="424" spans="2:3" x14ac:dyDescent="0.2">
      <c r="B424" s="18"/>
      <c r="C424" s="18"/>
    </row>
    <row r="425" spans="2:3" x14ac:dyDescent="0.2">
      <c r="B425" s="18"/>
      <c r="C425" s="18"/>
    </row>
    <row r="426" spans="2:3" x14ac:dyDescent="0.2">
      <c r="B426" s="18"/>
      <c r="C426" s="18"/>
    </row>
    <row r="427" spans="2:3" x14ac:dyDescent="0.2">
      <c r="B427" s="18"/>
      <c r="C427" s="18"/>
    </row>
    <row r="428" spans="2:3" x14ac:dyDescent="0.2">
      <c r="B428" s="18"/>
      <c r="C428" s="18"/>
    </row>
    <row r="429" spans="2:3" x14ac:dyDescent="0.2">
      <c r="B429" s="18"/>
      <c r="C429" s="18"/>
    </row>
    <row r="430" spans="2:3" x14ac:dyDescent="0.2">
      <c r="B430" s="18"/>
      <c r="C430" s="18"/>
    </row>
    <row r="431" spans="2:3" x14ac:dyDescent="0.2">
      <c r="B431" s="18"/>
      <c r="C431" s="18"/>
    </row>
    <row r="432" spans="2:3" x14ac:dyDescent="0.2">
      <c r="B432" s="18"/>
      <c r="C432" s="18"/>
    </row>
    <row r="433" spans="2:3" x14ac:dyDescent="0.2">
      <c r="B433" s="18"/>
      <c r="C433" s="18"/>
    </row>
    <row r="434" spans="2:3" x14ac:dyDescent="0.2">
      <c r="B434" s="18"/>
      <c r="C434" s="18"/>
    </row>
    <row r="435" spans="2:3" x14ac:dyDescent="0.2">
      <c r="B435" s="18"/>
      <c r="C435" s="18"/>
    </row>
    <row r="436" spans="2:3" x14ac:dyDescent="0.2">
      <c r="B436" s="18"/>
      <c r="C436" s="18"/>
    </row>
    <row r="437" spans="2:3" x14ac:dyDescent="0.2">
      <c r="B437" s="18"/>
      <c r="C437" s="18"/>
    </row>
    <row r="438" spans="2:3" x14ac:dyDescent="0.2">
      <c r="B438" s="18"/>
      <c r="C438" s="18"/>
    </row>
    <row r="439" spans="2:3" x14ac:dyDescent="0.2">
      <c r="B439" s="18"/>
      <c r="C439" s="18"/>
    </row>
    <row r="440" spans="2:3" x14ac:dyDescent="0.2">
      <c r="B440" s="18"/>
      <c r="C440" s="18"/>
    </row>
    <row r="441" spans="2:3" x14ac:dyDescent="0.2">
      <c r="B441" s="18"/>
      <c r="C441" s="18"/>
    </row>
    <row r="442" spans="2:3" x14ac:dyDescent="0.2">
      <c r="B442" s="18"/>
      <c r="C442" s="18"/>
    </row>
    <row r="443" spans="2:3" x14ac:dyDescent="0.2">
      <c r="B443" s="18"/>
      <c r="C443" s="18"/>
    </row>
    <row r="444" spans="2:3" x14ac:dyDescent="0.2">
      <c r="B444" s="18"/>
      <c r="C444" s="18"/>
    </row>
    <row r="445" spans="2:3" x14ac:dyDescent="0.2">
      <c r="B445" s="18"/>
      <c r="C445" s="18"/>
    </row>
    <row r="446" spans="2:3" x14ac:dyDescent="0.2">
      <c r="B446" s="18"/>
      <c r="C446" s="18"/>
    </row>
    <row r="447" spans="2:3" x14ac:dyDescent="0.2">
      <c r="B447" s="18"/>
      <c r="C447" s="18"/>
    </row>
    <row r="448" spans="2:3" x14ac:dyDescent="0.2">
      <c r="B448" s="18"/>
      <c r="C448" s="18"/>
    </row>
    <row r="449" spans="2:3" x14ac:dyDescent="0.2">
      <c r="B449" s="18"/>
      <c r="C449" s="18"/>
    </row>
    <row r="450" spans="2:3" x14ac:dyDescent="0.2">
      <c r="B450" s="18"/>
      <c r="C450" s="18"/>
    </row>
    <row r="451" spans="2:3" x14ac:dyDescent="0.2">
      <c r="B451" s="18"/>
      <c r="C451" s="18"/>
    </row>
    <row r="452" spans="2:3" x14ac:dyDescent="0.2">
      <c r="B452" s="18"/>
      <c r="C452" s="18"/>
    </row>
    <row r="453" spans="2:3" x14ac:dyDescent="0.2">
      <c r="B453" s="18"/>
      <c r="C453" s="18"/>
    </row>
    <row r="454" spans="2:3" x14ac:dyDescent="0.2">
      <c r="B454" s="18"/>
      <c r="C454" s="18"/>
    </row>
    <row r="455" spans="2:3" x14ac:dyDescent="0.2">
      <c r="B455" s="18"/>
      <c r="C455" s="18"/>
    </row>
    <row r="456" spans="2:3" x14ac:dyDescent="0.2">
      <c r="B456" s="18"/>
      <c r="C456" s="18"/>
    </row>
    <row r="457" spans="2:3" x14ac:dyDescent="0.2">
      <c r="B457" s="18"/>
      <c r="C457" s="18"/>
    </row>
    <row r="458" spans="2:3" x14ac:dyDescent="0.2">
      <c r="B458" s="18"/>
      <c r="C458" s="18"/>
    </row>
    <row r="459" spans="2:3" x14ac:dyDescent="0.2">
      <c r="B459" s="18"/>
      <c r="C459" s="18"/>
    </row>
    <row r="460" spans="2:3" x14ac:dyDescent="0.2">
      <c r="B460" s="18"/>
      <c r="C460" s="18"/>
    </row>
    <row r="461" spans="2:3" x14ac:dyDescent="0.2">
      <c r="B461" s="18"/>
      <c r="C461" s="18"/>
    </row>
    <row r="462" spans="2:3" x14ac:dyDescent="0.2">
      <c r="B462" s="18"/>
      <c r="C462" s="18"/>
    </row>
    <row r="463" spans="2:3" x14ac:dyDescent="0.2">
      <c r="B463" s="18"/>
      <c r="C463" s="18"/>
    </row>
    <row r="464" spans="2:3" x14ac:dyDescent="0.2">
      <c r="B464" s="18"/>
      <c r="C464" s="18"/>
    </row>
    <row r="465" spans="2:3" x14ac:dyDescent="0.2">
      <c r="B465" s="18"/>
      <c r="C465" s="18"/>
    </row>
    <row r="466" spans="2:3" x14ac:dyDescent="0.2">
      <c r="B466" s="18"/>
      <c r="C466" s="18"/>
    </row>
    <row r="467" spans="2:3" x14ac:dyDescent="0.2">
      <c r="B467" s="18"/>
      <c r="C467" s="18"/>
    </row>
    <row r="468" spans="2:3" x14ac:dyDescent="0.2">
      <c r="B468" s="18"/>
      <c r="C468" s="18"/>
    </row>
    <row r="469" spans="2:3" x14ac:dyDescent="0.2">
      <c r="B469" s="18"/>
      <c r="C469" s="18"/>
    </row>
    <row r="470" spans="2:3" x14ac:dyDescent="0.2">
      <c r="B470" s="18"/>
      <c r="C470" s="18"/>
    </row>
    <row r="471" spans="2:3" x14ac:dyDescent="0.2">
      <c r="B471" s="18"/>
      <c r="C471" s="18"/>
    </row>
    <row r="472" spans="2:3" x14ac:dyDescent="0.2">
      <c r="B472" s="18"/>
      <c r="C472" s="18"/>
    </row>
    <row r="473" spans="2:3" x14ac:dyDescent="0.2">
      <c r="B473" s="18"/>
      <c r="C473" s="18"/>
    </row>
    <row r="474" spans="2:3" x14ac:dyDescent="0.2">
      <c r="B474" s="18"/>
      <c r="C474" s="18"/>
    </row>
    <row r="475" spans="2:3" x14ac:dyDescent="0.2">
      <c r="B475" s="18"/>
      <c r="C475" s="18"/>
    </row>
    <row r="476" spans="2:3" x14ac:dyDescent="0.2">
      <c r="B476" s="18"/>
      <c r="C476" s="18"/>
    </row>
    <row r="477" spans="2:3" x14ac:dyDescent="0.2">
      <c r="B477" s="18"/>
      <c r="C477" s="18"/>
    </row>
    <row r="478" spans="2:3" x14ac:dyDescent="0.2">
      <c r="B478" s="18"/>
      <c r="C478" s="18"/>
    </row>
    <row r="479" spans="2:3" x14ac:dyDescent="0.2">
      <c r="B479" s="18"/>
      <c r="C479" s="18"/>
    </row>
    <row r="480" spans="2:3" x14ac:dyDescent="0.2">
      <c r="B480" s="18"/>
      <c r="C480" s="18"/>
    </row>
    <row r="481" spans="2:3" x14ac:dyDescent="0.2">
      <c r="B481" s="18"/>
      <c r="C481" s="18"/>
    </row>
    <row r="482" spans="2:3" x14ac:dyDescent="0.2">
      <c r="B482" s="18"/>
      <c r="C482" s="18"/>
    </row>
    <row r="483" spans="2:3" x14ac:dyDescent="0.2">
      <c r="B483" s="18"/>
      <c r="C483" s="18"/>
    </row>
    <row r="484" spans="2:3" x14ac:dyDescent="0.2">
      <c r="B484" s="18"/>
      <c r="C484" s="18"/>
    </row>
    <row r="485" spans="2:3" x14ac:dyDescent="0.2">
      <c r="B485" s="18"/>
      <c r="C485" s="18"/>
    </row>
    <row r="486" spans="2:3" x14ac:dyDescent="0.2">
      <c r="B486" s="18"/>
      <c r="C486" s="18"/>
    </row>
    <row r="487" spans="2:3" x14ac:dyDescent="0.2">
      <c r="B487" s="18"/>
      <c r="C487" s="18"/>
    </row>
    <row r="488" spans="2:3" x14ac:dyDescent="0.2">
      <c r="B488" s="18"/>
      <c r="C488" s="18"/>
    </row>
    <row r="489" spans="2:3" x14ac:dyDescent="0.2">
      <c r="B489" s="18"/>
      <c r="C489" s="18"/>
    </row>
    <row r="490" spans="2:3" x14ac:dyDescent="0.2">
      <c r="B490" s="18"/>
      <c r="C490" s="18"/>
    </row>
    <row r="491" spans="2:3" x14ac:dyDescent="0.2">
      <c r="B491" s="18"/>
      <c r="C491" s="18"/>
    </row>
    <row r="492" spans="2:3" x14ac:dyDescent="0.2">
      <c r="B492" s="18"/>
      <c r="C492" s="18"/>
    </row>
    <row r="493" spans="2:3" x14ac:dyDescent="0.2">
      <c r="B493" s="18"/>
      <c r="C493" s="18"/>
    </row>
    <row r="494" spans="2:3" x14ac:dyDescent="0.2">
      <c r="B494" s="18"/>
      <c r="C494" s="18"/>
    </row>
    <row r="495" spans="2:3" x14ac:dyDescent="0.2">
      <c r="B495" s="18"/>
      <c r="C495" s="18"/>
    </row>
    <row r="496" spans="2:3" x14ac:dyDescent="0.2">
      <c r="B496" s="18"/>
      <c r="C496" s="18"/>
    </row>
    <row r="497" spans="2:3" x14ac:dyDescent="0.2">
      <c r="B497" s="18"/>
      <c r="C497" s="18"/>
    </row>
    <row r="498" spans="2:3" x14ac:dyDescent="0.2">
      <c r="B498" s="18"/>
      <c r="C498" s="18"/>
    </row>
    <row r="499" spans="2:3" x14ac:dyDescent="0.2">
      <c r="B499" s="18"/>
      <c r="C499" s="18"/>
    </row>
    <row r="500" spans="2:3" x14ac:dyDescent="0.2">
      <c r="B500" s="18"/>
      <c r="C500" s="18"/>
    </row>
    <row r="501" spans="2:3" x14ac:dyDescent="0.2">
      <c r="B501" s="18"/>
      <c r="C501" s="18"/>
    </row>
    <row r="502" spans="2:3" x14ac:dyDescent="0.2">
      <c r="B502" s="18"/>
      <c r="C502" s="18"/>
    </row>
    <row r="503" spans="2:3" x14ac:dyDescent="0.2">
      <c r="B503" s="18"/>
      <c r="C503" s="18"/>
    </row>
    <row r="504" spans="2:3" x14ac:dyDescent="0.2">
      <c r="B504" s="18"/>
      <c r="C504" s="18"/>
    </row>
    <row r="505" spans="2:3" x14ac:dyDescent="0.2">
      <c r="B505" s="18"/>
      <c r="C505" s="18"/>
    </row>
    <row r="506" spans="2:3" x14ac:dyDescent="0.2">
      <c r="B506" s="18"/>
      <c r="C506" s="18"/>
    </row>
    <row r="507" spans="2:3" x14ac:dyDescent="0.2">
      <c r="B507" s="18"/>
      <c r="C507" s="18"/>
    </row>
    <row r="508" spans="2:3" x14ac:dyDescent="0.2">
      <c r="B508" s="18"/>
      <c r="C508" s="18"/>
    </row>
    <row r="509" spans="2:3" x14ac:dyDescent="0.2">
      <c r="B509" s="18"/>
      <c r="C509" s="18"/>
    </row>
    <row r="510" spans="2:3" x14ac:dyDescent="0.2">
      <c r="B510" s="18"/>
      <c r="C510" s="18"/>
    </row>
    <row r="511" spans="2:3" x14ac:dyDescent="0.2">
      <c r="B511" s="18"/>
      <c r="C511" s="18"/>
    </row>
    <row r="512" spans="2:3" x14ac:dyDescent="0.2">
      <c r="B512" s="18"/>
      <c r="C512" s="18"/>
    </row>
    <row r="513" spans="2:3" x14ac:dyDescent="0.2">
      <c r="B513" s="18"/>
      <c r="C513" s="18"/>
    </row>
    <row r="514" spans="2:3" x14ac:dyDescent="0.2">
      <c r="B514" s="18"/>
      <c r="C514" s="18"/>
    </row>
    <row r="515" spans="2:3" x14ac:dyDescent="0.2">
      <c r="B515" s="18"/>
      <c r="C515" s="18"/>
    </row>
    <row r="516" spans="2:3" x14ac:dyDescent="0.2">
      <c r="B516" s="18"/>
      <c r="C516" s="18"/>
    </row>
    <row r="517" spans="2:3" x14ac:dyDescent="0.2">
      <c r="B517" s="18"/>
      <c r="C517" s="18"/>
    </row>
    <row r="518" spans="2:3" x14ac:dyDescent="0.2">
      <c r="B518" s="18"/>
      <c r="C518" s="18"/>
    </row>
    <row r="519" spans="2:3" x14ac:dyDescent="0.2">
      <c r="B519" s="18"/>
      <c r="C519" s="18"/>
    </row>
    <row r="520" spans="2:3" x14ac:dyDescent="0.2">
      <c r="B520" s="18"/>
      <c r="C520" s="18"/>
    </row>
    <row r="521" spans="2:3" x14ac:dyDescent="0.2">
      <c r="B521" s="18"/>
      <c r="C521" s="18"/>
    </row>
    <row r="522" spans="2:3" x14ac:dyDescent="0.2">
      <c r="B522" s="18"/>
      <c r="C522" s="18"/>
    </row>
    <row r="523" spans="2:3" x14ac:dyDescent="0.2">
      <c r="B523" s="18"/>
      <c r="C523" s="18"/>
    </row>
    <row r="524" spans="2:3" x14ac:dyDescent="0.2">
      <c r="B524" s="18"/>
      <c r="C524" s="18"/>
    </row>
    <row r="525" spans="2:3" x14ac:dyDescent="0.2">
      <c r="B525" s="18"/>
      <c r="C525" s="18"/>
    </row>
    <row r="526" spans="2:3" x14ac:dyDescent="0.2">
      <c r="B526" s="18"/>
      <c r="C526" s="18"/>
    </row>
    <row r="527" spans="2:3" x14ac:dyDescent="0.2">
      <c r="B527" s="18"/>
      <c r="C527" s="18"/>
    </row>
    <row r="528" spans="2:3" x14ac:dyDescent="0.2">
      <c r="B528" s="18"/>
      <c r="C528" s="18"/>
    </row>
    <row r="529" spans="2:3" x14ac:dyDescent="0.2">
      <c r="B529" s="18"/>
      <c r="C529" s="18"/>
    </row>
    <row r="530" spans="2:3" x14ac:dyDescent="0.2">
      <c r="B530" s="18"/>
      <c r="C530" s="18"/>
    </row>
    <row r="531" spans="2:3" x14ac:dyDescent="0.2">
      <c r="B531" s="18"/>
      <c r="C531" s="18"/>
    </row>
    <row r="532" spans="2:3" x14ac:dyDescent="0.2">
      <c r="B532" s="18"/>
      <c r="C532" s="18"/>
    </row>
    <row r="533" spans="2:3" x14ac:dyDescent="0.2">
      <c r="B533" s="18"/>
      <c r="C533" s="18"/>
    </row>
    <row r="534" spans="2:3" x14ac:dyDescent="0.2">
      <c r="B534" s="18"/>
      <c r="C534" s="18"/>
    </row>
    <row r="535" spans="2:3" x14ac:dyDescent="0.2">
      <c r="B535" s="18"/>
      <c r="C535" s="18"/>
    </row>
    <row r="536" spans="2:3" x14ac:dyDescent="0.2">
      <c r="B536" s="18"/>
      <c r="C536" s="18"/>
    </row>
    <row r="537" spans="2:3" x14ac:dyDescent="0.2">
      <c r="B537" s="18"/>
      <c r="C537" s="18"/>
    </row>
    <row r="538" spans="2:3" x14ac:dyDescent="0.2">
      <c r="B538" s="18"/>
      <c r="C538" s="18"/>
    </row>
    <row r="539" spans="2:3" x14ac:dyDescent="0.2">
      <c r="B539" s="18"/>
      <c r="C539" s="18"/>
    </row>
    <row r="540" spans="2:3" x14ac:dyDescent="0.2">
      <c r="B540" s="18"/>
      <c r="C540" s="18"/>
    </row>
    <row r="541" spans="2:3" x14ac:dyDescent="0.2">
      <c r="B541" s="18"/>
      <c r="C541" s="18"/>
    </row>
    <row r="542" spans="2:3" x14ac:dyDescent="0.2">
      <c r="B542" s="18"/>
      <c r="C542" s="18"/>
    </row>
    <row r="543" spans="2:3" x14ac:dyDescent="0.2">
      <c r="B543" s="18"/>
      <c r="C543" s="18"/>
    </row>
    <row r="544" spans="2:3" x14ac:dyDescent="0.2">
      <c r="B544" s="18"/>
      <c r="C544" s="18"/>
    </row>
    <row r="545" spans="2:3" x14ac:dyDescent="0.2">
      <c r="B545" s="18"/>
      <c r="C545" s="18"/>
    </row>
    <row r="546" spans="2:3" x14ac:dyDescent="0.2">
      <c r="B546" s="18"/>
      <c r="C546" s="18"/>
    </row>
    <row r="547" spans="2:3" x14ac:dyDescent="0.2">
      <c r="B547" s="18"/>
      <c r="C547" s="18"/>
    </row>
    <row r="548" spans="2:3" x14ac:dyDescent="0.2">
      <c r="B548" s="18"/>
      <c r="C548" s="18"/>
    </row>
    <row r="549" spans="2:3" x14ac:dyDescent="0.2">
      <c r="B549" s="18"/>
      <c r="C549" s="18"/>
    </row>
    <row r="550" spans="2:3" x14ac:dyDescent="0.2">
      <c r="B550" s="18"/>
      <c r="C550" s="18"/>
    </row>
    <row r="551" spans="2:3" x14ac:dyDescent="0.2">
      <c r="B551" s="18"/>
      <c r="C551" s="18"/>
    </row>
    <row r="552" spans="2:3" x14ac:dyDescent="0.2">
      <c r="B552" s="18"/>
      <c r="C552" s="18"/>
    </row>
    <row r="553" spans="2:3" x14ac:dyDescent="0.2">
      <c r="B553" s="18"/>
      <c r="C553" s="18"/>
    </row>
    <row r="554" spans="2:3" x14ac:dyDescent="0.2">
      <c r="B554" s="18"/>
      <c r="C554" s="18"/>
    </row>
    <row r="555" spans="2:3" x14ac:dyDescent="0.2">
      <c r="B555" s="18"/>
      <c r="C555" s="18"/>
    </row>
    <row r="556" spans="2:3" x14ac:dyDescent="0.2">
      <c r="B556" s="18"/>
      <c r="C556" s="18"/>
    </row>
    <row r="557" spans="2:3" x14ac:dyDescent="0.2">
      <c r="B557" s="18"/>
      <c r="C557" s="18"/>
    </row>
    <row r="558" spans="2:3" x14ac:dyDescent="0.2">
      <c r="B558" s="18"/>
      <c r="C558" s="18"/>
    </row>
    <row r="559" spans="2:3" x14ac:dyDescent="0.2">
      <c r="B559" s="18"/>
      <c r="C559" s="18"/>
    </row>
    <row r="560" spans="2:3" x14ac:dyDescent="0.2">
      <c r="B560" s="18"/>
      <c r="C560" s="18"/>
    </row>
    <row r="561" spans="2:3" x14ac:dyDescent="0.2">
      <c r="B561" s="18"/>
      <c r="C561" s="18"/>
    </row>
    <row r="562" spans="2:3" x14ac:dyDescent="0.2">
      <c r="B562" s="18"/>
      <c r="C562" s="18"/>
    </row>
    <row r="563" spans="2:3" x14ac:dyDescent="0.2">
      <c r="B563" s="18"/>
      <c r="C563" s="18"/>
    </row>
    <row r="564" spans="2:3" x14ac:dyDescent="0.2">
      <c r="B564" s="18"/>
      <c r="C564" s="18"/>
    </row>
    <row r="565" spans="2:3" x14ac:dyDescent="0.2">
      <c r="B565" s="18"/>
      <c r="C565" s="18"/>
    </row>
    <row r="566" spans="2:3" x14ac:dyDescent="0.2">
      <c r="B566" s="18"/>
      <c r="C566" s="18"/>
    </row>
    <row r="567" spans="2:3" x14ac:dyDescent="0.2">
      <c r="B567" s="18"/>
      <c r="C567" s="18"/>
    </row>
    <row r="568" spans="2:3" x14ac:dyDescent="0.2">
      <c r="B568" s="18"/>
      <c r="C568" s="18"/>
    </row>
    <row r="569" spans="2:3" x14ac:dyDescent="0.2">
      <c r="B569" s="18"/>
      <c r="C569" s="18"/>
    </row>
    <row r="570" spans="2:3" x14ac:dyDescent="0.2">
      <c r="B570" s="18"/>
      <c r="C570" s="18"/>
    </row>
    <row r="571" spans="2:3" x14ac:dyDescent="0.2">
      <c r="B571" s="18"/>
      <c r="C571" s="18"/>
    </row>
    <row r="572" spans="2:3" x14ac:dyDescent="0.2">
      <c r="B572" s="18"/>
      <c r="C572" s="18"/>
    </row>
    <row r="573" spans="2:3" x14ac:dyDescent="0.2">
      <c r="B573" s="18"/>
      <c r="C573" s="18"/>
    </row>
    <row r="574" spans="2:3" x14ac:dyDescent="0.2">
      <c r="B574" s="18"/>
      <c r="C574" s="18"/>
    </row>
    <row r="575" spans="2:3" x14ac:dyDescent="0.2">
      <c r="B575" s="18"/>
      <c r="C575" s="18"/>
    </row>
    <row r="576" spans="2:3" x14ac:dyDescent="0.2">
      <c r="B576" s="18"/>
      <c r="C576" s="18"/>
    </row>
    <row r="577" spans="2:3" x14ac:dyDescent="0.2">
      <c r="B577" s="18"/>
      <c r="C577" s="18"/>
    </row>
    <row r="578" spans="2:3" x14ac:dyDescent="0.2">
      <c r="B578" s="18"/>
      <c r="C578" s="18"/>
    </row>
    <row r="579" spans="2:3" x14ac:dyDescent="0.2">
      <c r="B579" s="18"/>
      <c r="C579" s="18"/>
    </row>
    <row r="580" spans="2:3" x14ac:dyDescent="0.2">
      <c r="B580" s="18"/>
      <c r="C580" s="18"/>
    </row>
    <row r="581" spans="2:3" x14ac:dyDescent="0.2">
      <c r="B581" s="18"/>
      <c r="C581" s="18"/>
    </row>
    <row r="582" spans="2:3" x14ac:dyDescent="0.2">
      <c r="B582" s="18"/>
      <c r="C582" s="18"/>
    </row>
    <row r="583" spans="2:3" x14ac:dyDescent="0.2">
      <c r="B583" s="18"/>
      <c r="C583" s="18"/>
    </row>
    <row r="584" spans="2:3" x14ac:dyDescent="0.2">
      <c r="B584" s="18"/>
      <c r="C584" s="18"/>
    </row>
    <row r="585" spans="2:3" x14ac:dyDescent="0.2">
      <c r="B585" s="18"/>
      <c r="C585" s="18"/>
    </row>
    <row r="586" spans="2:3" x14ac:dyDescent="0.2">
      <c r="B586" s="18"/>
      <c r="C586" s="18"/>
    </row>
    <row r="587" spans="2:3" x14ac:dyDescent="0.2">
      <c r="B587" s="18"/>
      <c r="C587" s="18"/>
    </row>
    <row r="588" spans="2:3" x14ac:dyDescent="0.2">
      <c r="B588" s="18"/>
      <c r="C588" s="18"/>
    </row>
    <row r="589" spans="2:3" x14ac:dyDescent="0.2">
      <c r="B589" s="18"/>
      <c r="C589" s="18"/>
    </row>
    <row r="590" spans="2:3" x14ac:dyDescent="0.2">
      <c r="B590" s="18"/>
      <c r="C590" s="18"/>
    </row>
    <row r="591" spans="2:3" x14ac:dyDescent="0.2">
      <c r="B591" s="18"/>
      <c r="C591" s="18"/>
    </row>
    <row r="592" spans="2:3" x14ac:dyDescent="0.2">
      <c r="B592" s="18"/>
      <c r="C592" s="18"/>
    </row>
    <row r="593" spans="2:3" x14ac:dyDescent="0.2">
      <c r="B593" s="18"/>
      <c r="C593" s="18"/>
    </row>
    <row r="594" spans="2:3" x14ac:dyDescent="0.2">
      <c r="B594" s="18"/>
      <c r="C594" s="18"/>
    </row>
    <row r="595" spans="2:3" x14ac:dyDescent="0.2">
      <c r="B595" s="18"/>
      <c r="C595" s="18"/>
    </row>
    <row r="596" spans="2:3" x14ac:dyDescent="0.2">
      <c r="B596" s="18"/>
      <c r="C596" s="18"/>
    </row>
    <row r="597" spans="2:3" x14ac:dyDescent="0.2">
      <c r="B597" s="18"/>
      <c r="C597" s="18"/>
    </row>
    <row r="598" spans="2:3" x14ac:dyDescent="0.2">
      <c r="B598" s="18"/>
      <c r="C598" s="18"/>
    </row>
    <row r="599" spans="2:3" x14ac:dyDescent="0.2">
      <c r="B599" s="18"/>
      <c r="C599" s="18"/>
    </row>
    <row r="600" spans="2:3" x14ac:dyDescent="0.2">
      <c r="B600" s="18"/>
      <c r="C600" s="18"/>
    </row>
    <row r="601" spans="2:3" x14ac:dyDescent="0.2">
      <c r="B601" s="18"/>
      <c r="C601" s="18"/>
    </row>
    <row r="602" spans="2:3" x14ac:dyDescent="0.2">
      <c r="B602" s="18"/>
      <c r="C602" s="18"/>
    </row>
    <row r="603" spans="2:3" x14ac:dyDescent="0.2">
      <c r="B603" s="18"/>
      <c r="C603" s="18"/>
    </row>
    <row r="604" spans="2:3" x14ac:dyDescent="0.2">
      <c r="B604" s="18"/>
      <c r="C604" s="18"/>
    </row>
    <row r="605" spans="2:3" x14ac:dyDescent="0.2">
      <c r="B605" s="18"/>
      <c r="C605" s="18"/>
    </row>
    <row r="606" spans="2:3" x14ac:dyDescent="0.2">
      <c r="B606" s="18"/>
      <c r="C606" s="18"/>
    </row>
    <row r="607" spans="2:3" x14ac:dyDescent="0.2">
      <c r="B607" s="18"/>
      <c r="C607" s="18"/>
    </row>
    <row r="608" spans="2:3" x14ac:dyDescent="0.2">
      <c r="B608" s="18"/>
      <c r="C608" s="18"/>
    </row>
    <row r="609" spans="2:3" x14ac:dyDescent="0.2">
      <c r="B609" s="18"/>
      <c r="C609" s="18"/>
    </row>
    <row r="610" spans="2:3" x14ac:dyDescent="0.2">
      <c r="B610" s="18"/>
      <c r="C610" s="18"/>
    </row>
    <row r="611" spans="2:3" x14ac:dyDescent="0.2">
      <c r="B611" s="18"/>
      <c r="C611" s="18"/>
    </row>
    <row r="612" spans="2:3" x14ac:dyDescent="0.2">
      <c r="B612" s="18"/>
      <c r="C612" s="18"/>
    </row>
    <row r="613" spans="2:3" x14ac:dyDescent="0.2">
      <c r="B613" s="18"/>
      <c r="C613" s="18"/>
    </row>
    <row r="614" spans="2:3" x14ac:dyDescent="0.2">
      <c r="B614" s="18"/>
      <c r="C614" s="18"/>
    </row>
    <row r="615" spans="2:3" x14ac:dyDescent="0.2">
      <c r="B615" s="18"/>
      <c r="C615" s="18"/>
    </row>
    <row r="616" spans="2:3" x14ac:dyDescent="0.2">
      <c r="B616" s="18"/>
      <c r="C616" s="18"/>
    </row>
    <row r="617" spans="2:3" x14ac:dyDescent="0.2">
      <c r="B617" s="18"/>
      <c r="C617" s="18"/>
    </row>
    <row r="618" spans="2:3" x14ac:dyDescent="0.2">
      <c r="B618" s="18"/>
      <c r="C618" s="18"/>
    </row>
    <row r="619" spans="2:3" x14ac:dyDescent="0.2">
      <c r="B619" s="18"/>
      <c r="C619" s="18"/>
    </row>
    <row r="620" spans="2:3" x14ac:dyDescent="0.2">
      <c r="B620" s="18"/>
      <c r="C620" s="18"/>
    </row>
    <row r="621" spans="2:3" x14ac:dyDescent="0.2">
      <c r="B621" s="18"/>
      <c r="C621" s="18"/>
    </row>
    <row r="622" spans="2:3" x14ac:dyDescent="0.2">
      <c r="B622" s="18"/>
      <c r="C622" s="18"/>
    </row>
    <row r="623" spans="2:3" x14ac:dyDescent="0.2">
      <c r="B623" s="18"/>
      <c r="C623" s="18"/>
    </row>
    <row r="624" spans="2:3" x14ac:dyDescent="0.2">
      <c r="B624" s="18"/>
      <c r="C624" s="18"/>
    </row>
    <row r="625" spans="2:3" x14ac:dyDescent="0.2">
      <c r="B625" s="18"/>
      <c r="C625" s="18"/>
    </row>
    <row r="626" spans="2:3" x14ac:dyDescent="0.2">
      <c r="B626" s="18"/>
      <c r="C626" s="18"/>
    </row>
    <row r="627" spans="2:3" x14ac:dyDescent="0.2">
      <c r="B627" s="18"/>
      <c r="C627" s="18"/>
    </row>
    <row r="628" spans="2:3" x14ac:dyDescent="0.2">
      <c r="B628" s="18"/>
      <c r="C628" s="18"/>
    </row>
    <row r="629" spans="2:3" x14ac:dyDescent="0.2">
      <c r="B629" s="18"/>
      <c r="C629" s="18"/>
    </row>
    <row r="630" spans="2:3" x14ac:dyDescent="0.2">
      <c r="B630" s="18"/>
      <c r="C630" s="18"/>
    </row>
    <row r="631" spans="2:3" x14ac:dyDescent="0.2">
      <c r="B631" s="18"/>
      <c r="C631" s="18"/>
    </row>
    <row r="632" spans="2:3" x14ac:dyDescent="0.2">
      <c r="B632" s="18"/>
      <c r="C632" s="18"/>
    </row>
    <row r="633" spans="2:3" x14ac:dyDescent="0.2">
      <c r="B633" s="18"/>
      <c r="C633" s="18"/>
    </row>
    <row r="634" spans="2:3" x14ac:dyDescent="0.2">
      <c r="B634" s="18"/>
      <c r="C634" s="18"/>
    </row>
    <row r="635" spans="2:3" x14ac:dyDescent="0.2">
      <c r="B635" s="18"/>
      <c r="C635" s="18"/>
    </row>
    <row r="636" spans="2:3" x14ac:dyDescent="0.2">
      <c r="B636" s="18"/>
      <c r="C636" s="18"/>
    </row>
    <row r="637" spans="2:3" x14ac:dyDescent="0.2">
      <c r="B637" s="18"/>
      <c r="C637" s="18"/>
    </row>
    <row r="638" spans="2:3" x14ac:dyDescent="0.2">
      <c r="B638" s="18"/>
      <c r="C638" s="18"/>
    </row>
    <row r="639" spans="2:3" x14ac:dyDescent="0.2">
      <c r="B639" s="18"/>
      <c r="C639" s="18"/>
    </row>
    <row r="640" spans="2:3" x14ac:dyDescent="0.2">
      <c r="B640" s="18"/>
      <c r="C640" s="18"/>
    </row>
    <row r="641" spans="2:3" x14ac:dyDescent="0.2">
      <c r="B641" s="18"/>
      <c r="C641" s="18"/>
    </row>
    <row r="642" spans="2:3" x14ac:dyDescent="0.2">
      <c r="B642" s="18"/>
      <c r="C642" s="18"/>
    </row>
    <row r="643" spans="2:3" x14ac:dyDescent="0.2">
      <c r="B643" s="18"/>
      <c r="C643" s="18"/>
    </row>
    <row r="644" spans="2:3" x14ac:dyDescent="0.2">
      <c r="B644" s="18"/>
      <c r="C644" s="18"/>
    </row>
    <row r="645" spans="2:3" x14ac:dyDescent="0.2">
      <c r="B645" s="18"/>
      <c r="C645" s="18"/>
    </row>
    <row r="646" spans="2:3" x14ac:dyDescent="0.2">
      <c r="B646" s="18"/>
      <c r="C646" s="18"/>
    </row>
    <row r="647" spans="2:3" x14ac:dyDescent="0.2">
      <c r="B647" s="18"/>
      <c r="C647" s="18"/>
    </row>
    <row r="648" spans="2:3" x14ac:dyDescent="0.2">
      <c r="B648" s="18"/>
      <c r="C648" s="18"/>
    </row>
    <row r="649" spans="2:3" x14ac:dyDescent="0.2">
      <c r="B649" s="18"/>
      <c r="C649" s="18"/>
    </row>
    <row r="650" spans="2:3" x14ac:dyDescent="0.2">
      <c r="B650" s="18"/>
      <c r="C650" s="18"/>
    </row>
    <row r="651" spans="2:3" x14ac:dyDescent="0.2">
      <c r="B651" s="18"/>
      <c r="C651" s="18"/>
    </row>
    <row r="652" spans="2:3" x14ac:dyDescent="0.2">
      <c r="B652" s="18"/>
      <c r="C652" s="18"/>
    </row>
    <row r="653" spans="2:3" x14ac:dyDescent="0.2">
      <c r="B653" s="18"/>
      <c r="C653" s="18"/>
    </row>
    <row r="654" spans="2:3" x14ac:dyDescent="0.2">
      <c r="B654" s="18"/>
      <c r="C654" s="18"/>
    </row>
    <row r="655" spans="2:3" x14ac:dyDescent="0.2">
      <c r="B655" s="18"/>
      <c r="C655" s="18"/>
    </row>
    <row r="656" spans="2:3" x14ac:dyDescent="0.2">
      <c r="B656" s="18"/>
      <c r="C656" s="18"/>
    </row>
    <row r="657" spans="2:3" x14ac:dyDescent="0.2">
      <c r="B657" s="18"/>
      <c r="C657" s="18"/>
    </row>
    <row r="658" spans="2:3" x14ac:dyDescent="0.2">
      <c r="B658" s="18"/>
      <c r="C658" s="18"/>
    </row>
    <row r="659" spans="2:3" x14ac:dyDescent="0.2">
      <c r="B659" s="18"/>
      <c r="C659" s="18"/>
    </row>
    <row r="660" spans="2:3" x14ac:dyDescent="0.2">
      <c r="B660" s="18"/>
      <c r="C660" s="18"/>
    </row>
    <row r="661" spans="2:3" x14ac:dyDescent="0.2">
      <c r="B661" s="18"/>
      <c r="C661" s="18"/>
    </row>
    <row r="662" spans="2:3" x14ac:dyDescent="0.2">
      <c r="B662" s="18"/>
      <c r="C662" s="18"/>
    </row>
    <row r="663" spans="2:3" x14ac:dyDescent="0.2">
      <c r="B663" s="18"/>
      <c r="C663" s="18"/>
    </row>
    <row r="664" spans="2:3" x14ac:dyDescent="0.2">
      <c r="B664" s="18"/>
      <c r="C664" s="18"/>
    </row>
    <row r="665" spans="2:3" x14ac:dyDescent="0.2">
      <c r="B665" s="18"/>
      <c r="C665" s="18"/>
    </row>
    <row r="666" spans="2:3" x14ac:dyDescent="0.2">
      <c r="B666" s="18"/>
      <c r="C666" s="18"/>
    </row>
    <row r="667" spans="2:3" x14ac:dyDescent="0.2">
      <c r="B667" s="18"/>
      <c r="C667" s="18"/>
    </row>
    <row r="668" spans="2:3" x14ac:dyDescent="0.2">
      <c r="B668" s="18"/>
      <c r="C668" s="18"/>
    </row>
    <row r="669" spans="2:3" x14ac:dyDescent="0.2">
      <c r="B669" s="18"/>
      <c r="C669" s="18"/>
    </row>
    <row r="670" spans="2:3" x14ac:dyDescent="0.2">
      <c r="B670" s="18"/>
      <c r="C670" s="18"/>
    </row>
    <row r="671" spans="2:3" x14ac:dyDescent="0.2">
      <c r="B671" s="18"/>
      <c r="C671" s="18"/>
    </row>
    <row r="672" spans="2:3" x14ac:dyDescent="0.2">
      <c r="B672" s="18"/>
      <c r="C672" s="18"/>
    </row>
    <row r="673" spans="2:3" x14ac:dyDescent="0.2">
      <c r="B673" s="18"/>
      <c r="C673" s="18"/>
    </row>
    <row r="674" spans="2:3" x14ac:dyDescent="0.2">
      <c r="B674" s="18"/>
      <c r="C674" s="18"/>
    </row>
    <row r="675" spans="2:3" x14ac:dyDescent="0.2">
      <c r="B675" s="18"/>
      <c r="C675" s="18"/>
    </row>
    <row r="676" spans="2:3" x14ac:dyDescent="0.2">
      <c r="B676" s="18"/>
      <c r="C676" s="18"/>
    </row>
    <row r="677" spans="2:3" x14ac:dyDescent="0.2">
      <c r="B677" s="18"/>
      <c r="C677" s="18"/>
    </row>
    <row r="678" spans="2:3" x14ac:dyDescent="0.2">
      <c r="B678" s="18"/>
      <c r="C678" s="18"/>
    </row>
    <row r="679" spans="2:3" x14ac:dyDescent="0.2">
      <c r="B679" s="18"/>
      <c r="C679" s="18"/>
    </row>
    <row r="680" spans="2:3" x14ac:dyDescent="0.2">
      <c r="B680" s="18"/>
      <c r="C680" s="18"/>
    </row>
    <row r="681" spans="2:3" x14ac:dyDescent="0.2">
      <c r="B681" s="18"/>
      <c r="C681" s="18"/>
    </row>
    <row r="682" spans="2:3" x14ac:dyDescent="0.2">
      <c r="B682" s="18"/>
      <c r="C682" s="18"/>
    </row>
    <row r="683" spans="2:3" x14ac:dyDescent="0.2">
      <c r="B683" s="18"/>
      <c r="C683" s="18"/>
    </row>
    <row r="684" spans="2:3" x14ac:dyDescent="0.2">
      <c r="B684" s="18"/>
      <c r="C684" s="18"/>
    </row>
    <row r="685" spans="2:3" x14ac:dyDescent="0.2">
      <c r="B685" s="18"/>
      <c r="C685" s="18"/>
    </row>
    <row r="686" spans="2:3" x14ac:dyDescent="0.2">
      <c r="B686" s="18"/>
      <c r="C686" s="18"/>
    </row>
    <row r="687" spans="2:3" x14ac:dyDescent="0.2">
      <c r="B687" s="18"/>
      <c r="C687" s="18"/>
    </row>
    <row r="688" spans="2:3" x14ac:dyDescent="0.2">
      <c r="B688" s="18"/>
      <c r="C688" s="18"/>
    </row>
    <row r="689" spans="2:3" x14ac:dyDescent="0.2">
      <c r="B689" s="18"/>
      <c r="C689" s="18"/>
    </row>
    <row r="690" spans="2:3" x14ac:dyDescent="0.2">
      <c r="B690" s="18"/>
      <c r="C690" s="18"/>
    </row>
    <row r="691" spans="2:3" x14ac:dyDescent="0.2">
      <c r="B691" s="18"/>
      <c r="C691" s="18"/>
    </row>
    <row r="692" spans="2:3" x14ac:dyDescent="0.2">
      <c r="B692" s="18"/>
      <c r="C692" s="18"/>
    </row>
    <row r="693" spans="2:3" x14ac:dyDescent="0.2">
      <c r="B693" s="18"/>
      <c r="C693" s="18"/>
    </row>
    <row r="694" spans="2:3" x14ac:dyDescent="0.2">
      <c r="B694" s="18"/>
      <c r="C694" s="18"/>
    </row>
    <row r="695" spans="2:3" x14ac:dyDescent="0.2">
      <c r="B695" s="18"/>
      <c r="C695" s="18"/>
    </row>
    <row r="696" spans="2:3" x14ac:dyDescent="0.2">
      <c r="B696" s="18"/>
      <c r="C696" s="18"/>
    </row>
    <row r="697" spans="2:3" x14ac:dyDescent="0.2">
      <c r="B697" s="18"/>
      <c r="C697" s="18"/>
    </row>
    <row r="698" spans="2:3" x14ac:dyDescent="0.2">
      <c r="B698" s="18"/>
      <c r="C698" s="18"/>
    </row>
    <row r="699" spans="2:3" x14ac:dyDescent="0.2">
      <c r="B699" s="18"/>
      <c r="C699" s="18"/>
    </row>
    <row r="700" spans="2:3" x14ac:dyDescent="0.2">
      <c r="B700" s="18"/>
      <c r="C700" s="18"/>
    </row>
    <row r="701" spans="2:3" x14ac:dyDescent="0.2">
      <c r="B701" s="18"/>
      <c r="C701" s="18"/>
    </row>
    <row r="702" spans="2:3" x14ac:dyDescent="0.2">
      <c r="B702" s="18"/>
      <c r="C702" s="18"/>
    </row>
    <row r="703" spans="2:3" x14ac:dyDescent="0.2">
      <c r="B703" s="18"/>
      <c r="C703" s="18"/>
    </row>
    <row r="704" spans="2:3" x14ac:dyDescent="0.2">
      <c r="B704" s="18"/>
      <c r="C704" s="18"/>
    </row>
    <row r="705" spans="2:3" x14ac:dyDescent="0.2">
      <c r="B705" s="18"/>
      <c r="C705" s="18"/>
    </row>
    <row r="706" spans="2:3" x14ac:dyDescent="0.2">
      <c r="B706" s="18"/>
      <c r="C706" s="18"/>
    </row>
    <row r="707" spans="2:3" x14ac:dyDescent="0.2">
      <c r="B707" s="18"/>
      <c r="C707" s="18"/>
    </row>
    <row r="708" spans="2:3" x14ac:dyDescent="0.2">
      <c r="B708" s="18"/>
      <c r="C708" s="18"/>
    </row>
    <row r="709" spans="2:3" x14ac:dyDescent="0.2">
      <c r="B709" s="18"/>
      <c r="C709" s="18"/>
    </row>
    <row r="710" spans="2:3" x14ac:dyDescent="0.2">
      <c r="B710" s="18"/>
      <c r="C710" s="18"/>
    </row>
    <row r="711" spans="2:3" x14ac:dyDescent="0.2">
      <c r="B711" s="18"/>
      <c r="C711" s="18"/>
    </row>
    <row r="712" spans="2:3" x14ac:dyDescent="0.2">
      <c r="B712" s="18"/>
      <c r="C712" s="18"/>
    </row>
    <row r="713" spans="2:3" x14ac:dyDescent="0.2">
      <c r="B713" s="18"/>
      <c r="C713" s="18"/>
    </row>
    <row r="714" spans="2:3" x14ac:dyDescent="0.2">
      <c r="B714" s="18"/>
      <c r="C714" s="18"/>
    </row>
    <row r="715" spans="2:3" x14ac:dyDescent="0.2">
      <c r="B715" s="18"/>
      <c r="C715" s="18"/>
    </row>
    <row r="716" spans="2:3" x14ac:dyDescent="0.2">
      <c r="B716" s="18"/>
      <c r="C716" s="18"/>
    </row>
    <row r="717" spans="2:3" x14ac:dyDescent="0.2">
      <c r="B717" s="18"/>
      <c r="C717" s="18"/>
    </row>
    <row r="718" spans="2:3" x14ac:dyDescent="0.2">
      <c r="B718" s="18"/>
      <c r="C718" s="18"/>
    </row>
    <row r="719" spans="2:3" x14ac:dyDescent="0.2">
      <c r="B719" s="18"/>
    </row>
    <row r="720" spans="2:3" x14ac:dyDescent="0.2">
      <c r="B720" s="18"/>
    </row>
    <row r="721" spans="2:2" x14ac:dyDescent="0.2">
      <c r="B721" s="18"/>
    </row>
    <row r="722" spans="2:2" x14ac:dyDescent="0.2">
      <c r="B722" s="18"/>
    </row>
    <row r="723" spans="2:2" x14ac:dyDescent="0.2">
      <c r="B723" s="18"/>
    </row>
    <row r="724" spans="2:2" x14ac:dyDescent="0.2">
      <c r="B724" s="18"/>
    </row>
    <row r="725" spans="2:2" x14ac:dyDescent="0.2">
      <c r="B725" s="18"/>
    </row>
    <row r="726" spans="2:2" x14ac:dyDescent="0.2">
      <c r="B726" s="18"/>
    </row>
    <row r="727" spans="2:2" x14ac:dyDescent="0.2">
      <c r="B727" s="18"/>
    </row>
    <row r="728" spans="2:2" x14ac:dyDescent="0.2">
      <c r="B728" s="18"/>
    </row>
    <row r="729" spans="2:2" x14ac:dyDescent="0.2">
      <c r="B729" s="18"/>
    </row>
    <row r="730" spans="2:2" x14ac:dyDescent="0.2">
      <c r="B730" s="18"/>
    </row>
    <row r="731" spans="2:2" x14ac:dyDescent="0.2">
      <c r="B731" s="18"/>
    </row>
    <row r="732" spans="2:2" x14ac:dyDescent="0.2">
      <c r="B732" s="18"/>
    </row>
    <row r="733" spans="2:2" x14ac:dyDescent="0.2">
      <c r="B733" s="18"/>
    </row>
    <row r="734" spans="2:2" x14ac:dyDescent="0.2">
      <c r="B734" s="18"/>
    </row>
    <row r="735" spans="2:2" x14ac:dyDescent="0.2">
      <c r="B735" s="18"/>
    </row>
    <row r="736" spans="2:2" x14ac:dyDescent="0.2">
      <c r="B736" s="18"/>
    </row>
    <row r="737" spans="2:2" x14ac:dyDescent="0.2">
      <c r="B737" s="18"/>
    </row>
    <row r="738" spans="2:2" x14ac:dyDescent="0.2">
      <c r="B738" s="18"/>
    </row>
    <row r="739" spans="2:2" x14ac:dyDescent="0.2">
      <c r="B739" s="18"/>
    </row>
    <row r="740" spans="2:2" x14ac:dyDescent="0.2">
      <c r="B740" s="18"/>
    </row>
    <row r="741" spans="2:2" x14ac:dyDescent="0.2">
      <c r="B741" s="18"/>
    </row>
    <row r="742" spans="2:2" x14ac:dyDescent="0.2">
      <c r="B742" s="18"/>
    </row>
    <row r="743" spans="2:2" x14ac:dyDescent="0.2">
      <c r="B743" s="18"/>
    </row>
    <row r="744" spans="2:2" x14ac:dyDescent="0.2">
      <c r="B744" s="18"/>
    </row>
    <row r="745" spans="2:2" x14ac:dyDescent="0.2">
      <c r="B745" s="18"/>
    </row>
    <row r="746" spans="2:2" x14ac:dyDescent="0.2">
      <c r="B746" s="18"/>
    </row>
    <row r="747" spans="2:2" x14ac:dyDescent="0.2">
      <c r="B747" s="18"/>
    </row>
    <row r="748" spans="2:2" x14ac:dyDescent="0.2">
      <c r="B748" s="18"/>
    </row>
    <row r="749" spans="2:2" x14ac:dyDescent="0.2">
      <c r="B749" s="18"/>
    </row>
    <row r="750" spans="2:2" x14ac:dyDescent="0.2">
      <c r="B750" s="18"/>
    </row>
    <row r="751" spans="2:2" x14ac:dyDescent="0.2">
      <c r="B751" s="18"/>
    </row>
    <row r="752" spans="2:2" x14ac:dyDescent="0.2">
      <c r="B752" s="18"/>
    </row>
    <row r="753" spans="2:2" x14ac:dyDescent="0.2">
      <c r="B753" s="18"/>
    </row>
    <row r="754" spans="2:2" x14ac:dyDescent="0.2">
      <c r="B754" s="18"/>
    </row>
    <row r="755" spans="2:2" x14ac:dyDescent="0.2">
      <c r="B755" s="18"/>
    </row>
    <row r="756" spans="2:2" x14ac:dyDescent="0.2">
      <c r="B756" s="18"/>
    </row>
    <row r="757" spans="2:2" x14ac:dyDescent="0.2">
      <c r="B757" s="18"/>
    </row>
    <row r="758" spans="2:2" x14ac:dyDescent="0.2">
      <c r="B758" s="18"/>
    </row>
    <row r="759" spans="2:2" x14ac:dyDescent="0.2">
      <c r="B759" s="18"/>
    </row>
    <row r="760" spans="2:2" x14ac:dyDescent="0.2">
      <c r="B760" s="18"/>
    </row>
    <row r="761" spans="2:2" x14ac:dyDescent="0.2">
      <c r="B761" s="18"/>
    </row>
    <row r="762" spans="2:2" x14ac:dyDescent="0.2">
      <c r="B762" s="18"/>
    </row>
    <row r="763" spans="2:2" x14ac:dyDescent="0.2">
      <c r="B763" s="18"/>
    </row>
    <row r="764" spans="2:2" x14ac:dyDescent="0.2">
      <c r="B764" s="18"/>
    </row>
    <row r="765" spans="2:2" x14ac:dyDescent="0.2">
      <c r="B765" s="18"/>
    </row>
    <row r="766" spans="2:2" x14ac:dyDescent="0.2">
      <c r="B766" s="18"/>
    </row>
    <row r="767" spans="2:2" x14ac:dyDescent="0.2">
      <c r="B767" s="18"/>
    </row>
    <row r="768" spans="2:2" x14ac:dyDescent="0.2">
      <c r="B768" s="18"/>
    </row>
    <row r="769" spans="2:2" x14ac:dyDescent="0.2">
      <c r="B769" s="18"/>
    </row>
    <row r="770" spans="2:2" x14ac:dyDescent="0.2">
      <c r="B770" s="18"/>
    </row>
    <row r="771" spans="2:2" x14ac:dyDescent="0.2">
      <c r="B771" s="18"/>
    </row>
    <row r="772" spans="2:2" x14ac:dyDescent="0.2">
      <c r="B772" s="18"/>
    </row>
    <row r="773" spans="2:2" x14ac:dyDescent="0.2">
      <c r="B773" s="18"/>
    </row>
    <row r="774" spans="2:2" x14ac:dyDescent="0.2">
      <c r="B774" s="18"/>
    </row>
    <row r="775" spans="2:2" x14ac:dyDescent="0.2">
      <c r="B775" s="18"/>
    </row>
    <row r="776" spans="2:2" x14ac:dyDescent="0.2">
      <c r="B776" s="18"/>
    </row>
    <row r="777" spans="2:2" x14ac:dyDescent="0.2">
      <c r="B777" s="18"/>
    </row>
    <row r="778" spans="2:2" x14ac:dyDescent="0.2">
      <c r="B778" s="18"/>
    </row>
    <row r="779" spans="2:2" x14ac:dyDescent="0.2">
      <c r="B779" s="18"/>
    </row>
    <row r="780" spans="2:2" x14ac:dyDescent="0.2">
      <c r="B780" s="18"/>
    </row>
    <row r="781" spans="2:2" x14ac:dyDescent="0.2">
      <c r="B781" s="18"/>
    </row>
    <row r="782" spans="2:2" x14ac:dyDescent="0.2">
      <c r="B782" s="18"/>
    </row>
    <row r="783" spans="2:2" x14ac:dyDescent="0.2">
      <c r="B783" s="18"/>
    </row>
    <row r="784" spans="2:2" x14ac:dyDescent="0.2">
      <c r="B784" s="18"/>
    </row>
    <row r="785" spans="2:2" x14ac:dyDescent="0.2">
      <c r="B785" s="18"/>
    </row>
    <row r="786" spans="2:2" x14ac:dyDescent="0.2">
      <c r="B786" s="18"/>
    </row>
    <row r="787" spans="2:2" x14ac:dyDescent="0.2">
      <c r="B787" s="18"/>
    </row>
    <row r="788" spans="2:2" x14ac:dyDescent="0.2">
      <c r="B788" s="18"/>
    </row>
    <row r="789" spans="2:2" x14ac:dyDescent="0.2">
      <c r="B789" s="18"/>
    </row>
    <row r="790" spans="2:2" x14ac:dyDescent="0.2">
      <c r="B790" s="18"/>
    </row>
    <row r="791" spans="2:2" x14ac:dyDescent="0.2">
      <c r="B791" s="18"/>
    </row>
    <row r="792" spans="2:2" x14ac:dyDescent="0.2">
      <c r="B792" s="18"/>
    </row>
    <row r="793" spans="2:2" x14ac:dyDescent="0.2">
      <c r="B793" s="18"/>
    </row>
    <row r="794" spans="2:2" x14ac:dyDescent="0.2">
      <c r="B794" s="18"/>
    </row>
    <row r="795" spans="2:2" x14ac:dyDescent="0.2">
      <c r="B795" s="18"/>
    </row>
    <row r="796" spans="2:2" x14ac:dyDescent="0.2">
      <c r="B796" s="18"/>
    </row>
    <row r="797" spans="2:2" x14ac:dyDescent="0.2">
      <c r="B797" s="18"/>
    </row>
    <row r="798" spans="2:2" x14ac:dyDescent="0.2">
      <c r="B798" s="18"/>
    </row>
    <row r="799" spans="2:2" x14ac:dyDescent="0.2">
      <c r="B799" s="18"/>
    </row>
    <row r="800" spans="2:2" x14ac:dyDescent="0.2">
      <c r="B800" s="18"/>
    </row>
    <row r="801" spans="2:2" x14ac:dyDescent="0.2">
      <c r="B801" s="18"/>
    </row>
    <row r="802" spans="2:2" x14ac:dyDescent="0.2">
      <c r="B802" s="18"/>
    </row>
    <row r="803" spans="2:2" x14ac:dyDescent="0.2">
      <c r="B803" s="18"/>
    </row>
    <row r="804" spans="2:2" x14ac:dyDescent="0.2">
      <c r="B804" s="18"/>
    </row>
    <row r="805" spans="2:2" x14ac:dyDescent="0.2">
      <c r="B805" s="18"/>
    </row>
    <row r="806" spans="2:2" x14ac:dyDescent="0.2">
      <c r="B806" s="18"/>
    </row>
    <row r="807" spans="2:2" x14ac:dyDescent="0.2">
      <c r="B807" s="18"/>
    </row>
    <row r="808" spans="2:2" x14ac:dyDescent="0.2">
      <c r="B808" s="18"/>
    </row>
    <row r="809" spans="2:2" x14ac:dyDescent="0.2">
      <c r="B809" s="18"/>
    </row>
    <row r="810" spans="2:2" x14ac:dyDescent="0.2">
      <c r="B810" s="18"/>
    </row>
    <row r="811" spans="2:2" x14ac:dyDescent="0.2">
      <c r="B811" s="18"/>
    </row>
    <row r="812" spans="2:2" x14ac:dyDescent="0.2">
      <c r="B812" s="18"/>
    </row>
    <row r="813" spans="2:2" x14ac:dyDescent="0.2">
      <c r="B813" s="18"/>
    </row>
    <row r="814" spans="2:2" x14ac:dyDescent="0.2">
      <c r="B814" s="18"/>
    </row>
    <row r="815" spans="2:2" x14ac:dyDescent="0.2">
      <c r="B815" s="18"/>
    </row>
    <row r="816" spans="2:2" x14ac:dyDescent="0.2">
      <c r="B816" s="18"/>
    </row>
    <row r="817" spans="2:2" x14ac:dyDescent="0.2">
      <c r="B817" s="18"/>
    </row>
    <row r="818" spans="2:2" x14ac:dyDescent="0.2">
      <c r="B818" s="18"/>
    </row>
    <row r="819" spans="2:2" x14ac:dyDescent="0.2">
      <c r="B819" s="18"/>
    </row>
    <row r="820" spans="2:2" x14ac:dyDescent="0.2">
      <c r="B820" s="18"/>
    </row>
    <row r="821" spans="2:2" x14ac:dyDescent="0.2">
      <c r="B821" s="18"/>
    </row>
    <row r="822" spans="2:2" x14ac:dyDescent="0.2">
      <c r="B822" s="18"/>
    </row>
    <row r="823" spans="2:2" x14ac:dyDescent="0.2">
      <c r="B823" s="18"/>
    </row>
    <row r="824" spans="2:2" x14ac:dyDescent="0.2">
      <c r="B824" s="18"/>
    </row>
    <row r="825" spans="2:2" x14ac:dyDescent="0.2">
      <c r="B825" s="18"/>
    </row>
    <row r="826" spans="2:2" x14ac:dyDescent="0.2">
      <c r="B826" s="18"/>
    </row>
    <row r="827" spans="2:2" x14ac:dyDescent="0.2">
      <c r="B827" s="18"/>
    </row>
    <row r="828" spans="2:2" x14ac:dyDescent="0.2">
      <c r="B828" s="18"/>
    </row>
    <row r="829" spans="2:2" x14ac:dyDescent="0.2">
      <c r="B829" s="18"/>
    </row>
    <row r="830" spans="2:2" x14ac:dyDescent="0.2">
      <c r="B830" s="18"/>
    </row>
  </sheetData>
  <pageMargins left="0.75" right="0.75" top="1.18" bottom="1" header="0.25" footer="0.5"/>
  <pageSetup paperSize="5" orientation="landscape" horizontalDpi="300" verticalDpi="300" r:id="rId1"/>
  <headerFooter alignWithMargins="0">
    <oddHeader xml:space="preserve">&amp;C&amp;"Arial,Bold"&amp;12Laboratory Report
U.S. Geological Survey
Lakewood,Colorado&amp;RReported Date: &amp;D
</oddHead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520AC-E68D-4200-90CC-6A6EB86203F5}">
  <dimension ref="A1:G830"/>
  <sheetViews>
    <sheetView zoomScaleNormal="100" workbookViewId="0">
      <selection activeCell="A4" sqref="A4"/>
    </sheetView>
  </sheetViews>
  <sheetFormatPr defaultRowHeight="12.75" x14ac:dyDescent="0.2"/>
  <cols>
    <col min="1" max="1" width="14.140625" style="1" customWidth="1"/>
    <col min="2" max="2" width="23.140625" style="1" customWidth="1"/>
    <col min="3" max="3" width="113.28515625" style="1" customWidth="1"/>
    <col min="4" max="4" width="18.5703125" style="1" customWidth="1"/>
    <col min="5" max="5" width="19.42578125" style="1" customWidth="1"/>
    <col min="6" max="65" width="16.42578125" style="1" bestFit="1" customWidth="1"/>
    <col min="66" max="80" width="18.42578125" style="1" bestFit="1" customWidth="1"/>
    <col min="81" max="256" width="9.140625" style="1"/>
    <col min="257" max="257" width="9.5703125" style="1" customWidth="1"/>
    <col min="258" max="258" width="29.140625" style="1" customWidth="1"/>
    <col min="259" max="259" width="25.28515625" style="1" customWidth="1"/>
    <col min="260" max="260" width="29.85546875" style="1" customWidth="1"/>
    <col min="261" max="261" width="25.85546875" style="1" customWidth="1"/>
    <col min="262" max="262" width="21.140625" style="1" customWidth="1"/>
    <col min="263" max="263" width="27.140625" style="1" customWidth="1"/>
    <col min="264" max="512" width="9.140625" style="1"/>
    <col min="513" max="513" width="9.5703125" style="1" customWidth="1"/>
    <col min="514" max="514" width="29.140625" style="1" customWidth="1"/>
    <col min="515" max="515" width="25.28515625" style="1" customWidth="1"/>
    <col min="516" max="516" width="29.85546875" style="1" customWidth="1"/>
    <col min="517" max="517" width="25.85546875" style="1" customWidth="1"/>
    <col min="518" max="518" width="21.140625" style="1" customWidth="1"/>
    <col min="519" max="519" width="27.140625" style="1" customWidth="1"/>
    <col min="520" max="768" width="9.140625" style="1"/>
    <col min="769" max="769" width="9.5703125" style="1" customWidth="1"/>
    <col min="770" max="770" width="29.140625" style="1" customWidth="1"/>
    <col min="771" max="771" width="25.28515625" style="1" customWidth="1"/>
    <col min="772" max="772" width="29.85546875" style="1" customWidth="1"/>
    <col min="773" max="773" width="25.85546875" style="1" customWidth="1"/>
    <col min="774" max="774" width="21.140625" style="1" customWidth="1"/>
    <col min="775" max="775" width="27.140625" style="1" customWidth="1"/>
    <col min="776" max="1024" width="9.140625" style="1"/>
    <col min="1025" max="1025" width="9.5703125" style="1" customWidth="1"/>
    <col min="1026" max="1026" width="29.140625" style="1" customWidth="1"/>
    <col min="1027" max="1027" width="25.28515625" style="1" customWidth="1"/>
    <col min="1028" max="1028" width="29.85546875" style="1" customWidth="1"/>
    <col min="1029" max="1029" width="25.85546875" style="1" customWidth="1"/>
    <col min="1030" max="1030" width="21.140625" style="1" customWidth="1"/>
    <col min="1031" max="1031" width="27.140625" style="1" customWidth="1"/>
    <col min="1032" max="1280" width="9.140625" style="1"/>
    <col min="1281" max="1281" width="9.5703125" style="1" customWidth="1"/>
    <col min="1282" max="1282" width="29.140625" style="1" customWidth="1"/>
    <col min="1283" max="1283" width="25.28515625" style="1" customWidth="1"/>
    <col min="1284" max="1284" width="29.85546875" style="1" customWidth="1"/>
    <col min="1285" max="1285" width="25.85546875" style="1" customWidth="1"/>
    <col min="1286" max="1286" width="21.140625" style="1" customWidth="1"/>
    <col min="1287" max="1287" width="27.140625" style="1" customWidth="1"/>
    <col min="1288" max="1536" width="9.140625" style="1"/>
    <col min="1537" max="1537" width="9.5703125" style="1" customWidth="1"/>
    <col min="1538" max="1538" width="29.140625" style="1" customWidth="1"/>
    <col min="1539" max="1539" width="25.28515625" style="1" customWidth="1"/>
    <col min="1540" max="1540" width="29.85546875" style="1" customWidth="1"/>
    <col min="1541" max="1541" width="25.85546875" style="1" customWidth="1"/>
    <col min="1542" max="1542" width="21.140625" style="1" customWidth="1"/>
    <col min="1543" max="1543" width="27.140625" style="1" customWidth="1"/>
    <col min="1544" max="1792" width="9.140625" style="1"/>
    <col min="1793" max="1793" width="9.5703125" style="1" customWidth="1"/>
    <col min="1794" max="1794" width="29.140625" style="1" customWidth="1"/>
    <col min="1795" max="1795" width="25.28515625" style="1" customWidth="1"/>
    <col min="1796" max="1796" width="29.85546875" style="1" customWidth="1"/>
    <col min="1797" max="1797" width="25.85546875" style="1" customWidth="1"/>
    <col min="1798" max="1798" width="21.140625" style="1" customWidth="1"/>
    <col min="1799" max="1799" width="27.140625" style="1" customWidth="1"/>
    <col min="1800" max="2048" width="9.140625" style="1"/>
    <col min="2049" max="2049" width="9.5703125" style="1" customWidth="1"/>
    <col min="2050" max="2050" width="29.140625" style="1" customWidth="1"/>
    <col min="2051" max="2051" width="25.28515625" style="1" customWidth="1"/>
    <col min="2052" max="2052" width="29.85546875" style="1" customWidth="1"/>
    <col min="2053" max="2053" width="25.85546875" style="1" customWidth="1"/>
    <col min="2054" max="2054" width="21.140625" style="1" customWidth="1"/>
    <col min="2055" max="2055" width="27.140625" style="1" customWidth="1"/>
    <col min="2056" max="2304" width="9.140625" style="1"/>
    <col min="2305" max="2305" width="9.5703125" style="1" customWidth="1"/>
    <col min="2306" max="2306" width="29.140625" style="1" customWidth="1"/>
    <col min="2307" max="2307" width="25.28515625" style="1" customWidth="1"/>
    <col min="2308" max="2308" width="29.85546875" style="1" customWidth="1"/>
    <col min="2309" max="2309" width="25.85546875" style="1" customWidth="1"/>
    <col min="2310" max="2310" width="21.140625" style="1" customWidth="1"/>
    <col min="2311" max="2311" width="27.140625" style="1" customWidth="1"/>
    <col min="2312" max="2560" width="9.140625" style="1"/>
    <col min="2561" max="2561" width="9.5703125" style="1" customWidth="1"/>
    <col min="2562" max="2562" width="29.140625" style="1" customWidth="1"/>
    <col min="2563" max="2563" width="25.28515625" style="1" customWidth="1"/>
    <col min="2564" max="2564" width="29.85546875" style="1" customWidth="1"/>
    <col min="2565" max="2565" width="25.85546875" style="1" customWidth="1"/>
    <col min="2566" max="2566" width="21.140625" style="1" customWidth="1"/>
    <col min="2567" max="2567" width="27.140625" style="1" customWidth="1"/>
    <col min="2568" max="2816" width="9.140625" style="1"/>
    <col min="2817" max="2817" width="9.5703125" style="1" customWidth="1"/>
    <col min="2818" max="2818" width="29.140625" style="1" customWidth="1"/>
    <col min="2819" max="2819" width="25.28515625" style="1" customWidth="1"/>
    <col min="2820" max="2820" width="29.85546875" style="1" customWidth="1"/>
    <col min="2821" max="2821" width="25.85546875" style="1" customWidth="1"/>
    <col min="2822" max="2822" width="21.140625" style="1" customWidth="1"/>
    <col min="2823" max="2823" width="27.140625" style="1" customWidth="1"/>
    <col min="2824" max="3072" width="9.140625" style="1"/>
    <col min="3073" max="3073" width="9.5703125" style="1" customWidth="1"/>
    <col min="3074" max="3074" width="29.140625" style="1" customWidth="1"/>
    <col min="3075" max="3075" width="25.28515625" style="1" customWidth="1"/>
    <col min="3076" max="3076" width="29.85546875" style="1" customWidth="1"/>
    <col min="3077" max="3077" width="25.85546875" style="1" customWidth="1"/>
    <col min="3078" max="3078" width="21.140625" style="1" customWidth="1"/>
    <col min="3079" max="3079" width="27.140625" style="1" customWidth="1"/>
    <col min="3080" max="3328" width="9.140625" style="1"/>
    <col min="3329" max="3329" width="9.5703125" style="1" customWidth="1"/>
    <col min="3330" max="3330" width="29.140625" style="1" customWidth="1"/>
    <col min="3331" max="3331" width="25.28515625" style="1" customWidth="1"/>
    <col min="3332" max="3332" width="29.85546875" style="1" customWidth="1"/>
    <col min="3333" max="3333" width="25.85546875" style="1" customWidth="1"/>
    <col min="3334" max="3334" width="21.140625" style="1" customWidth="1"/>
    <col min="3335" max="3335" width="27.140625" style="1" customWidth="1"/>
    <col min="3336" max="3584" width="9.140625" style="1"/>
    <col min="3585" max="3585" width="9.5703125" style="1" customWidth="1"/>
    <col min="3586" max="3586" width="29.140625" style="1" customWidth="1"/>
    <col min="3587" max="3587" width="25.28515625" style="1" customWidth="1"/>
    <col min="3588" max="3588" width="29.85546875" style="1" customWidth="1"/>
    <col min="3589" max="3589" width="25.85546875" style="1" customWidth="1"/>
    <col min="3590" max="3590" width="21.140625" style="1" customWidth="1"/>
    <col min="3591" max="3591" width="27.140625" style="1" customWidth="1"/>
    <col min="3592" max="3840" width="9.140625" style="1"/>
    <col min="3841" max="3841" width="9.5703125" style="1" customWidth="1"/>
    <col min="3842" max="3842" width="29.140625" style="1" customWidth="1"/>
    <col min="3843" max="3843" width="25.28515625" style="1" customWidth="1"/>
    <col min="3844" max="3844" width="29.85546875" style="1" customWidth="1"/>
    <col min="3845" max="3845" width="25.85546875" style="1" customWidth="1"/>
    <col min="3846" max="3846" width="21.140625" style="1" customWidth="1"/>
    <col min="3847" max="3847" width="27.140625" style="1" customWidth="1"/>
    <col min="3848" max="4096" width="9.140625" style="1"/>
    <col min="4097" max="4097" width="9.5703125" style="1" customWidth="1"/>
    <col min="4098" max="4098" width="29.140625" style="1" customWidth="1"/>
    <col min="4099" max="4099" width="25.28515625" style="1" customWidth="1"/>
    <col min="4100" max="4100" width="29.85546875" style="1" customWidth="1"/>
    <col min="4101" max="4101" width="25.85546875" style="1" customWidth="1"/>
    <col min="4102" max="4102" width="21.140625" style="1" customWidth="1"/>
    <col min="4103" max="4103" width="27.140625" style="1" customWidth="1"/>
    <col min="4104" max="4352" width="9.140625" style="1"/>
    <col min="4353" max="4353" width="9.5703125" style="1" customWidth="1"/>
    <col min="4354" max="4354" width="29.140625" style="1" customWidth="1"/>
    <col min="4355" max="4355" width="25.28515625" style="1" customWidth="1"/>
    <col min="4356" max="4356" width="29.85546875" style="1" customWidth="1"/>
    <col min="4357" max="4357" width="25.85546875" style="1" customWidth="1"/>
    <col min="4358" max="4358" width="21.140625" style="1" customWidth="1"/>
    <col min="4359" max="4359" width="27.140625" style="1" customWidth="1"/>
    <col min="4360" max="4608" width="9.140625" style="1"/>
    <col min="4609" max="4609" width="9.5703125" style="1" customWidth="1"/>
    <col min="4610" max="4610" width="29.140625" style="1" customWidth="1"/>
    <col min="4611" max="4611" width="25.28515625" style="1" customWidth="1"/>
    <col min="4612" max="4612" width="29.85546875" style="1" customWidth="1"/>
    <col min="4613" max="4613" width="25.85546875" style="1" customWidth="1"/>
    <col min="4614" max="4614" width="21.140625" style="1" customWidth="1"/>
    <col min="4615" max="4615" width="27.140625" style="1" customWidth="1"/>
    <col min="4616" max="4864" width="9.140625" style="1"/>
    <col min="4865" max="4865" width="9.5703125" style="1" customWidth="1"/>
    <col min="4866" max="4866" width="29.140625" style="1" customWidth="1"/>
    <col min="4867" max="4867" width="25.28515625" style="1" customWidth="1"/>
    <col min="4868" max="4868" width="29.85546875" style="1" customWidth="1"/>
    <col min="4869" max="4869" width="25.85546875" style="1" customWidth="1"/>
    <col min="4870" max="4870" width="21.140625" style="1" customWidth="1"/>
    <col min="4871" max="4871" width="27.140625" style="1" customWidth="1"/>
    <col min="4872" max="5120" width="9.140625" style="1"/>
    <col min="5121" max="5121" width="9.5703125" style="1" customWidth="1"/>
    <col min="5122" max="5122" width="29.140625" style="1" customWidth="1"/>
    <col min="5123" max="5123" width="25.28515625" style="1" customWidth="1"/>
    <col min="5124" max="5124" width="29.85546875" style="1" customWidth="1"/>
    <col min="5125" max="5125" width="25.85546875" style="1" customWidth="1"/>
    <col min="5126" max="5126" width="21.140625" style="1" customWidth="1"/>
    <col min="5127" max="5127" width="27.140625" style="1" customWidth="1"/>
    <col min="5128" max="5376" width="9.140625" style="1"/>
    <col min="5377" max="5377" width="9.5703125" style="1" customWidth="1"/>
    <col min="5378" max="5378" width="29.140625" style="1" customWidth="1"/>
    <col min="5379" max="5379" width="25.28515625" style="1" customWidth="1"/>
    <col min="5380" max="5380" width="29.85546875" style="1" customWidth="1"/>
    <col min="5381" max="5381" width="25.85546875" style="1" customWidth="1"/>
    <col min="5382" max="5382" width="21.140625" style="1" customWidth="1"/>
    <col min="5383" max="5383" width="27.140625" style="1" customWidth="1"/>
    <col min="5384" max="5632" width="9.140625" style="1"/>
    <col min="5633" max="5633" width="9.5703125" style="1" customWidth="1"/>
    <col min="5634" max="5634" width="29.140625" style="1" customWidth="1"/>
    <col min="5635" max="5635" width="25.28515625" style="1" customWidth="1"/>
    <col min="5636" max="5636" width="29.85546875" style="1" customWidth="1"/>
    <col min="5637" max="5637" width="25.85546875" style="1" customWidth="1"/>
    <col min="5638" max="5638" width="21.140625" style="1" customWidth="1"/>
    <col min="5639" max="5639" width="27.140625" style="1" customWidth="1"/>
    <col min="5640" max="5888" width="9.140625" style="1"/>
    <col min="5889" max="5889" width="9.5703125" style="1" customWidth="1"/>
    <col min="5890" max="5890" width="29.140625" style="1" customWidth="1"/>
    <col min="5891" max="5891" width="25.28515625" style="1" customWidth="1"/>
    <col min="5892" max="5892" width="29.85546875" style="1" customWidth="1"/>
    <col min="5893" max="5893" width="25.85546875" style="1" customWidth="1"/>
    <col min="5894" max="5894" width="21.140625" style="1" customWidth="1"/>
    <col min="5895" max="5895" width="27.140625" style="1" customWidth="1"/>
    <col min="5896" max="6144" width="9.140625" style="1"/>
    <col min="6145" max="6145" width="9.5703125" style="1" customWidth="1"/>
    <col min="6146" max="6146" width="29.140625" style="1" customWidth="1"/>
    <col min="6147" max="6147" width="25.28515625" style="1" customWidth="1"/>
    <col min="6148" max="6148" width="29.85546875" style="1" customWidth="1"/>
    <col min="6149" max="6149" width="25.85546875" style="1" customWidth="1"/>
    <col min="6150" max="6150" width="21.140625" style="1" customWidth="1"/>
    <col min="6151" max="6151" width="27.140625" style="1" customWidth="1"/>
    <col min="6152" max="6400" width="9.140625" style="1"/>
    <col min="6401" max="6401" width="9.5703125" style="1" customWidth="1"/>
    <col min="6402" max="6402" width="29.140625" style="1" customWidth="1"/>
    <col min="6403" max="6403" width="25.28515625" style="1" customWidth="1"/>
    <col min="6404" max="6404" width="29.85546875" style="1" customWidth="1"/>
    <col min="6405" max="6405" width="25.85546875" style="1" customWidth="1"/>
    <col min="6406" max="6406" width="21.140625" style="1" customWidth="1"/>
    <col min="6407" max="6407" width="27.140625" style="1" customWidth="1"/>
    <col min="6408" max="6656" width="9.140625" style="1"/>
    <col min="6657" max="6657" width="9.5703125" style="1" customWidth="1"/>
    <col min="6658" max="6658" width="29.140625" style="1" customWidth="1"/>
    <col min="6659" max="6659" width="25.28515625" style="1" customWidth="1"/>
    <col min="6660" max="6660" width="29.85546875" style="1" customWidth="1"/>
    <col min="6661" max="6661" width="25.85546875" style="1" customWidth="1"/>
    <col min="6662" max="6662" width="21.140625" style="1" customWidth="1"/>
    <col min="6663" max="6663" width="27.140625" style="1" customWidth="1"/>
    <col min="6664" max="6912" width="9.140625" style="1"/>
    <col min="6913" max="6913" width="9.5703125" style="1" customWidth="1"/>
    <col min="6914" max="6914" width="29.140625" style="1" customWidth="1"/>
    <col min="6915" max="6915" width="25.28515625" style="1" customWidth="1"/>
    <col min="6916" max="6916" width="29.85546875" style="1" customWidth="1"/>
    <col min="6917" max="6917" width="25.85546875" style="1" customWidth="1"/>
    <col min="6918" max="6918" width="21.140625" style="1" customWidth="1"/>
    <col min="6919" max="6919" width="27.140625" style="1" customWidth="1"/>
    <col min="6920" max="7168" width="9.140625" style="1"/>
    <col min="7169" max="7169" width="9.5703125" style="1" customWidth="1"/>
    <col min="7170" max="7170" width="29.140625" style="1" customWidth="1"/>
    <col min="7171" max="7171" width="25.28515625" style="1" customWidth="1"/>
    <col min="7172" max="7172" width="29.85546875" style="1" customWidth="1"/>
    <col min="7173" max="7173" width="25.85546875" style="1" customWidth="1"/>
    <col min="7174" max="7174" width="21.140625" style="1" customWidth="1"/>
    <col min="7175" max="7175" width="27.140625" style="1" customWidth="1"/>
    <col min="7176" max="7424" width="9.140625" style="1"/>
    <col min="7425" max="7425" width="9.5703125" style="1" customWidth="1"/>
    <col min="7426" max="7426" width="29.140625" style="1" customWidth="1"/>
    <col min="7427" max="7427" width="25.28515625" style="1" customWidth="1"/>
    <col min="7428" max="7428" width="29.85546875" style="1" customWidth="1"/>
    <col min="7429" max="7429" width="25.85546875" style="1" customWidth="1"/>
    <col min="7430" max="7430" width="21.140625" style="1" customWidth="1"/>
    <col min="7431" max="7431" width="27.140625" style="1" customWidth="1"/>
    <col min="7432" max="7680" width="9.140625" style="1"/>
    <col min="7681" max="7681" width="9.5703125" style="1" customWidth="1"/>
    <col min="7682" max="7682" width="29.140625" style="1" customWidth="1"/>
    <col min="7683" max="7683" width="25.28515625" style="1" customWidth="1"/>
    <col min="7684" max="7684" width="29.85546875" style="1" customWidth="1"/>
    <col min="7685" max="7685" width="25.85546875" style="1" customWidth="1"/>
    <col min="7686" max="7686" width="21.140625" style="1" customWidth="1"/>
    <col min="7687" max="7687" width="27.140625" style="1" customWidth="1"/>
    <col min="7688" max="7936" width="9.140625" style="1"/>
    <col min="7937" max="7937" width="9.5703125" style="1" customWidth="1"/>
    <col min="7938" max="7938" width="29.140625" style="1" customWidth="1"/>
    <col min="7939" max="7939" width="25.28515625" style="1" customWidth="1"/>
    <col min="7940" max="7940" width="29.85546875" style="1" customWidth="1"/>
    <col min="7941" max="7941" width="25.85546875" style="1" customWidth="1"/>
    <col min="7942" max="7942" width="21.140625" style="1" customWidth="1"/>
    <col min="7943" max="7943" width="27.140625" style="1" customWidth="1"/>
    <col min="7944" max="8192" width="9.140625" style="1"/>
    <col min="8193" max="8193" width="9.5703125" style="1" customWidth="1"/>
    <col min="8194" max="8194" width="29.140625" style="1" customWidth="1"/>
    <col min="8195" max="8195" width="25.28515625" style="1" customWidth="1"/>
    <col min="8196" max="8196" width="29.85546875" style="1" customWidth="1"/>
    <col min="8197" max="8197" width="25.85546875" style="1" customWidth="1"/>
    <col min="8198" max="8198" width="21.140625" style="1" customWidth="1"/>
    <col min="8199" max="8199" width="27.140625" style="1" customWidth="1"/>
    <col min="8200" max="8448" width="9.140625" style="1"/>
    <col min="8449" max="8449" width="9.5703125" style="1" customWidth="1"/>
    <col min="8450" max="8450" width="29.140625" style="1" customWidth="1"/>
    <col min="8451" max="8451" width="25.28515625" style="1" customWidth="1"/>
    <col min="8452" max="8452" width="29.85546875" style="1" customWidth="1"/>
    <col min="8453" max="8453" width="25.85546875" style="1" customWidth="1"/>
    <col min="8454" max="8454" width="21.140625" style="1" customWidth="1"/>
    <col min="8455" max="8455" width="27.140625" style="1" customWidth="1"/>
    <col min="8456" max="8704" width="9.140625" style="1"/>
    <col min="8705" max="8705" width="9.5703125" style="1" customWidth="1"/>
    <col min="8706" max="8706" width="29.140625" style="1" customWidth="1"/>
    <col min="8707" max="8707" width="25.28515625" style="1" customWidth="1"/>
    <col min="8708" max="8708" width="29.85546875" style="1" customWidth="1"/>
    <col min="8709" max="8709" width="25.85546875" style="1" customWidth="1"/>
    <col min="8710" max="8710" width="21.140625" style="1" customWidth="1"/>
    <col min="8711" max="8711" width="27.140625" style="1" customWidth="1"/>
    <col min="8712" max="8960" width="9.140625" style="1"/>
    <col min="8961" max="8961" width="9.5703125" style="1" customWidth="1"/>
    <col min="8962" max="8962" width="29.140625" style="1" customWidth="1"/>
    <col min="8963" max="8963" width="25.28515625" style="1" customWidth="1"/>
    <col min="8964" max="8964" width="29.85546875" style="1" customWidth="1"/>
    <col min="8965" max="8965" width="25.85546875" style="1" customWidth="1"/>
    <col min="8966" max="8966" width="21.140625" style="1" customWidth="1"/>
    <col min="8967" max="8967" width="27.140625" style="1" customWidth="1"/>
    <col min="8968" max="9216" width="9.140625" style="1"/>
    <col min="9217" max="9217" width="9.5703125" style="1" customWidth="1"/>
    <col min="9218" max="9218" width="29.140625" style="1" customWidth="1"/>
    <col min="9219" max="9219" width="25.28515625" style="1" customWidth="1"/>
    <col min="9220" max="9220" width="29.85546875" style="1" customWidth="1"/>
    <col min="9221" max="9221" width="25.85546875" style="1" customWidth="1"/>
    <col min="9222" max="9222" width="21.140625" style="1" customWidth="1"/>
    <col min="9223" max="9223" width="27.140625" style="1" customWidth="1"/>
    <col min="9224" max="9472" width="9.140625" style="1"/>
    <col min="9473" max="9473" width="9.5703125" style="1" customWidth="1"/>
    <col min="9474" max="9474" width="29.140625" style="1" customWidth="1"/>
    <col min="9475" max="9475" width="25.28515625" style="1" customWidth="1"/>
    <col min="9476" max="9476" width="29.85546875" style="1" customWidth="1"/>
    <col min="9477" max="9477" width="25.85546875" style="1" customWidth="1"/>
    <col min="9478" max="9478" width="21.140625" style="1" customWidth="1"/>
    <col min="9479" max="9479" width="27.140625" style="1" customWidth="1"/>
    <col min="9480" max="9728" width="9.140625" style="1"/>
    <col min="9729" max="9729" width="9.5703125" style="1" customWidth="1"/>
    <col min="9730" max="9730" width="29.140625" style="1" customWidth="1"/>
    <col min="9731" max="9731" width="25.28515625" style="1" customWidth="1"/>
    <col min="9732" max="9732" width="29.85546875" style="1" customWidth="1"/>
    <col min="9733" max="9733" width="25.85546875" style="1" customWidth="1"/>
    <col min="9734" max="9734" width="21.140625" style="1" customWidth="1"/>
    <col min="9735" max="9735" width="27.140625" style="1" customWidth="1"/>
    <col min="9736" max="9984" width="9.140625" style="1"/>
    <col min="9985" max="9985" width="9.5703125" style="1" customWidth="1"/>
    <col min="9986" max="9986" width="29.140625" style="1" customWidth="1"/>
    <col min="9987" max="9987" width="25.28515625" style="1" customWidth="1"/>
    <col min="9988" max="9988" width="29.85546875" style="1" customWidth="1"/>
    <col min="9989" max="9989" width="25.85546875" style="1" customWidth="1"/>
    <col min="9990" max="9990" width="21.140625" style="1" customWidth="1"/>
    <col min="9991" max="9991" width="27.140625" style="1" customWidth="1"/>
    <col min="9992" max="10240" width="9.140625" style="1"/>
    <col min="10241" max="10241" width="9.5703125" style="1" customWidth="1"/>
    <col min="10242" max="10242" width="29.140625" style="1" customWidth="1"/>
    <col min="10243" max="10243" width="25.28515625" style="1" customWidth="1"/>
    <col min="10244" max="10244" width="29.85546875" style="1" customWidth="1"/>
    <col min="10245" max="10245" width="25.85546875" style="1" customWidth="1"/>
    <col min="10246" max="10246" width="21.140625" style="1" customWidth="1"/>
    <col min="10247" max="10247" width="27.140625" style="1" customWidth="1"/>
    <col min="10248" max="10496" width="9.140625" style="1"/>
    <col min="10497" max="10497" width="9.5703125" style="1" customWidth="1"/>
    <col min="10498" max="10498" width="29.140625" style="1" customWidth="1"/>
    <col min="10499" max="10499" width="25.28515625" style="1" customWidth="1"/>
    <col min="10500" max="10500" width="29.85546875" style="1" customWidth="1"/>
    <col min="10501" max="10501" width="25.85546875" style="1" customWidth="1"/>
    <col min="10502" max="10502" width="21.140625" style="1" customWidth="1"/>
    <col min="10503" max="10503" width="27.140625" style="1" customWidth="1"/>
    <col min="10504" max="10752" width="9.140625" style="1"/>
    <col min="10753" max="10753" width="9.5703125" style="1" customWidth="1"/>
    <col min="10754" max="10754" width="29.140625" style="1" customWidth="1"/>
    <col min="10755" max="10755" width="25.28515625" style="1" customWidth="1"/>
    <col min="10756" max="10756" width="29.85546875" style="1" customWidth="1"/>
    <col min="10757" max="10757" width="25.85546875" style="1" customWidth="1"/>
    <col min="10758" max="10758" width="21.140625" style="1" customWidth="1"/>
    <col min="10759" max="10759" width="27.140625" style="1" customWidth="1"/>
    <col min="10760" max="11008" width="9.140625" style="1"/>
    <col min="11009" max="11009" width="9.5703125" style="1" customWidth="1"/>
    <col min="11010" max="11010" width="29.140625" style="1" customWidth="1"/>
    <col min="11011" max="11011" width="25.28515625" style="1" customWidth="1"/>
    <col min="11012" max="11012" width="29.85546875" style="1" customWidth="1"/>
    <col min="11013" max="11013" width="25.85546875" style="1" customWidth="1"/>
    <col min="11014" max="11014" width="21.140625" style="1" customWidth="1"/>
    <col min="11015" max="11015" width="27.140625" style="1" customWidth="1"/>
    <col min="11016" max="11264" width="9.140625" style="1"/>
    <col min="11265" max="11265" width="9.5703125" style="1" customWidth="1"/>
    <col min="11266" max="11266" width="29.140625" style="1" customWidth="1"/>
    <col min="11267" max="11267" width="25.28515625" style="1" customWidth="1"/>
    <col min="11268" max="11268" width="29.85546875" style="1" customWidth="1"/>
    <col min="11269" max="11269" width="25.85546875" style="1" customWidth="1"/>
    <col min="11270" max="11270" width="21.140625" style="1" customWidth="1"/>
    <col min="11271" max="11271" width="27.140625" style="1" customWidth="1"/>
    <col min="11272" max="11520" width="9.140625" style="1"/>
    <col min="11521" max="11521" width="9.5703125" style="1" customWidth="1"/>
    <col min="11522" max="11522" width="29.140625" style="1" customWidth="1"/>
    <col min="11523" max="11523" width="25.28515625" style="1" customWidth="1"/>
    <col min="11524" max="11524" width="29.85546875" style="1" customWidth="1"/>
    <col min="11525" max="11525" width="25.85546875" style="1" customWidth="1"/>
    <col min="11526" max="11526" width="21.140625" style="1" customWidth="1"/>
    <col min="11527" max="11527" width="27.140625" style="1" customWidth="1"/>
    <col min="11528" max="11776" width="9.140625" style="1"/>
    <col min="11777" max="11777" width="9.5703125" style="1" customWidth="1"/>
    <col min="11778" max="11778" width="29.140625" style="1" customWidth="1"/>
    <col min="11779" max="11779" width="25.28515625" style="1" customWidth="1"/>
    <col min="11780" max="11780" width="29.85546875" style="1" customWidth="1"/>
    <col min="11781" max="11781" width="25.85546875" style="1" customWidth="1"/>
    <col min="11782" max="11782" width="21.140625" style="1" customWidth="1"/>
    <col min="11783" max="11783" width="27.140625" style="1" customWidth="1"/>
    <col min="11784" max="12032" width="9.140625" style="1"/>
    <col min="12033" max="12033" width="9.5703125" style="1" customWidth="1"/>
    <col min="12034" max="12034" width="29.140625" style="1" customWidth="1"/>
    <col min="12035" max="12035" width="25.28515625" style="1" customWidth="1"/>
    <col min="12036" max="12036" width="29.85546875" style="1" customWidth="1"/>
    <col min="12037" max="12037" width="25.85546875" style="1" customWidth="1"/>
    <col min="12038" max="12038" width="21.140625" style="1" customWidth="1"/>
    <col min="12039" max="12039" width="27.140625" style="1" customWidth="1"/>
    <col min="12040" max="12288" width="9.140625" style="1"/>
    <col min="12289" max="12289" width="9.5703125" style="1" customWidth="1"/>
    <col min="12290" max="12290" width="29.140625" style="1" customWidth="1"/>
    <col min="12291" max="12291" width="25.28515625" style="1" customWidth="1"/>
    <col min="12292" max="12292" width="29.85546875" style="1" customWidth="1"/>
    <col min="12293" max="12293" width="25.85546875" style="1" customWidth="1"/>
    <col min="12294" max="12294" width="21.140625" style="1" customWidth="1"/>
    <col min="12295" max="12295" width="27.140625" style="1" customWidth="1"/>
    <col min="12296" max="12544" width="9.140625" style="1"/>
    <col min="12545" max="12545" width="9.5703125" style="1" customWidth="1"/>
    <col min="12546" max="12546" width="29.140625" style="1" customWidth="1"/>
    <col min="12547" max="12547" width="25.28515625" style="1" customWidth="1"/>
    <col min="12548" max="12548" width="29.85546875" style="1" customWidth="1"/>
    <col min="12549" max="12549" width="25.85546875" style="1" customWidth="1"/>
    <col min="12550" max="12550" width="21.140625" style="1" customWidth="1"/>
    <col min="12551" max="12551" width="27.140625" style="1" customWidth="1"/>
    <col min="12552" max="12800" width="9.140625" style="1"/>
    <col min="12801" max="12801" width="9.5703125" style="1" customWidth="1"/>
    <col min="12802" max="12802" width="29.140625" style="1" customWidth="1"/>
    <col min="12803" max="12803" width="25.28515625" style="1" customWidth="1"/>
    <col min="12804" max="12804" width="29.85546875" style="1" customWidth="1"/>
    <col min="12805" max="12805" width="25.85546875" style="1" customWidth="1"/>
    <col min="12806" max="12806" width="21.140625" style="1" customWidth="1"/>
    <col min="12807" max="12807" width="27.140625" style="1" customWidth="1"/>
    <col min="12808" max="13056" width="9.140625" style="1"/>
    <col min="13057" max="13057" width="9.5703125" style="1" customWidth="1"/>
    <col min="13058" max="13058" width="29.140625" style="1" customWidth="1"/>
    <col min="13059" max="13059" width="25.28515625" style="1" customWidth="1"/>
    <col min="13060" max="13060" width="29.85546875" style="1" customWidth="1"/>
    <col min="13061" max="13061" width="25.85546875" style="1" customWidth="1"/>
    <col min="13062" max="13062" width="21.140625" style="1" customWidth="1"/>
    <col min="13063" max="13063" width="27.140625" style="1" customWidth="1"/>
    <col min="13064" max="13312" width="9.140625" style="1"/>
    <col min="13313" max="13313" width="9.5703125" style="1" customWidth="1"/>
    <col min="13314" max="13314" width="29.140625" style="1" customWidth="1"/>
    <col min="13315" max="13315" width="25.28515625" style="1" customWidth="1"/>
    <col min="13316" max="13316" width="29.85546875" style="1" customWidth="1"/>
    <col min="13317" max="13317" width="25.85546875" style="1" customWidth="1"/>
    <col min="13318" max="13318" width="21.140625" style="1" customWidth="1"/>
    <col min="13319" max="13319" width="27.140625" style="1" customWidth="1"/>
    <col min="13320" max="13568" width="9.140625" style="1"/>
    <col min="13569" max="13569" width="9.5703125" style="1" customWidth="1"/>
    <col min="13570" max="13570" width="29.140625" style="1" customWidth="1"/>
    <col min="13571" max="13571" width="25.28515625" style="1" customWidth="1"/>
    <col min="13572" max="13572" width="29.85546875" style="1" customWidth="1"/>
    <col min="13573" max="13573" width="25.85546875" style="1" customWidth="1"/>
    <col min="13574" max="13574" width="21.140625" style="1" customWidth="1"/>
    <col min="13575" max="13575" width="27.140625" style="1" customWidth="1"/>
    <col min="13576" max="13824" width="9.140625" style="1"/>
    <col min="13825" max="13825" width="9.5703125" style="1" customWidth="1"/>
    <col min="13826" max="13826" width="29.140625" style="1" customWidth="1"/>
    <col min="13827" max="13827" width="25.28515625" style="1" customWidth="1"/>
    <col min="13828" max="13828" width="29.85546875" style="1" customWidth="1"/>
    <col min="13829" max="13829" width="25.85546875" style="1" customWidth="1"/>
    <col min="13830" max="13830" width="21.140625" style="1" customWidth="1"/>
    <col min="13831" max="13831" width="27.140625" style="1" customWidth="1"/>
    <col min="13832" max="14080" width="9.140625" style="1"/>
    <col min="14081" max="14081" width="9.5703125" style="1" customWidth="1"/>
    <col min="14082" max="14082" width="29.140625" style="1" customWidth="1"/>
    <col min="14083" max="14083" width="25.28515625" style="1" customWidth="1"/>
    <col min="14084" max="14084" width="29.85546875" style="1" customWidth="1"/>
    <col min="14085" max="14085" width="25.85546875" style="1" customWidth="1"/>
    <col min="14086" max="14086" width="21.140625" style="1" customWidth="1"/>
    <col min="14087" max="14087" width="27.140625" style="1" customWidth="1"/>
    <col min="14088" max="14336" width="9.140625" style="1"/>
    <col min="14337" max="14337" width="9.5703125" style="1" customWidth="1"/>
    <col min="14338" max="14338" width="29.140625" style="1" customWidth="1"/>
    <col min="14339" max="14339" width="25.28515625" style="1" customWidth="1"/>
    <col min="14340" max="14340" width="29.85546875" style="1" customWidth="1"/>
    <col min="14341" max="14341" width="25.85546875" style="1" customWidth="1"/>
    <col min="14342" max="14342" width="21.140625" style="1" customWidth="1"/>
    <col min="14343" max="14343" width="27.140625" style="1" customWidth="1"/>
    <col min="14344" max="14592" width="9.140625" style="1"/>
    <col min="14593" max="14593" width="9.5703125" style="1" customWidth="1"/>
    <col min="14594" max="14594" width="29.140625" style="1" customWidth="1"/>
    <col min="14595" max="14595" width="25.28515625" style="1" customWidth="1"/>
    <col min="14596" max="14596" width="29.85546875" style="1" customWidth="1"/>
    <col min="14597" max="14597" width="25.85546875" style="1" customWidth="1"/>
    <col min="14598" max="14598" width="21.140625" style="1" customWidth="1"/>
    <col min="14599" max="14599" width="27.140625" style="1" customWidth="1"/>
    <col min="14600" max="14848" width="9.140625" style="1"/>
    <col min="14849" max="14849" width="9.5703125" style="1" customWidth="1"/>
    <col min="14850" max="14850" width="29.140625" style="1" customWidth="1"/>
    <col min="14851" max="14851" width="25.28515625" style="1" customWidth="1"/>
    <col min="14852" max="14852" width="29.85546875" style="1" customWidth="1"/>
    <col min="14853" max="14853" width="25.85546875" style="1" customWidth="1"/>
    <col min="14854" max="14854" width="21.140625" style="1" customWidth="1"/>
    <col min="14855" max="14855" width="27.140625" style="1" customWidth="1"/>
    <col min="14856" max="15104" width="9.140625" style="1"/>
    <col min="15105" max="15105" width="9.5703125" style="1" customWidth="1"/>
    <col min="15106" max="15106" width="29.140625" style="1" customWidth="1"/>
    <col min="15107" max="15107" width="25.28515625" style="1" customWidth="1"/>
    <col min="15108" max="15108" width="29.85546875" style="1" customWidth="1"/>
    <col min="15109" max="15109" width="25.85546875" style="1" customWidth="1"/>
    <col min="15110" max="15110" width="21.140625" style="1" customWidth="1"/>
    <col min="15111" max="15111" width="27.140625" style="1" customWidth="1"/>
    <col min="15112" max="15360" width="9.140625" style="1"/>
    <col min="15361" max="15361" width="9.5703125" style="1" customWidth="1"/>
    <col min="15362" max="15362" width="29.140625" style="1" customWidth="1"/>
    <col min="15363" max="15363" width="25.28515625" style="1" customWidth="1"/>
    <col min="15364" max="15364" width="29.85546875" style="1" customWidth="1"/>
    <col min="15365" max="15365" width="25.85546875" style="1" customWidth="1"/>
    <col min="15366" max="15366" width="21.140625" style="1" customWidth="1"/>
    <col min="15367" max="15367" width="27.140625" style="1" customWidth="1"/>
    <col min="15368" max="15616" width="9.140625" style="1"/>
    <col min="15617" max="15617" width="9.5703125" style="1" customWidth="1"/>
    <col min="15618" max="15618" width="29.140625" style="1" customWidth="1"/>
    <col min="15619" max="15619" width="25.28515625" style="1" customWidth="1"/>
    <col min="15620" max="15620" width="29.85546875" style="1" customWidth="1"/>
    <col min="15621" max="15621" width="25.85546875" style="1" customWidth="1"/>
    <col min="15622" max="15622" width="21.140625" style="1" customWidth="1"/>
    <col min="15623" max="15623" width="27.140625" style="1" customWidth="1"/>
    <col min="15624" max="15872" width="9.140625" style="1"/>
    <col min="15873" max="15873" width="9.5703125" style="1" customWidth="1"/>
    <col min="15874" max="15874" width="29.140625" style="1" customWidth="1"/>
    <col min="15875" max="15875" width="25.28515625" style="1" customWidth="1"/>
    <col min="15876" max="15876" width="29.85546875" style="1" customWidth="1"/>
    <col min="15877" max="15877" width="25.85546875" style="1" customWidth="1"/>
    <col min="15878" max="15878" width="21.140625" style="1" customWidth="1"/>
    <col min="15879" max="15879" width="27.140625" style="1" customWidth="1"/>
    <col min="15880" max="16128" width="9.140625" style="1"/>
    <col min="16129" max="16129" width="9.5703125" style="1" customWidth="1"/>
    <col min="16130" max="16130" width="29.140625" style="1" customWidth="1"/>
    <col min="16131" max="16131" width="25.28515625" style="1" customWidth="1"/>
    <col min="16132" max="16132" width="29.85546875" style="1" customWidth="1"/>
    <col min="16133" max="16133" width="25.85546875" style="1" customWidth="1"/>
    <col min="16134" max="16134" width="21.140625" style="1" customWidth="1"/>
    <col min="16135" max="16135" width="27.140625" style="1" customWidth="1"/>
    <col min="16136" max="16384" width="9.140625" style="1"/>
  </cols>
  <sheetData>
    <row r="1" spans="1:7" ht="15" x14ac:dyDescent="0.25">
      <c r="C1" s="3" t="s">
        <v>0</v>
      </c>
      <c r="D1" s="3" t="s">
        <v>1</v>
      </c>
      <c r="E1" s="3" t="s">
        <v>2</v>
      </c>
      <c r="F1" s="3" t="s">
        <v>3</v>
      </c>
      <c r="G1" s="3" t="s">
        <v>4</v>
      </c>
    </row>
    <row r="2" spans="1:7" x14ac:dyDescent="0.2">
      <c r="C2" s="4"/>
      <c r="D2" s="4"/>
      <c r="E2" s="6" t="s">
        <v>5</v>
      </c>
      <c r="F2" s="4"/>
      <c r="G2" s="4"/>
    </row>
    <row r="3" spans="1:7" x14ac:dyDescent="0.2">
      <c r="D3" s="7"/>
    </row>
    <row r="4" spans="1:7" x14ac:dyDescent="0.2">
      <c r="E4" s="2"/>
    </row>
    <row r="5" spans="1:7" customFormat="1" ht="15" x14ac:dyDescent="0.25">
      <c r="A5" s="9" t="s">
        <v>6</v>
      </c>
      <c r="B5" s="9" t="s">
        <v>7</v>
      </c>
      <c r="C5" s="9" t="s">
        <v>8</v>
      </c>
    </row>
    <row r="6" spans="1:7" customFormat="1" ht="15" x14ac:dyDescent="0.25">
      <c r="A6" s="10"/>
      <c r="B6" s="10"/>
      <c r="C6" s="10"/>
    </row>
    <row r="7" spans="1:7" x14ac:dyDescent="0.2">
      <c r="C7" s="5"/>
    </row>
    <row r="8" spans="1:7" x14ac:dyDescent="0.2">
      <c r="C8" s="5"/>
    </row>
    <row r="9" spans="1:7" x14ac:dyDescent="0.2">
      <c r="C9" s="5"/>
    </row>
    <row r="10" spans="1:7" x14ac:dyDescent="0.2">
      <c r="C10" s="5"/>
    </row>
    <row r="11" spans="1:7" x14ac:dyDescent="0.2">
      <c r="C11" s="5"/>
    </row>
    <row r="12" spans="1:7" x14ac:dyDescent="0.2">
      <c r="C12" s="5"/>
    </row>
    <row r="13" spans="1:7" x14ac:dyDescent="0.2">
      <c r="C13" s="5"/>
    </row>
    <row r="14" spans="1:7" x14ac:dyDescent="0.2">
      <c r="C14" s="5"/>
    </row>
    <row r="15" spans="1:7" x14ac:dyDescent="0.2">
      <c r="C15" s="5"/>
    </row>
    <row r="16" spans="1:7" x14ac:dyDescent="0.2">
      <c r="C16" s="5"/>
    </row>
    <row r="17" spans="3:3" x14ac:dyDescent="0.2">
      <c r="C17" s="5"/>
    </row>
    <row r="18" spans="3:3" x14ac:dyDescent="0.2">
      <c r="C18" s="5"/>
    </row>
    <row r="19" spans="3:3" x14ac:dyDescent="0.2">
      <c r="C19" s="5"/>
    </row>
    <row r="20" spans="3:3" x14ac:dyDescent="0.2">
      <c r="C20" s="5"/>
    </row>
    <row r="21" spans="3:3" x14ac:dyDescent="0.2">
      <c r="C21" s="5"/>
    </row>
    <row r="22" spans="3:3" x14ac:dyDescent="0.2">
      <c r="C22" s="5"/>
    </row>
    <row r="23" spans="3:3" x14ac:dyDescent="0.2">
      <c r="C23" s="5"/>
    </row>
    <row r="24" spans="3:3" x14ac:dyDescent="0.2">
      <c r="C24" s="5"/>
    </row>
    <row r="25" spans="3:3" x14ac:dyDescent="0.2">
      <c r="C25" s="5"/>
    </row>
    <row r="26" spans="3:3" x14ac:dyDescent="0.2">
      <c r="C26" s="5"/>
    </row>
    <row r="27" spans="3:3" x14ac:dyDescent="0.2">
      <c r="C27" s="5"/>
    </row>
    <row r="28" spans="3:3" x14ac:dyDescent="0.2">
      <c r="C28" s="5"/>
    </row>
    <row r="29" spans="3:3" x14ac:dyDescent="0.2">
      <c r="C29" s="5"/>
    </row>
    <row r="30" spans="3:3" x14ac:dyDescent="0.2">
      <c r="C30" s="5"/>
    </row>
    <row r="31" spans="3:3" x14ac:dyDescent="0.2">
      <c r="C31" s="5"/>
    </row>
    <row r="32" spans="3:3" x14ac:dyDescent="0.2">
      <c r="C32" s="5"/>
    </row>
    <row r="33" spans="1:3" x14ac:dyDescent="0.2">
      <c r="C33" s="5"/>
    </row>
    <row r="34" spans="1:3" x14ac:dyDescent="0.2">
      <c r="A34" s="1" t="s">
        <v>5</v>
      </c>
      <c r="C34" s="5"/>
    </row>
    <row r="36" spans="1:3" x14ac:dyDescent="0.2">
      <c r="B36" s="5"/>
      <c r="C36" s="5"/>
    </row>
    <row r="37" spans="1:3" x14ac:dyDescent="0.2">
      <c r="B37" s="5"/>
      <c r="C37" s="5"/>
    </row>
    <row r="38" spans="1:3" x14ac:dyDescent="0.2">
      <c r="B38" s="5"/>
      <c r="C38" s="5"/>
    </row>
    <row r="39" spans="1:3" x14ac:dyDescent="0.2">
      <c r="B39" s="5"/>
      <c r="C39" s="5"/>
    </row>
    <row r="40" spans="1:3" x14ac:dyDescent="0.2">
      <c r="B40" s="5"/>
      <c r="C40" s="5"/>
    </row>
    <row r="41" spans="1:3" x14ac:dyDescent="0.2">
      <c r="B41" s="5"/>
      <c r="C41" s="5"/>
    </row>
    <row r="42" spans="1:3" x14ac:dyDescent="0.2">
      <c r="B42" s="5"/>
      <c r="C42" s="5"/>
    </row>
    <row r="43" spans="1:3" x14ac:dyDescent="0.2">
      <c r="B43" s="5"/>
      <c r="C43" s="5"/>
    </row>
    <row r="44" spans="1:3" x14ac:dyDescent="0.2">
      <c r="B44" s="5"/>
      <c r="C44" s="5"/>
    </row>
    <row r="45" spans="1:3" x14ac:dyDescent="0.2">
      <c r="B45" s="5"/>
      <c r="C45" s="5"/>
    </row>
    <row r="46" spans="1:3" x14ac:dyDescent="0.2">
      <c r="B46" s="5"/>
      <c r="C46" s="5"/>
    </row>
    <row r="47" spans="1:3" x14ac:dyDescent="0.2">
      <c r="B47" s="5"/>
      <c r="C47" s="5"/>
    </row>
    <row r="48" spans="1:3" x14ac:dyDescent="0.2">
      <c r="B48" s="5"/>
      <c r="C48" s="5"/>
    </row>
    <row r="49" spans="2:3" x14ac:dyDescent="0.2">
      <c r="B49" s="5"/>
      <c r="C49" s="5"/>
    </row>
    <row r="50" spans="2:3" x14ac:dyDescent="0.2">
      <c r="B50" s="5"/>
      <c r="C50" s="5"/>
    </row>
    <row r="51" spans="2:3" x14ac:dyDescent="0.2">
      <c r="B51" s="5"/>
      <c r="C51" s="5"/>
    </row>
    <row r="52" spans="2:3" x14ac:dyDescent="0.2">
      <c r="B52" s="5"/>
      <c r="C52" s="5"/>
    </row>
    <row r="53" spans="2:3" x14ac:dyDescent="0.2">
      <c r="B53" s="5"/>
      <c r="C53" s="5"/>
    </row>
    <row r="54" spans="2:3" x14ac:dyDescent="0.2">
      <c r="B54" s="5"/>
      <c r="C54" s="5"/>
    </row>
    <row r="55" spans="2:3" x14ac:dyDescent="0.2">
      <c r="B55" s="5"/>
      <c r="C55" s="5"/>
    </row>
    <row r="56" spans="2:3" x14ac:dyDescent="0.2">
      <c r="B56" s="5"/>
      <c r="C56" s="5"/>
    </row>
    <row r="57" spans="2:3" x14ac:dyDescent="0.2">
      <c r="B57" s="5"/>
      <c r="C57" s="5"/>
    </row>
    <row r="58" spans="2:3" x14ac:dyDescent="0.2">
      <c r="B58" s="5"/>
      <c r="C58" s="5"/>
    </row>
    <row r="59" spans="2:3" x14ac:dyDescent="0.2">
      <c r="B59" s="5"/>
      <c r="C59" s="5"/>
    </row>
    <row r="60" spans="2:3" x14ac:dyDescent="0.2">
      <c r="B60" s="5"/>
      <c r="C60" s="5"/>
    </row>
    <row r="61" spans="2:3" x14ac:dyDescent="0.2">
      <c r="B61" s="5"/>
      <c r="C61" s="5"/>
    </row>
    <row r="62" spans="2:3" x14ac:dyDescent="0.2">
      <c r="B62" s="5"/>
      <c r="C62" s="5"/>
    </row>
    <row r="63" spans="2:3" x14ac:dyDescent="0.2">
      <c r="B63" s="5"/>
      <c r="C63" s="5"/>
    </row>
    <row r="64" spans="2:3" x14ac:dyDescent="0.2">
      <c r="B64" s="5"/>
      <c r="C64" s="5"/>
    </row>
    <row r="65" spans="2:3" x14ac:dyDescent="0.2">
      <c r="B65" s="5"/>
      <c r="C65" s="5"/>
    </row>
    <row r="66" spans="2:3" x14ac:dyDescent="0.2">
      <c r="B66" s="5"/>
      <c r="C66" s="5"/>
    </row>
    <row r="67" spans="2:3" x14ac:dyDescent="0.2">
      <c r="B67" s="5"/>
      <c r="C67" s="5"/>
    </row>
    <row r="68" spans="2:3" x14ac:dyDescent="0.2">
      <c r="B68" s="5"/>
      <c r="C68" s="5"/>
    </row>
    <row r="69" spans="2:3" x14ac:dyDescent="0.2">
      <c r="B69" s="5"/>
      <c r="C69" s="5"/>
    </row>
    <row r="70" spans="2:3" x14ac:dyDescent="0.2">
      <c r="B70" s="5"/>
      <c r="C70" s="5"/>
    </row>
    <row r="71" spans="2:3" x14ac:dyDescent="0.2">
      <c r="B71" s="5"/>
      <c r="C71" s="5"/>
    </row>
    <row r="72" spans="2:3" x14ac:dyDescent="0.2">
      <c r="B72" s="5"/>
      <c r="C72" s="5"/>
    </row>
    <row r="73" spans="2:3" x14ac:dyDescent="0.2">
      <c r="B73" s="5"/>
      <c r="C73" s="5"/>
    </row>
    <row r="74" spans="2:3" x14ac:dyDescent="0.2">
      <c r="B74" s="5"/>
      <c r="C74" s="5"/>
    </row>
    <row r="75" spans="2:3" x14ac:dyDescent="0.2">
      <c r="B75" s="5"/>
      <c r="C75" s="5"/>
    </row>
    <row r="76" spans="2:3" x14ac:dyDescent="0.2">
      <c r="B76" s="5"/>
      <c r="C76" s="5"/>
    </row>
    <row r="77" spans="2:3" x14ac:dyDescent="0.2">
      <c r="B77" s="5"/>
      <c r="C77" s="5"/>
    </row>
    <row r="78" spans="2:3" x14ac:dyDescent="0.2">
      <c r="B78" s="5"/>
      <c r="C78" s="5"/>
    </row>
    <row r="79" spans="2:3" x14ac:dyDescent="0.2">
      <c r="B79" s="5"/>
      <c r="C79" s="5"/>
    </row>
    <row r="80" spans="2:3" x14ac:dyDescent="0.2">
      <c r="B80" s="5"/>
      <c r="C80" s="5"/>
    </row>
    <row r="81" spans="2:3" x14ac:dyDescent="0.2">
      <c r="B81" s="5"/>
      <c r="C81" s="5"/>
    </row>
    <row r="82" spans="2:3" x14ac:dyDescent="0.2">
      <c r="B82" s="5"/>
      <c r="C82" s="5"/>
    </row>
    <row r="83" spans="2:3" x14ac:dyDescent="0.2">
      <c r="B83" s="5"/>
      <c r="C83" s="5"/>
    </row>
    <row r="84" spans="2:3" x14ac:dyDescent="0.2">
      <c r="B84" s="5"/>
      <c r="C84" s="5"/>
    </row>
    <row r="85" spans="2:3" x14ac:dyDescent="0.2">
      <c r="B85" s="5"/>
      <c r="C85" s="5"/>
    </row>
    <row r="86" spans="2:3" x14ac:dyDescent="0.2">
      <c r="B86" s="5"/>
      <c r="C86" s="5"/>
    </row>
    <row r="87" spans="2:3" x14ac:dyDescent="0.2">
      <c r="B87" s="5"/>
      <c r="C87" s="5"/>
    </row>
    <row r="88" spans="2:3" x14ac:dyDescent="0.2">
      <c r="B88" s="5"/>
      <c r="C88" s="5"/>
    </row>
    <row r="89" spans="2:3" x14ac:dyDescent="0.2">
      <c r="B89" s="5"/>
      <c r="C89" s="5"/>
    </row>
    <row r="90" spans="2:3" x14ac:dyDescent="0.2">
      <c r="B90" s="5"/>
      <c r="C90" s="5"/>
    </row>
    <row r="91" spans="2:3" x14ac:dyDescent="0.2">
      <c r="B91" s="5"/>
      <c r="C91" s="5"/>
    </row>
    <row r="92" spans="2:3" x14ac:dyDescent="0.2">
      <c r="B92" s="5"/>
      <c r="C92" s="5"/>
    </row>
    <row r="93" spans="2:3" x14ac:dyDescent="0.2">
      <c r="B93" s="5"/>
      <c r="C93" s="5"/>
    </row>
    <row r="94" spans="2:3" x14ac:dyDescent="0.2">
      <c r="B94" s="5"/>
      <c r="C94" s="5"/>
    </row>
    <row r="95" spans="2:3" x14ac:dyDescent="0.2">
      <c r="B95" s="5"/>
      <c r="C95" s="5"/>
    </row>
    <row r="96" spans="2:3" x14ac:dyDescent="0.2">
      <c r="B96" s="5"/>
      <c r="C96" s="5"/>
    </row>
    <row r="97" spans="2:3" x14ac:dyDescent="0.2">
      <c r="B97" s="5"/>
      <c r="C97" s="5"/>
    </row>
    <row r="98" spans="2:3" x14ac:dyDescent="0.2">
      <c r="B98" s="5"/>
      <c r="C98" s="5"/>
    </row>
    <row r="99" spans="2:3" x14ac:dyDescent="0.2">
      <c r="B99" s="5"/>
      <c r="C99" s="5"/>
    </row>
    <row r="100" spans="2:3" x14ac:dyDescent="0.2">
      <c r="B100" s="5"/>
      <c r="C100" s="5"/>
    </row>
    <row r="101" spans="2:3" x14ac:dyDescent="0.2">
      <c r="B101" s="5"/>
      <c r="C101" s="5"/>
    </row>
    <row r="102" spans="2:3" x14ac:dyDescent="0.2">
      <c r="B102" s="5"/>
      <c r="C102" s="5"/>
    </row>
    <row r="103" spans="2:3" x14ac:dyDescent="0.2">
      <c r="B103" s="5"/>
      <c r="C103" s="5"/>
    </row>
    <row r="104" spans="2:3" x14ac:dyDescent="0.2">
      <c r="B104" s="5"/>
      <c r="C104" s="5"/>
    </row>
    <row r="105" spans="2:3" x14ac:dyDescent="0.2">
      <c r="B105" s="5"/>
      <c r="C105" s="5"/>
    </row>
    <row r="106" spans="2:3" x14ac:dyDescent="0.2">
      <c r="B106" s="5"/>
      <c r="C106" s="5"/>
    </row>
    <row r="107" spans="2:3" x14ac:dyDescent="0.2">
      <c r="B107" s="5"/>
      <c r="C107" s="5"/>
    </row>
    <row r="108" spans="2:3" x14ac:dyDescent="0.2">
      <c r="B108" s="5"/>
      <c r="C108" s="5"/>
    </row>
    <row r="109" spans="2:3" x14ac:dyDescent="0.2">
      <c r="B109" s="5"/>
      <c r="C109" s="5"/>
    </row>
    <row r="110" spans="2:3" x14ac:dyDescent="0.2">
      <c r="B110" s="5"/>
      <c r="C110" s="5"/>
    </row>
    <row r="111" spans="2:3" x14ac:dyDescent="0.2">
      <c r="B111" s="5"/>
      <c r="C111" s="5"/>
    </row>
    <row r="112" spans="2:3" x14ac:dyDescent="0.2">
      <c r="B112" s="5"/>
      <c r="C112" s="5"/>
    </row>
    <row r="113" spans="2:3" x14ac:dyDescent="0.2">
      <c r="B113" s="5"/>
      <c r="C113" s="5"/>
    </row>
    <row r="114" spans="2:3" x14ac:dyDescent="0.2">
      <c r="B114" s="5"/>
      <c r="C114" s="5"/>
    </row>
    <row r="115" spans="2:3" x14ac:dyDescent="0.2">
      <c r="B115" s="5"/>
      <c r="C115" s="5"/>
    </row>
    <row r="116" spans="2:3" x14ac:dyDescent="0.2">
      <c r="B116" s="5"/>
      <c r="C116" s="5"/>
    </row>
    <row r="117" spans="2:3" x14ac:dyDescent="0.2">
      <c r="B117" s="5"/>
      <c r="C117" s="5"/>
    </row>
    <row r="118" spans="2:3" x14ac:dyDescent="0.2">
      <c r="B118" s="5"/>
      <c r="C118" s="5"/>
    </row>
    <row r="119" spans="2:3" x14ac:dyDescent="0.2">
      <c r="B119" s="5"/>
      <c r="C119" s="5"/>
    </row>
    <row r="120" spans="2:3" x14ac:dyDescent="0.2">
      <c r="B120" s="5"/>
      <c r="C120" s="5"/>
    </row>
    <row r="121" spans="2:3" x14ac:dyDescent="0.2">
      <c r="B121" s="5"/>
      <c r="C121" s="5"/>
    </row>
    <row r="122" spans="2:3" x14ac:dyDescent="0.2">
      <c r="B122" s="5"/>
      <c r="C122" s="5"/>
    </row>
    <row r="123" spans="2:3" x14ac:dyDescent="0.2">
      <c r="B123" s="5"/>
      <c r="C123" s="5"/>
    </row>
    <row r="124" spans="2:3" x14ac:dyDescent="0.2">
      <c r="B124" s="5"/>
      <c r="C124" s="5"/>
    </row>
    <row r="125" spans="2:3" x14ac:dyDescent="0.2">
      <c r="B125" s="5"/>
      <c r="C125" s="5"/>
    </row>
    <row r="126" spans="2:3" x14ac:dyDescent="0.2">
      <c r="B126" s="5"/>
      <c r="C126" s="5"/>
    </row>
    <row r="127" spans="2:3" x14ac:dyDescent="0.2">
      <c r="B127" s="5"/>
      <c r="C127" s="5"/>
    </row>
    <row r="128" spans="2:3" x14ac:dyDescent="0.2">
      <c r="B128" s="5"/>
      <c r="C128" s="5"/>
    </row>
    <row r="129" spans="2:3" x14ac:dyDescent="0.2">
      <c r="B129" s="5"/>
      <c r="C129" s="5"/>
    </row>
    <row r="130" spans="2:3" x14ac:dyDescent="0.2">
      <c r="B130" s="5"/>
      <c r="C130" s="5"/>
    </row>
    <row r="131" spans="2:3" x14ac:dyDescent="0.2">
      <c r="B131" s="5"/>
      <c r="C131" s="5"/>
    </row>
    <row r="132" spans="2:3" x14ac:dyDescent="0.2">
      <c r="B132" s="5"/>
      <c r="C132" s="5"/>
    </row>
    <row r="133" spans="2:3" x14ac:dyDescent="0.2">
      <c r="B133" s="5"/>
      <c r="C133" s="5"/>
    </row>
    <row r="134" spans="2:3" x14ac:dyDescent="0.2">
      <c r="B134" s="5"/>
      <c r="C134" s="5"/>
    </row>
    <row r="135" spans="2:3" x14ac:dyDescent="0.2">
      <c r="B135" s="5"/>
      <c r="C135" s="5"/>
    </row>
    <row r="136" spans="2:3" x14ac:dyDescent="0.2">
      <c r="B136" s="5"/>
      <c r="C136" s="5"/>
    </row>
    <row r="137" spans="2:3" x14ac:dyDescent="0.2">
      <c r="B137" s="5"/>
      <c r="C137" s="5"/>
    </row>
    <row r="138" spans="2:3" x14ac:dyDescent="0.2">
      <c r="B138" s="5"/>
      <c r="C138" s="5"/>
    </row>
    <row r="139" spans="2:3" x14ac:dyDescent="0.2">
      <c r="B139" s="5"/>
      <c r="C139" s="5"/>
    </row>
    <row r="140" spans="2:3" x14ac:dyDescent="0.2">
      <c r="B140" s="5"/>
      <c r="C140" s="5"/>
    </row>
    <row r="141" spans="2:3" x14ac:dyDescent="0.2">
      <c r="B141" s="5"/>
      <c r="C141" s="5"/>
    </row>
    <row r="142" spans="2:3" x14ac:dyDescent="0.2">
      <c r="B142" s="5"/>
      <c r="C142" s="5"/>
    </row>
    <row r="143" spans="2:3" x14ac:dyDescent="0.2">
      <c r="B143" s="5"/>
      <c r="C143" s="5"/>
    </row>
    <row r="144" spans="2:3" x14ac:dyDescent="0.2">
      <c r="B144" s="5"/>
      <c r="C144" s="5"/>
    </row>
    <row r="145" spans="2:3" x14ac:dyDescent="0.2">
      <c r="B145" s="5"/>
      <c r="C145" s="5"/>
    </row>
    <row r="146" spans="2:3" x14ac:dyDescent="0.2">
      <c r="B146" s="5"/>
      <c r="C146" s="5"/>
    </row>
    <row r="147" spans="2:3" x14ac:dyDescent="0.2">
      <c r="B147" s="5"/>
      <c r="C147" s="5"/>
    </row>
    <row r="148" spans="2:3" x14ac:dyDescent="0.2">
      <c r="B148" s="5"/>
      <c r="C148" s="5"/>
    </row>
    <row r="149" spans="2:3" x14ac:dyDescent="0.2">
      <c r="B149" s="5"/>
      <c r="C149" s="5"/>
    </row>
    <row r="150" spans="2:3" x14ac:dyDescent="0.2">
      <c r="B150" s="5"/>
      <c r="C150" s="5"/>
    </row>
    <row r="151" spans="2:3" x14ac:dyDescent="0.2">
      <c r="B151" s="5"/>
      <c r="C151" s="5"/>
    </row>
    <row r="152" spans="2:3" x14ac:dyDescent="0.2">
      <c r="B152" s="5"/>
      <c r="C152" s="5"/>
    </row>
    <row r="153" spans="2:3" x14ac:dyDescent="0.2">
      <c r="B153" s="5"/>
      <c r="C153" s="5"/>
    </row>
    <row r="154" spans="2:3" x14ac:dyDescent="0.2">
      <c r="B154" s="5"/>
      <c r="C154" s="5"/>
    </row>
    <row r="155" spans="2:3" x14ac:dyDescent="0.2">
      <c r="B155" s="5"/>
      <c r="C155" s="5"/>
    </row>
    <row r="156" spans="2:3" x14ac:dyDescent="0.2">
      <c r="B156" s="5"/>
      <c r="C156" s="5"/>
    </row>
    <row r="157" spans="2:3" x14ac:dyDescent="0.2">
      <c r="B157" s="5"/>
      <c r="C157" s="5"/>
    </row>
    <row r="158" spans="2:3" x14ac:dyDescent="0.2">
      <c r="B158" s="5"/>
      <c r="C158" s="5"/>
    </row>
    <row r="159" spans="2:3" x14ac:dyDescent="0.2">
      <c r="B159" s="5"/>
      <c r="C159" s="5"/>
    </row>
    <row r="160" spans="2:3" x14ac:dyDescent="0.2">
      <c r="B160" s="5"/>
      <c r="C160" s="5"/>
    </row>
    <row r="161" spans="2:3" x14ac:dyDescent="0.2">
      <c r="B161" s="5"/>
      <c r="C161" s="5"/>
    </row>
    <row r="162" spans="2:3" x14ac:dyDescent="0.2">
      <c r="B162" s="5"/>
      <c r="C162" s="5"/>
    </row>
    <row r="163" spans="2:3" x14ac:dyDescent="0.2">
      <c r="B163" s="5"/>
      <c r="C163" s="5"/>
    </row>
    <row r="164" spans="2:3" x14ac:dyDescent="0.2">
      <c r="B164" s="5"/>
      <c r="C164" s="5"/>
    </row>
    <row r="165" spans="2:3" x14ac:dyDescent="0.2">
      <c r="B165" s="5"/>
      <c r="C165" s="5"/>
    </row>
    <row r="166" spans="2:3" x14ac:dyDescent="0.2">
      <c r="B166" s="5"/>
      <c r="C166" s="5"/>
    </row>
    <row r="167" spans="2:3" x14ac:dyDescent="0.2">
      <c r="B167" s="5"/>
      <c r="C167" s="5"/>
    </row>
    <row r="168" spans="2:3" x14ac:dyDescent="0.2">
      <c r="B168" s="5"/>
      <c r="C168" s="5"/>
    </row>
    <row r="169" spans="2:3" x14ac:dyDescent="0.2">
      <c r="B169" s="5"/>
      <c r="C169" s="5"/>
    </row>
    <row r="170" spans="2:3" x14ac:dyDescent="0.2">
      <c r="B170" s="5"/>
      <c r="C170" s="5"/>
    </row>
    <row r="171" spans="2:3" x14ac:dyDescent="0.2">
      <c r="B171" s="5"/>
      <c r="C171" s="5"/>
    </row>
    <row r="172" spans="2:3" x14ac:dyDescent="0.2">
      <c r="B172" s="5"/>
      <c r="C172" s="5"/>
    </row>
    <row r="173" spans="2:3" x14ac:dyDescent="0.2">
      <c r="B173" s="5"/>
      <c r="C173" s="5"/>
    </row>
    <row r="174" spans="2:3" x14ac:dyDescent="0.2">
      <c r="B174" s="5"/>
      <c r="C174" s="5"/>
    </row>
    <row r="175" spans="2:3" x14ac:dyDescent="0.2">
      <c r="B175" s="5"/>
      <c r="C175" s="5"/>
    </row>
    <row r="176" spans="2:3" x14ac:dyDescent="0.2">
      <c r="B176" s="5"/>
      <c r="C176" s="5"/>
    </row>
    <row r="177" spans="2:3" x14ac:dyDescent="0.2">
      <c r="B177" s="5"/>
      <c r="C177" s="5"/>
    </row>
    <row r="178" spans="2:3" x14ac:dyDescent="0.2">
      <c r="B178" s="5"/>
      <c r="C178" s="5"/>
    </row>
    <row r="179" spans="2:3" x14ac:dyDescent="0.2">
      <c r="B179" s="5"/>
      <c r="C179" s="5"/>
    </row>
    <row r="180" spans="2:3" x14ac:dyDescent="0.2">
      <c r="B180" s="5"/>
      <c r="C180" s="5"/>
    </row>
    <row r="181" spans="2:3" x14ac:dyDescent="0.2">
      <c r="B181" s="5"/>
      <c r="C181" s="5"/>
    </row>
    <row r="182" spans="2:3" x14ac:dyDescent="0.2">
      <c r="B182" s="5"/>
      <c r="C182" s="5"/>
    </row>
    <row r="183" spans="2:3" x14ac:dyDescent="0.2">
      <c r="B183" s="5"/>
      <c r="C183" s="5"/>
    </row>
    <row r="184" spans="2:3" x14ac:dyDescent="0.2">
      <c r="B184" s="5"/>
      <c r="C184" s="5"/>
    </row>
    <row r="185" spans="2:3" x14ac:dyDescent="0.2">
      <c r="B185" s="5"/>
      <c r="C185" s="5"/>
    </row>
    <row r="186" spans="2:3" x14ac:dyDescent="0.2">
      <c r="B186" s="5"/>
      <c r="C186" s="5"/>
    </row>
    <row r="187" spans="2:3" x14ac:dyDescent="0.2">
      <c r="B187" s="5"/>
      <c r="C187" s="5"/>
    </row>
    <row r="188" spans="2:3" x14ac:dyDescent="0.2">
      <c r="B188" s="5"/>
      <c r="C188" s="5"/>
    </row>
    <row r="189" spans="2:3" x14ac:dyDescent="0.2">
      <c r="B189" s="5"/>
      <c r="C189" s="5"/>
    </row>
    <row r="190" spans="2:3" x14ac:dyDescent="0.2">
      <c r="B190" s="5"/>
      <c r="C190" s="5"/>
    </row>
    <row r="191" spans="2:3" x14ac:dyDescent="0.2">
      <c r="B191" s="5"/>
      <c r="C191" s="5"/>
    </row>
    <row r="192" spans="2:3" x14ac:dyDescent="0.2">
      <c r="B192" s="5"/>
      <c r="C192" s="5"/>
    </row>
    <row r="193" spans="2:3" x14ac:dyDescent="0.2">
      <c r="B193" s="5"/>
      <c r="C193" s="5"/>
    </row>
    <row r="194" spans="2:3" x14ac:dyDescent="0.2">
      <c r="B194" s="5"/>
      <c r="C194" s="5"/>
    </row>
    <row r="195" spans="2:3" x14ac:dyDescent="0.2">
      <c r="B195" s="5"/>
      <c r="C195" s="5"/>
    </row>
    <row r="196" spans="2:3" x14ac:dyDescent="0.2">
      <c r="B196" s="5"/>
      <c r="C196" s="5"/>
    </row>
    <row r="197" spans="2:3" x14ac:dyDescent="0.2">
      <c r="B197" s="5"/>
      <c r="C197" s="5"/>
    </row>
    <row r="198" spans="2:3" x14ac:dyDescent="0.2">
      <c r="B198" s="5"/>
      <c r="C198" s="5"/>
    </row>
    <row r="199" spans="2:3" x14ac:dyDescent="0.2">
      <c r="B199" s="5"/>
      <c r="C199" s="5"/>
    </row>
    <row r="200" spans="2:3" x14ac:dyDescent="0.2">
      <c r="B200" s="5"/>
      <c r="C200" s="5"/>
    </row>
    <row r="201" spans="2:3" x14ac:dyDescent="0.2">
      <c r="B201" s="5"/>
      <c r="C201" s="5"/>
    </row>
    <row r="202" spans="2:3" x14ac:dyDescent="0.2">
      <c r="B202" s="5"/>
      <c r="C202" s="5"/>
    </row>
    <row r="203" spans="2:3" x14ac:dyDescent="0.2">
      <c r="B203" s="5"/>
      <c r="C203" s="5"/>
    </row>
    <row r="204" spans="2:3" x14ac:dyDescent="0.2">
      <c r="B204" s="5"/>
      <c r="C204" s="5"/>
    </row>
    <row r="205" spans="2:3" x14ac:dyDescent="0.2">
      <c r="B205" s="5"/>
      <c r="C205" s="5"/>
    </row>
    <row r="206" spans="2:3" x14ac:dyDescent="0.2">
      <c r="B206" s="5"/>
      <c r="C206" s="5"/>
    </row>
    <row r="207" spans="2:3" x14ac:dyDescent="0.2">
      <c r="B207" s="5"/>
      <c r="C207" s="5"/>
    </row>
    <row r="208" spans="2:3" x14ac:dyDescent="0.2">
      <c r="B208" s="5"/>
      <c r="C208" s="5"/>
    </row>
    <row r="209" spans="2:3" x14ac:dyDescent="0.2">
      <c r="B209" s="5"/>
      <c r="C209" s="5"/>
    </row>
    <row r="210" spans="2:3" x14ac:dyDescent="0.2">
      <c r="B210" s="5"/>
      <c r="C210" s="5"/>
    </row>
    <row r="211" spans="2:3" x14ac:dyDescent="0.2">
      <c r="B211" s="5"/>
      <c r="C211" s="5"/>
    </row>
    <row r="212" spans="2:3" x14ac:dyDescent="0.2">
      <c r="B212" s="5"/>
      <c r="C212" s="5"/>
    </row>
    <row r="213" spans="2:3" x14ac:dyDescent="0.2">
      <c r="B213" s="5"/>
      <c r="C213" s="5"/>
    </row>
    <row r="214" spans="2:3" x14ac:dyDescent="0.2">
      <c r="B214" s="5"/>
      <c r="C214" s="5"/>
    </row>
    <row r="215" spans="2:3" x14ac:dyDescent="0.2">
      <c r="B215" s="5"/>
      <c r="C215" s="5"/>
    </row>
    <row r="216" spans="2:3" x14ac:dyDescent="0.2">
      <c r="B216" s="5"/>
      <c r="C216" s="5"/>
    </row>
    <row r="217" spans="2:3" x14ac:dyDescent="0.2">
      <c r="B217" s="5"/>
      <c r="C217" s="5"/>
    </row>
    <row r="218" spans="2:3" x14ac:dyDescent="0.2">
      <c r="B218" s="5"/>
      <c r="C218" s="5"/>
    </row>
    <row r="219" spans="2:3" x14ac:dyDescent="0.2">
      <c r="B219" s="5"/>
      <c r="C219" s="5"/>
    </row>
    <row r="220" spans="2:3" x14ac:dyDescent="0.2">
      <c r="B220" s="5"/>
      <c r="C220" s="5"/>
    </row>
    <row r="221" spans="2:3" x14ac:dyDescent="0.2">
      <c r="B221" s="5"/>
      <c r="C221" s="5"/>
    </row>
    <row r="222" spans="2:3" x14ac:dyDescent="0.2">
      <c r="B222" s="5"/>
      <c r="C222" s="5"/>
    </row>
    <row r="223" spans="2:3" x14ac:dyDescent="0.2">
      <c r="B223" s="5"/>
      <c r="C223" s="5"/>
    </row>
    <row r="224" spans="2:3" x14ac:dyDescent="0.2">
      <c r="B224" s="5"/>
      <c r="C224" s="5"/>
    </row>
    <row r="225" spans="2:3" x14ac:dyDescent="0.2">
      <c r="B225" s="5"/>
      <c r="C225" s="5"/>
    </row>
    <row r="226" spans="2:3" x14ac:dyDescent="0.2">
      <c r="B226" s="5"/>
      <c r="C226" s="5"/>
    </row>
    <row r="227" spans="2:3" x14ac:dyDescent="0.2">
      <c r="B227" s="5"/>
      <c r="C227" s="5"/>
    </row>
    <row r="228" spans="2:3" x14ac:dyDescent="0.2">
      <c r="B228" s="5"/>
      <c r="C228" s="5"/>
    </row>
    <row r="229" spans="2:3" x14ac:dyDescent="0.2">
      <c r="B229" s="5"/>
      <c r="C229" s="5"/>
    </row>
    <row r="230" spans="2:3" x14ac:dyDescent="0.2">
      <c r="B230" s="5"/>
      <c r="C230" s="5"/>
    </row>
    <row r="231" spans="2:3" x14ac:dyDescent="0.2">
      <c r="B231" s="5"/>
      <c r="C231" s="5"/>
    </row>
    <row r="232" spans="2:3" x14ac:dyDescent="0.2">
      <c r="B232" s="5"/>
      <c r="C232" s="5"/>
    </row>
    <row r="233" spans="2:3" x14ac:dyDescent="0.2">
      <c r="B233" s="5"/>
      <c r="C233" s="5"/>
    </row>
    <row r="234" spans="2:3" x14ac:dyDescent="0.2">
      <c r="B234" s="5"/>
      <c r="C234" s="5"/>
    </row>
    <row r="235" spans="2:3" x14ac:dyDescent="0.2">
      <c r="B235" s="5"/>
      <c r="C235" s="5"/>
    </row>
    <row r="236" spans="2:3" x14ac:dyDescent="0.2">
      <c r="B236" s="5"/>
      <c r="C236" s="5"/>
    </row>
    <row r="237" spans="2:3" x14ac:dyDescent="0.2">
      <c r="B237" s="5"/>
      <c r="C237" s="5"/>
    </row>
    <row r="238" spans="2:3" x14ac:dyDescent="0.2">
      <c r="B238" s="5"/>
      <c r="C238" s="5"/>
    </row>
    <row r="239" spans="2:3" x14ac:dyDescent="0.2">
      <c r="B239" s="5"/>
      <c r="C239" s="5"/>
    </row>
    <row r="240" spans="2:3" x14ac:dyDescent="0.2">
      <c r="B240" s="5"/>
      <c r="C240" s="5"/>
    </row>
    <row r="241" spans="2:3" x14ac:dyDescent="0.2">
      <c r="B241" s="5"/>
      <c r="C241" s="5"/>
    </row>
    <row r="242" spans="2:3" x14ac:dyDescent="0.2">
      <c r="B242" s="5"/>
      <c r="C242" s="5"/>
    </row>
    <row r="243" spans="2:3" x14ac:dyDescent="0.2">
      <c r="B243" s="5"/>
      <c r="C243" s="5"/>
    </row>
    <row r="244" spans="2:3" x14ac:dyDescent="0.2">
      <c r="B244" s="5"/>
      <c r="C244" s="5"/>
    </row>
    <row r="245" spans="2:3" x14ac:dyDescent="0.2">
      <c r="B245" s="5"/>
      <c r="C245" s="5"/>
    </row>
    <row r="246" spans="2:3" x14ac:dyDescent="0.2">
      <c r="B246" s="5"/>
      <c r="C246" s="5"/>
    </row>
    <row r="247" spans="2:3" x14ac:dyDescent="0.2">
      <c r="B247" s="5"/>
      <c r="C247" s="5"/>
    </row>
    <row r="248" spans="2:3" x14ac:dyDescent="0.2">
      <c r="B248" s="5"/>
      <c r="C248" s="5"/>
    </row>
    <row r="249" spans="2:3" x14ac:dyDescent="0.2">
      <c r="B249" s="5"/>
      <c r="C249" s="5"/>
    </row>
    <row r="250" spans="2:3" x14ac:dyDescent="0.2">
      <c r="B250" s="5"/>
      <c r="C250" s="5"/>
    </row>
    <row r="251" spans="2:3" x14ac:dyDescent="0.2">
      <c r="B251" s="5"/>
      <c r="C251" s="5"/>
    </row>
    <row r="252" spans="2:3" x14ac:dyDescent="0.2">
      <c r="B252" s="5"/>
      <c r="C252" s="5"/>
    </row>
    <row r="253" spans="2:3" x14ac:dyDescent="0.2">
      <c r="B253" s="5"/>
      <c r="C253" s="5"/>
    </row>
    <row r="254" spans="2:3" x14ac:dyDescent="0.2">
      <c r="B254" s="5"/>
      <c r="C254" s="5"/>
    </row>
    <row r="255" spans="2:3" x14ac:dyDescent="0.2">
      <c r="B255" s="5"/>
      <c r="C255" s="5"/>
    </row>
    <row r="256" spans="2:3" x14ac:dyDescent="0.2">
      <c r="B256" s="5"/>
      <c r="C256" s="5"/>
    </row>
    <row r="257" spans="2:3" x14ac:dyDescent="0.2">
      <c r="B257" s="5"/>
      <c r="C257" s="5"/>
    </row>
    <row r="258" spans="2:3" x14ac:dyDescent="0.2">
      <c r="B258" s="5"/>
      <c r="C258" s="5"/>
    </row>
    <row r="259" spans="2:3" x14ac:dyDescent="0.2">
      <c r="B259" s="5"/>
      <c r="C259" s="5"/>
    </row>
    <row r="260" spans="2:3" x14ac:dyDescent="0.2">
      <c r="B260" s="5"/>
      <c r="C260" s="5"/>
    </row>
    <row r="261" spans="2:3" x14ac:dyDescent="0.2">
      <c r="B261" s="5"/>
      <c r="C261" s="5"/>
    </row>
    <row r="262" spans="2:3" x14ac:dyDescent="0.2">
      <c r="B262" s="5"/>
      <c r="C262" s="5"/>
    </row>
    <row r="263" spans="2:3" x14ac:dyDescent="0.2">
      <c r="B263" s="5"/>
      <c r="C263" s="5"/>
    </row>
    <row r="264" spans="2:3" x14ac:dyDescent="0.2">
      <c r="B264" s="5"/>
      <c r="C264" s="5"/>
    </row>
    <row r="265" spans="2:3" x14ac:dyDescent="0.2">
      <c r="B265" s="5"/>
      <c r="C265" s="5"/>
    </row>
    <row r="266" spans="2:3" x14ac:dyDescent="0.2">
      <c r="B266" s="5"/>
      <c r="C266" s="5"/>
    </row>
    <row r="267" spans="2:3" x14ac:dyDescent="0.2">
      <c r="B267" s="5"/>
      <c r="C267" s="5"/>
    </row>
    <row r="268" spans="2:3" x14ac:dyDescent="0.2">
      <c r="B268" s="5"/>
      <c r="C268" s="5"/>
    </row>
    <row r="269" spans="2:3" x14ac:dyDescent="0.2">
      <c r="B269" s="5"/>
      <c r="C269" s="5"/>
    </row>
    <row r="270" spans="2:3" x14ac:dyDescent="0.2">
      <c r="B270" s="5"/>
      <c r="C270" s="5"/>
    </row>
    <row r="271" spans="2:3" x14ac:dyDescent="0.2">
      <c r="B271" s="5"/>
      <c r="C271" s="5"/>
    </row>
    <row r="272" spans="2:3" x14ac:dyDescent="0.2">
      <c r="B272" s="5"/>
      <c r="C272" s="5"/>
    </row>
    <row r="273" spans="2:3" x14ac:dyDescent="0.2">
      <c r="B273" s="5"/>
      <c r="C273" s="5"/>
    </row>
    <row r="274" spans="2:3" x14ac:dyDescent="0.2">
      <c r="B274" s="5"/>
      <c r="C274" s="5"/>
    </row>
    <row r="275" spans="2:3" x14ac:dyDescent="0.2">
      <c r="B275" s="5"/>
      <c r="C275" s="5"/>
    </row>
    <row r="276" spans="2:3" x14ac:dyDescent="0.2">
      <c r="B276" s="5"/>
      <c r="C276" s="5"/>
    </row>
    <row r="277" spans="2:3" x14ac:dyDescent="0.2">
      <c r="B277" s="5"/>
      <c r="C277" s="5"/>
    </row>
    <row r="278" spans="2:3" x14ac:dyDescent="0.2">
      <c r="B278" s="5"/>
      <c r="C278" s="5"/>
    </row>
    <row r="279" spans="2:3" x14ac:dyDescent="0.2">
      <c r="B279" s="5"/>
      <c r="C279" s="5"/>
    </row>
    <row r="280" spans="2:3" x14ac:dyDescent="0.2">
      <c r="B280" s="5"/>
      <c r="C280" s="5"/>
    </row>
    <row r="281" spans="2:3" x14ac:dyDescent="0.2">
      <c r="B281" s="5"/>
      <c r="C281" s="5"/>
    </row>
    <row r="282" spans="2:3" x14ac:dyDescent="0.2">
      <c r="B282" s="5"/>
      <c r="C282" s="5"/>
    </row>
    <row r="283" spans="2:3" x14ac:dyDescent="0.2">
      <c r="B283" s="5"/>
      <c r="C283" s="5"/>
    </row>
    <row r="284" spans="2:3" x14ac:dyDescent="0.2">
      <c r="B284" s="5"/>
      <c r="C284" s="5"/>
    </row>
    <row r="285" spans="2:3" x14ac:dyDescent="0.2">
      <c r="B285" s="5"/>
      <c r="C285" s="5"/>
    </row>
    <row r="286" spans="2:3" x14ac:dyDescent="0.2">
      <c r="B286" s="5"/>
      <c r="C286" s="5"/>
    </row>
    <row r="287" spans="2:3" x14ac:dyDescent="0.2">
      <c r="B287" s="5"/>
      <c r="C287" s="5"/>
    </row>
    <row r="288" spans="2:3" x14ac:dyDescent="0.2">
      <c r="B288" s="5"/>
      <c r="C288" s="5"/>
    </row>
    <row r="289" spans="2:3" x14ac:dyDescent="0.2">
      <c r="B289" s="5"/>
      <c r="C289" s="5"/>
    </row>
    <row r="290" spans="2:3" x14ac:dyDescent="0.2">
      <c r="B290" s="5"/>
      <c r="C290" s="5"/>
    </row>
    <row r="291" spans="2:3" x14ac:dyDescent="0.2">
      <c r="B291" s="5"/>
      <c r="C291" s="5"/>
    </row>
    <row r="292" spans="2:3" x14ac:dyDescent="0.2">
      <c r="B292" s="5"/>
      <c r="C292" s="5"/>
    </row>
    <row r="293" spans="2:3" x14ac:dyDescent="0.2">
      <c r="B293" s="5"/>
      <c r="C293" s="5"/>
    </row>
    <row r="294" spans="2:3" x14ac:dyDescent="0.2">
      <c r="B294" s="5"/>
      <c r="C294" s="5"/>
    </row>
    <row r="295" spans="2:3" x14ac:dyDescent="0.2">
      <c r="B295" s="5"/>
      <c r="C295" s="5"/>
    </row>
    <row r="296" spans="2:3" x14ac:dyDescent="0.2">
      <c r="B296" s="5"/>
      <c r="C296" s="5"/>
    </row>
    <row r="297" spans="2:3" x14ac:dyDescent="0.2">
      <c r="B297" s="5"/>
      <c r="C297" s="5"/>
    </row>
    <row r="298" spans="2:3" x14ac:dyDescent="0.2">
      <c r="B298" s="5"/>
      <c r="C298" s="5"/>
    </row>
    <row r="299" spans="2:3" x14ac:dyDescent="0.2">
      <c r="B299" s="5"/>
      <c r="C299" s="5"/>
    </row>
    <row r="300" spans="2:3" x14ac:dyDescent="0.2">
      <c r="B300" s="5"/>
      <c r="C300" s="5"/>
    </row>
    <row r="301" spans="2:3" x14ac:dyDescent="0.2">
      <c r="B301" s="5"/>
      <c r="C301" s="5"/>
    </row>
    <row r="302" spans="2:3" x14ac:dyDescent="0.2">
      <c r="B302" s="5"/>
      <c r="C302" s="5"/>
    </row>
    <row r="303" spans="2:3" x14ac:dyDescent="0.2">
      <c r="B303" s="5"/>
      <c r="C303" s="5"/>
    </row>
    <row r="304" spans="2:3" x14ac:dyDescent="0.2">
      <c r="B304" s="5"/>
      <c r="C304" s="5"/>
    </row>
    <row r="305" spans="2:3" x14ac:dyDescent="0.2">
      <c r="B305" s="5"/>
      <c r="C305" s="5"/>
    </row>
    <row r="306" spans="2:3" x14ac:dyDescent="0.2">
      <c r="B306" s="5"/>
      <c r="C306" s="5"/>
    </row>
    <row r="307" spans="2:3" x14ac:dyDescent="0.2">
      <c r="B307" s="5"/>
      <c r="C307" s="5"/>
    </row>
    <row r="308" spans="2:3" x14ac:dyDescent="0.2">
      <c r="B308" s="5"/>
      <c r="C308" s="5"/>
    </row>
    <row r="309" spans="2:3" x14ac:dyDescent="0.2">
      <c r="B309" s="5"/>
      <c r="C309" s="5"/>
    </row>
    <row r="310" spans="2:3" x14ac:dyDescent="0.2">
      <c r="B310" s="5"/>
      <c r="C310" s="5"/>
    </row>
    <row r="311" spans="2:3" x14ac:dyDescent="0.2">
      <c r="B311" s="5"/>
      <c r="C311" s="5"/>
    </row>
    <row r="312" spans="2:3" x14ac:dyDescent="0.2">
      <c r="B312" s="5"/>
      <c r="C312" s="5"/>
    </row>
    <row r="313" spans="2:3" x14ac:dyDescent="0.2">
      <c r="B313" s="5"/>
      <c r="C313" s="5"/>
    </row>
    <row r="314" spans="2:3" x14ac:dyDescent="0.2">
      <c r="B314" s="5"/>
      <c r="C314" s="5"/>
    </row>
    <row r="315" spans="2:3" x14ac:dyDescent="0.2">
      <c r="B315" s="5"/>
      <c r="C315" s="5"/>
    </row>
    <row r="316" spans="2:3" x14ac:dyDescent="0.2">
      <c r="B316" s="5"/>
      <c r="C316" s="5"/>
    </row>
    <row r="317" spans="2:3" x14ac:dyDescent="0.2">
      <c r="B317" s="5"/>
      <c r="C317" s="5"/>
    </row>
    <row r="318" spans="2:3" x14ac:dyDescent="0.2">
      <c r="B318" s="5"/>
      <c r="C318" s="5"/>
    </row>
    <row r="319" spans="2:3" x14ac:dyDescent="0.2">
      <c r="B319" s="5"/>
      <c r="C319" s="5"/>
    </row>
    <row r="320" spans="2:3" x14ac:dyDescent="0.2">
      <c r="B320" s="5"/>
      <c r="C320" s="5"/>
    </row>
    <row r="321" spans="2:3" x14ac:dyDescent="0.2">
      <c r="B321" s="5"/>
      <c r="C321" s="5"/>
    </row>
    <row r="322" spans="2:3" x14ac:dyDescent="0.2">
      <c r="B322" s="5"/>
      <c r="C322" s="5"/>
    </row>
    <row r="323" spans="2:3" x14ac:dyDescent="0.2">
      <c r="B323" s="5"/>
      <c r="C323" s="5"/>
    </row>
    <row r="324" spans="2:3" x14ac:dyDescent="0.2">
      <c r="B324" s="5"/>
      <c r="C324" s="5"/>
    </row>
    <row r="325" spans="2:3" x14ac:dyDescent="0.2">
      <c r="B325" s="5"/>
      <c r="C325" s="5"/>
    </row>
    <row r="326" spans="2:3" x14ac:dyDescent="0.2">
      <c r="B326" s="5"/>
      <c r="C326" s="5"/>
    </row>
    <row r="327" spans="2:3" x14ac:dyDescent="0.2">
      <c r="B327" s="5"/>
      <c r="C327" s="5"/>
    </row>
    <row r="328" spans="2:3" x14ac:dyDescent="0.2">
      <c r="B328" s="5"/>
      <c r="C328" s="5"/>
    </row>
    <row r="329" spans="2:3" x14ac:dyDescent="0.2">
      <c r="B329" s="5"/>
      <c r="C329" s="5"/>
    </row>
    <row r="330" spans="2:3" x14ac:dyDescent="0.2">
      <c r="B330" s="5"/>
      <c r="C330" s="5"/>
    </row>
    <row r="331" spans="2:3" x14ac:dyDescent="0.2">
      <c r="B331" s="5"/>
      <c r="C331" s="5"/>
    </row>
    <row r="332" spans="2:3" x14ac:dyDescent="0.2">
      <c r="B332" s="5"/>
      <c r="C332" s="5"/>
    </row>
    <row r="333" spans="2:3" x14ac:dyDescent="0.2">
      <c r="B333" s="5"/>
      <c r="C333" s="5"/>
    </row>
    <row r="334" spans="2:3" x14ac:dyDescent="0.2">
      <c r="B334" s="5"/>
      <c r="C334" s="5"/>
    </row>
    <row r="335" spans="2:3" x14ac:dyDescent="0.2">
      <c r="B335" s="5"/>
      <c r="C335" s="5"/>
    </row>
    <row r="336" spans="2:3" x14ac:dyDescent="0.2">
      <c r="B336" s="5"/>
      <c r="C336" s="5"/>
    </row>
    <row r="337" spans="2:3" x14ac:dyDescent="0.2">
      <c r="B337" s="5"/>
      <c r="C337" s="5"/>
    </row>
    <row r="338" spans="2:3" x14ac:dyDescent="0.2">
      <c r="B338" s="5"/>
      <c r="C338" s="5"/>
    </row>
    <row r="339" spans="2:3" x14ac:dyDescent="0.2">
      <c r="B339" s="5"/>
      <c r="C339" s="5"/>
    </row>
    <row r="340" spans="2:3" x14ac:dyDescent="0.2">
      <c r="B340" s="5"/>
      <c r="C340" s="5"/>
    </row>
    <row r="341" spans="2:3" x14ac:dyDescent="0.2">
      <c r="B341" s="5"/>
      <c r="C341" s="5"/>
    </row>
    <row r="342" spans="2:3" x14ac:dyDescent="0.2">
      <c r="B342" s="5"/>
      <c r="C342" s="5"/>
    </row>
    <row r="343" spans="2:3" x14ac:dyDescent="0.2">
      <c r="B343" s="5"/>
      <c r="C343" s="5"/>
    </row>
    <row r="344" spans="2:3" x14ac:dyDescent="0.2">
      <c r="B344" s="5"/>
      <c r="C344" s="5"/>
    </row>
    <row r="345" spans="2:3" x14ac:dyDescent="0.2">
      <c r="B345" s="5"/>
      <c r="C345" s="5"/>
    </row>
    <row r="346" spans="2:3" x14ac:dyDescent="0.2">
      <c r="B346" s="5"/>
      <c r="C346" s="5"/>
    </row>
    <row r="347" spans="2:3" x14ac:dyDescent="0.2">
      <c r="B347" s="5"/>
      <c r="C347" s="5"/>
    </row>
    <row r="348" spans="2:3" x14ac:dyDescent="0.2">
      <c r="B348" s="5"/>
      <c r="C348" s="5"/>
    </row>
    <row r="349" spans="2:3" x14ac:dyDescent="0.2">
      <c r="B349" s="5"/>
      <c r="C349" s="5"/>
    </row>
    <row r="350" spans="2:3" x14ac:dyDescent="0.2">
      <c r="B350" s="5"/>
      <c r="C350" s="5"/>
    </row>
    <row r="351" spans="2:3" x14ac:dyDescent="0.2">
      <c r="B351" s="5"/>
      <c r="C351" s="5"/>
    </row>
    <row r="352" spans="2:3" x14ac:dyDescent="0.2">
      <c r="B352" s="5"/>
      <c r="C352" s="5"/>
    </row>
    <row r="353" spans="2:3" x14ac:dyDescent="0.2">
      <c r="B353" s="5"/>
      <c r="C353" s="5"/>
    </row>
    <row r="354" spans="2:3" x14ac:dyDescent="0.2">
      <c r="B354" s="5"/>
      <c r="C354" s="5"/>
    </row>
    <row r="355" spans="2:3" x14ac:dyDescent="0.2">
      <c r="B355" s="5"/>
      <c r="C355" s="5"/>
    </row>
    <row r="356" spans="2:3" x14ac:dyDescent="0.2">
      <c r="B356" s="5"/>
      <c r="C356" s="5"/>
    </row>
    <row r="357" spans="2:3" x14ac:dyDescent="0.2">
      <c r="B357" s="5"/>
      <c r="C357" s="5"/>
    </row>
    <row r="358" spans="2:3" x14ac:dyDescent="0.2">
      <c r="B358" s="5"/>
      <c r="C358" s="5"/>
    </row>
    <row r="359" spans="2:3" x14ac:dyDescent="0.2">
      <c r="B359" s="5"/>
      <c r="C359" s="5"/>
    </row>
    <row r="360" spans="2:3" x14ac:dyDescent="0.2">
      <c r="B360" s="5"/>
      <c r="C360" s="5"/>
    </row>
    <row r="361" spans="2:3" x14ac:dyDescent="0.2">
      <c r="B361" s="5"/>
      <c r="C361" s="5"/>
    </row>
    <row r="362" spans="2:3" x14ac:dyDescent="0.2">
      <c r="B362" s="5"/>
      <c r="C362" s="5"/>
    </row>
    <row r="363" spans="2:3" x14ac:dyDescent="0.2">
      <c r="B363" s="5"/>
      <c r="C363" s="5"/>
    </row>
    <row r="364" spans="2:3" x14ac:dyDescent="0.2">
      <c r="B364" s="5"/>
      <c r="C364" s="5"/>
    </row>
    <row r="365" spans="2:3" x14ac:dyDescent="0.2">
      <c r="B365" s="5"/>
      <c r="C365" s="5"/>
    </row>
    <row r="366" spans="2:3" x14ac:dyDescent="0.2">
      <c r="B366" s="5"/>
      <c r="C366" s="5"/>
    </row>
    <row r="367" spans="2:3" x14ac:dyDescent="0.2">
      <c r="B367" s="5"/>
      <c r="C367" s="5"/>
    </row>
    <row r="368" spans="2:3" x14ac:dyDescent="0.2">
      <c r="B368" s="5"/>
      <c r="C368" s="5"/>
    </row>
    <row r="369" spans="2:3" x14ac:dyDescent="0.2">
      <c r="B369" s="5"/>
      <c r="C369" s="5"/>
    </row>
    <row r="370" spans="2:3" x14ac:dyDescent="0.2">
      <c r="B370" s="5"/>
      <c r="C370" s="5"/>
    </row>
    <row r="371" spans="2:3" x14ac:dyDescent="0.2">
      <c r="B371" s="5"/>
      <c r="C371" s="5"/>
    </row>
    <row r="372" spans="2:3" x14ac:dyDescent="0.2">
      <c r="B372" s="5"/>
      <c r="C372" s="5"/>
    </row>
    <row r="373" spans="2:3" x14ac:dyDescent="0.2">
      <c r="B373" s="5"/>
      <c r="C373" s="5"/>
    </row>
    <row r="374" spans="2:3" x14ac:dyDescent="0.2">
      <c r="B374" s="5"/>
      <c r="C374" s="5"/>
    </row>
    <row r="375" spans="2:3" x14ac:dyDescent="0.2">
      <c r="B375" s="5"/>
      <c r="C375" s="5"/>
    </row>
    <row r="376" spans="2:3" x14ac:dyDescent="0.2">
      <c r="B376" s="5"/>
      <c r="C376" s="5"/>
    </row>
    <row r="377" spans="2:3" x14ac:dyDescent="0.2">
      <c r="B377" s="5"/>
      <c r="C377" s="5"/>
    </row>
    <row r="378" spans="2:3" x14ac:dyDescent="0.2">
      <c r="B378" s="5"/>
      <c r="C378" s="5"/>
    </row>
    <row r="379" spans="2:3" x14ac:dyDescent="0.2">
      <c r="B379" s="5"/>
      <c r="C379" s="5"/>
    </row>
    <row r="380" spans="2:3" x14ac:dyDescent="0.2">
      <c r="B380" s="5"/>
      <c r="C380" s="5"/>
    </row>
    <row r="381" spans="2:3" x14ac:dyDescent="0.2">
      <c r="B381" s="5"/>
      <c r="C381" s="5"/>
    </row>
    <row r="382" spans="2:3" x14ac:dyDescent="0.2">
      <c r="B382" s="5"/>
      <c r="C382" s="5"/>
    </row>
    <row r="383" spans="2:3" x14ac:dyDescent="0.2">
      <c r="B383" s="5"/>
      <c r="C383" s="5"/>
    </row>
    <row r="384" spans="2:3" x14ac:dyDescent="0.2">
      <c r="B384" s="5"/>
      <c r="C384" s="5"/>
    </row>
    <row r="385" spans="2:3" x14ac:dyDescent="0.2">
      <c r="B385" s="5"/>
      <c r="C385" s="5"/>
    </row>
    <row r="386" spans="2:3" x14ac:dyDescent="0.2">
      <c r="B386" s="5"/>
      <c r="C386" s="5"/>
    </row>
    <row r="387" spans="2:3" x14ac:dyDescent="0.2">
      <c r="B387" s="5"/>
      <c r="C387" s="5"/>
    </row>
    <row r="388" spans="2:3" x14ac:dyDescent="0.2">
      <c r="B388" s="5"/>
      <c r="C388" s="5"/>
    </row>
    <row r="389" spans="2:3" x14ac:dyDescent="0.2">
      <c r="B389" s="5"/>
      <c r="C389" s="5"/>
    </row>
    <row r="390" spans="2:3" x14ac:dyDescent="0.2">
      <c r="B390" s="5"/>
      <c r="C390" s="5"/>
    </row>
    <row r="391" spans="2:3" x14ac:dyDescent="0.2">
      <c r="B391" s="5"/>
      <c r="C391" s="5"/>
    </row>
    <row r="392" spans="2:3" x14ac:dyDescent="0.2">
      <c r="B392" s="5"/>
      <c r="C392" s="5"/>
    </row>
    <row r="393" spans="2:3" x14ac:dyDescent="0.2">
      <c r="B393" s="5"/>
      <c r="C393" s="5"/>
    </row>
    <row r="394" spans="2:3" x14ac:dyDescent="0.2">
      <c r="B394" s="5"/>
      <c r="C394" s="5"/>
    </row>
    <row r="395" spans="2:3" x14ac:dyDescent="0.2">
      <c r="B395" s="5"/>
      <c r="C395" s="5"/>
    </row>
    <row r="396" spans="2:3" x14ac:dyDescent="0.2">
      <c r="B396" s="5"/>
      <c r="C396" s="5"/>
    </row>
    <row r="397" spans="2:3" x14ac:dyDescent="0.2">
      <c r="B397" s="5"/>
      <c r="C397" s="5"/>
    </row>
    <row r="398" spans="2:3" x14ac:dyDescent="0.2">
      <c r="B398" s="5"/>
      <c r="C398" s="5"/>
    </row>
    <row r="399" spans="2:3" x14ac:dyDescent="0.2">
      <c r="B399" s="5"/>
      <c r="C399" s="5"/>
    </row>
    <row r="400" spans="2:3" x14ac:dyDescent="0.2">
      <c r="B400" s="5"/>
      <c r="C400" s="5"/>
    </row>
    <row r="401" spans="2:3" x14ac:dyDescent="0.2">
      <c r="B401" s="5"/>
      <c r="C401" s="5"/>
    </row>
    <row r="402" spans="2:3" x14ac:dyDescent="0.2">
      <c r="B402" s="5"/>
      <c r="C402" s="5"/>
    </row>
    <row r="403" spans="2:3" x14ac:dyDescent="0.2">
      <c r="B403" s="5"/>
      <c r="C403" s="5"/>
    </row>
    <row r="404" spans="2:3" x14ac:dyDescent="0.2">
      <c r="B404" s="5"/>
      <c r="C404" s="5"/>
    </row>
    <row r="405" spans="2:3" x14ac:dyDescent="0.2">
      <c r="B405" s="5"/>
      <c r="C405" s="5"/>
    </row>
    <row r="406" spans="2:3" x14ac:dyDescent="0.2">
      <c r="B406" s="5"/>
      <c r="C406" s="5"/>
    </row>
    <row r="407" spans="2:3" x14ac:dyDescent="0.2">
      <c r="B407" s="5"/>
      <c r="C407" s="5"/>
    </row>
    <row r="408" spans="2:3" x14ac:dyDescent="0.2">
      <c r="B408" s="5"/>
      <c r="C408" s="5"/>
    </row>
    <row r="409" spans="2:3" x14ac:dyDescent="0.2">
      <c r="B409" s="5"/>
      <c r="C409" s="5"/>
    </row>
    <row r="410" spans="2:3" x14ac:dyDescent="0.2">
      <c r="B410" s="5"/>
      <c r="C410" s="5"/>
    </row>
    <row r="411" spans="2:3" x14ac:dyDescent="0.2">
      <c r="B411" s="5"/>
      <c r="C411" s="5"/>
    </row>
    <row r="412" spans="2:3" x14ac:dyDescent="0.2">
      <c r="B412" s="5"/>
      <c r="C412" s="5"/>
    </row>
    <row r="413" spans="2:3" x14ac:dyDescent="0.2">
      <c r="B413" s="5"/>
      <c r="C413" s="5"/>
    </row>
    <row r="414" spans="2:3" x14ac:dyDescent="0.2">
      <c r="B414" s="5"/>
      <c r="C414" s="5"/>
    </row>
    <row r="415" spans="2:3" x14ac:dyDescent="0.2">
      <c r="B415" s="5"/>
      <c r="C415" s="5"/>
    </row>
    <row r="416" spans="2:3" x14ac:dyDescent="0.2">
      <c r="B416" s="5"/>
      <c r="C416" s="5"/>
    </row>
    <row r="417" spans="2:3" x14ac:dyDescent="0.2">
      <c r="B417" s="5"/>
      <c r="C417" s="5"/>
    </row>
    <row r="418" spans="2:3" x14ac:dyDescent="0.2">
      <c r="B418" s="5"/>
      <c r="C418" s="5"/>
    </row>
    <row r="419" spans="2:3" x14ac:dyDescent="0.2">
      <c r="B419" s="5"/>
      <c r="C419" s="5"/>
    </row>
    <row r="420" spans="2:3" x14ac:dyDescent="0.2">
      <c r="B420" s="5"/>
      <c r="C420" s="5"/>
    </row>
    <row r="421" spans="2:3" x14ac:dyDescent="0.2">
      <c r="B421" s="5"/>
      <c r="C421" s="5"/>
    </row>
    <row r="422" spans="2:3" x14ac:dyDescent="0.2">
      <c r="B422" s="5"/>
      <c r="C422" s="5"/>
    </row>
    <row r="423" spans="2:3" x14ac:dyDescent="0.2">
      <c r="B423" s="5"/>
      <c r="C423" s="5"/>
    </row>
    <row r="424" spans="2:3" x14ac:dyDescent="0.2">
      <c r="B424" s="5"/>
      <c r="C424" s="5"/>
    </row>
    <row r="425" spans="2:3" x14ac:dyDescent="0.2">
      <c r="B425" s="5"/>
      <c r="C425" s="5"/>
    </row>
    <row r="426" spans="2:3" x14ac:dyDescent="0.2">
      <c r="B426" s="5"/>
      <c r="C426" s="5"/>
    </row>
    <row r="427" spans="2:3" x14ac:dyDescent="0.2">
      <c r="B427" s="5"/>
      <c r="C427" s="5"/>
    </row>
    <row r="428" spans="2:3" x14ac:dyDescent="0.2">
      <c r="B428" s="5"/>
      <c r="C428" s="5"/>
    </row>
    <row r="429" spans="2:3" x14ac:dyDescent="0.2">
      <c r="B429" s="5"/>
      <c r="C429" s="5"/>
    </row>
    <row r="430" spans="2:3" x14ac:dyDescent="0.2">
      <c r="B430" s="5"/>
      <c r="C430" s="5"/>
    </row>
    <row r="431" spans="2:3" x14ac:dyDescent="0.2">
      <c r="B431" s="5"/>
      <c r="C431" s="5"/>
    </row>
    <row r="432" spans="2:3" x14ac:dyDescent="0.2">
      <c r="B432" s="5"/>
      <c r="C432" s="5"/>
    </row>
    <row r="433" spans="2:3" x14ac:dyDescent="0.2">
      <c r="B433" s="5"/>
      <c r="C433" s="5"/>
    </row>
    <row r="434" spans="2:3" x14ac:dyDescent="0.2">
      <c r="B434" s="5"/>
      <c r="C434" s="5"/>
    </row>
    <row r="435" spans="2:3" x14ac:dyDescent="0.2">
      <c r="B435" s="5"/>
      <c r="C435" s="5"/>
    </row>
    <row r="436" spans="2:3" x14ac:dyDescent="0.2">
      <c r="B436" s="5"/>
      <c r="C436" s="5"/>
    </row>
    <row r="437" spans="2:3" x14ac:dyDescent="0.2">
      <c r="B437" s="5"/>
      <c r="C437" s="5"/>
    </row>
    <row r="438" spans="2:3" x14ac:dyDescent="0.2">
      <c r="B438" s="5"/>
      <c r="C438" s="5"/>
    </row>
    <row r="439" spans="2:3" x14ac:dyDescent="0.2">
      <c r="B439" s="5"/>
      <c r="C439" s="5"/>
    </row>
    <row r="440" spans="2:3" x14ac:dyDescent="0.2">
      <c r="B440" s="5"/>
      <c r="C440" s="5"/>
    </row>
    <row r="441" spans="2:3" x14ac:dyDescent="0.2">
      <c r="B441" s="5"/>
      <c r="C441" s="5"/>
    </row>
    <row r="442" spans="2:3" x14ac:dyDescent="0.2">
      <c r="B442" s="5"/>
      <c r="C442" s="5"/>
    </row>
    <row r="443" spans="2:3" x14ac:dyDescent="0.2">
      <c r="B443" s="5"/>
      <c r="C443" s="5"/>
    </row>
    <row r="444" spans="2:3" x14ac:dyDescent="0.2">
      <c r="B444" s="5"/>
      <c r="C444" s="5"/>
    </row>
    <row r="445" spans="2:3" x14ac:dyDescent="0.2">
      <c r="B445" s="5"/>
      <c r="C445" s="5"/>
    </row>
    <row r="446" spans="2:3" x14ac:dyDescent="0.2">
      <c r="B446" s="5"/>
      <c r="C446" s="5"/>
    </row>
    <row r="447" spans="2:3" x14ac:dyDescent="0.2">
      <c r="B447" s="5"/>
      <c r="C447" s="5"/>
    </row>
    <row r="448" spans="2:3" x14ac:dyDescent="0.2">
      <c r="B448" s="5"/>
      <c r="C448" s="5"/>
    </row>
    <row r="449" spans="2:3" x14ac:dyDescent="0.2">
      <c r="B449" s="5"/>
      <c r="C449" s="5"/>
    </row>
    <row r="450" spans="2:3" x14ac:dyDescent="0.2">
      <c r="B450" s="5"/>
      <c r="C450" s="5"/>
    </row>
    <row r="451" spans="2:3" x14ac:dyDescent="0.2">
      <c r="B451" s="5"/>
      <c r="C451" s="5"/>
    </row>
    <row r="452" spans="2:3" x14ac:dyDescent="0.2">
      <c r="B452" s="5"/>
      <c r="C452" s="5"/>
    </row>
    <row r="453" spans="2:3" x14ac:dyDescent="0.2">
      <c r="B453" s="5"/>
      <c r="C453" s="5"/>
    </row>
    <row r="454" spans="2:3" x14ac:dyDescent="0.2">
      <c r="B454" s="5"/>
      <c r="C454" s="5"/>
    </row>
    <row r="455" spans="2:3" x14ac:dyDescent="0.2">
      <c r="B455" s="5"/>
      <c r="C455" s="5"/>
    </row>
    <row r="456" spans="2:3" x14ac:dyDescent="0.2">
      <c r="B456" s="5"/>
      <c r="C456" s="5"/>
    </row>
    <row r="457" spans="2:3" x14ac:dyDescent="0.2">
      <c r="B457" s="5"/>
      <c r="C457" s="5"/>
    </row>
    <row r="458" spans="2:3" x14ac:dyDescent="0.2">
      <c r="B458" s="5"/>
      <c r="C458" s="5"/>
    </row>
    <row r="459" spans="2:3" x14ac:dyDescent="0.2">
      <c r="B459" s="5"/>
      <c r="C459" s="5"/>
    </row>
    <row r="460" spans="2:3" x14ac:dyDescent="0.2">
      <c r="B460" s="5"/>
      <c r="C460" s="5"/>
    </row>
    <row r="461" spans="2:3" x14ac:dyDescent="0.2">
      <c r="B461" s="5"/>
      <c r="C461" s="5"/>
    </row>
    <row r="462" spans="2:3" x14ac:dyDescent="0.2">
      <c r="B462" s="5"/>
      <c r="C462" s="5"/>
    </row>
    <row r="463" spans="2:3" x14ac:dyDescent="0.2">
      <c r="B463" s="5"/>
      <c r="C463" s="5"/>
    </row>
    <row r="464" spans="2:3" x14ac:dyDescent="0.2">
      <c r="B464" s="5"/>
      <c r="C464" s="5"/>
    </row>
    <row r="465" spans="2:3" x14ac:dyDescent="0.2">
      <c r="B465" s="5"/>
      <c r="C465" s="5"/>
    </row>
    <row r="466" spans="2:3" x14ac:dyDescent="0.2">
      <c r="B466" s="5"/>
      <c r="C466" s="5"/>
    </row>
    <row r="467" spans="2:3" x14ac:dyDescent="0.2">
      <c r="B467" s="5"/>
      <c r="C467" s="5"/>
    </row>
    <row r="468" spans="2:3" x14ac:dyDescent="0.2">
      <c r="B468" s="5"/>
      <c r="C468" s="5"/>
    </row>
    <row r="469" spans="2:3" x14ac:dyDescent="0.2">
      <c r="B469" s="5"/>
      <c r="C469" s="5"/>
    </row>
    <row r="470" spans="2:3" x14ac:dyDescent="0.2">
      <c r="B470" s="5"/>
      <c r="C470" s="5"/>
    </row>
    <row r="471" spans="2:3" x14ac:dyDescent="0.2">
      <c r="B471" s="5"/>
      <c r="C471" s="5"/>
    </row>
    <row r="472" spans="2:3" x14ac:dyDescent="0.2">
      <c r="B472" s="5"/>
      <c r="C472" s="5"/>
    </row>
    <row r="473" spans="2:3" x14ac:dyDescent="0.2">
      <c r="B473" s="5"/>
      <c r="C473" s="5"/>
    </row>
    <row r="474" spans="2:3" x14ac:dyDescent="0.2">
      <c r="B474" s="5"/>
      <c r="C474" s="5"/>
    </row>
    <row r="475" spans="2:3" x14ac:dyDescent="0.2">
      <c r="B475" s="5"/>
      <c r="C475" s="5"/>
    </row>
    <row r="476" spans="2:3" x14ac:dyDescent="0.2">
      <c r="B476" s="5"/>
      <c r="C476" s="5"/>
    </row>
    <row r="477" spans="2:3" x14ac:dyDescent="0.2">
      <c r="B477" s="5"/>
      <c r="C477" s="5"/>
    </row>
    <row r="478" spans="2:3" x14ac:dyDescent="0.2">
      <c r="B478" s="5"/>
      <c r="C478" s="5"/>
    </row>
    <row r="479" spans="2:3" x14ac:dyDescent="0.2">
      <c r="B479" s="5"/>
      <c r="C479" s="5"/>
    </row>
    <row r="480" spans="2:3" x14ac:dyDescent="0.2">
      <c r="B480" s="5"/>
      <c r="C480" s="5"/>
    </row>
    <row r="481" spans="2:3" x14ac:dyDescent="0.2">
      <c r="B481" s="5"/>
      <c r="C481" s="5"/>
    </row>
    <row r="482" spans="2:3" x14ac:dyDescent="0.2">
      <c r="B482" s="5"/>
      <c r="C482" s="5"/>
    </row>
    <row r="483" spans="2:3" x14ac:dyDescent="0.2">
      <c r="B483" s="5"/>
      <c r="C483" s="5"/>
    </row>
    <row r="484" spans="2:3" x14ac:dyDescent="0.2">
      <c r="B484" s="5"/>
      <c r="C484" s="5"/>
    </row>
    <row r="485" spans="2:3" x14ac:dyDescent="0.2">
      <c r="B485" s="5"/>
      <c r="C485" s="5"/>
    </row>
    <row r="486" spans="2:3" x14ac:dyDescent="0.2">
      <c r="B486" s="5"/>
      <c r="C486" s="5"/>
    </row>
    <row r="487" spans="2:3" x14ac:dyDescent="0.2">
      <c r="B487" s="5"/>
      <c r="C487" s="5"/>
    </row>
    <row r="488" spans="2:3" x14ac:dyDescent="0.2">
      <c r="B488" s="5"/>
      <c r="C488" s="5"/>
    </row>
    <row r="489" spans="2:3" x14ac:dyDescent="0.2">
      <c r="B489" s="5"/>
      <c r="C489" s="5"/>
    </row>
    <row r="490" spans="2:3" x14ac:dyDescent="0.2">
      <c r="B490" s="5"/>
      <c r="C490" s="5"/>
    </row>
    <row r="491" spans="2:3" x14ac:dyDescent="0.2">
      <c r="B491" s="5"/>
      <c r="C491" s="5"/>
    </row>
    <row r="492" spans="2:3" x14ac:dyDescent="0.2">
      <c r="B492" s="5"/>
      <c r="C492" s="5"/>
    </row>
    <row r="493" spans="2:3" x14ac:dyDescent="0.2">
      <c r="B493" s="5"/>
      <c r="C493" s="5"/>
    </row>
    <row r="494" spans="2:3" x14ac:dyDescent="0.2">
      <c r="B494" s="5"/>
      <c r="C494" s="5"/>
    </row>
    <row r="495" spans="2:3" x14ac:dyDescent="0.2">
      <c r="B495" s="5"/>
      <c r="C495" s="5"/>
    </row>
    <row r="496" spans="2:3" x14ac:dyDescent="0.2">
      <c r="B496" s="5"/>
      <c r="C496" s="5"/>
    </row>
    <row r="497" spans="2:3" x14ac:dyDescent="0.2">
      <c r="B497" s="5"/>
      <c r="C497" s="5"/>
    </row>
    <row r="498" spans="2:3" x14ac:dyDescent="0.2">
      <c r="B498" s="5"/>
      <c r="C498" s="5"/>
    </row>
    <row r="499" spans="2:3" x14ac:dyDescent="0.2">
      <c r="B499" s="5"/>
      <c r="C499" s="5"/>
    </row>
    <row r="500" spans="2:3" x14ac:dyDescent="0.2">
      <c r="B500" s="5"/>
      <c r="C500" s="5"/>
    </row>
    <row r="501" spans="2:3" x14ac:dyDescent="0.2">
      <c r="B501" s="5"/>
      <c r="C501" s="5"/>
    </row>
    <row r="502" spans="2:3" x14ac:dyDescent="0.2">
      <c r="B502" s="5"/>
      <c r="C502" s="5"/>
    </row>
    <row r="503" spans="2:3" x14ac:dyDescent="0.2">
      <c r="B503" s="5"/>
      <c r="C503" s="5"/>
    </row>
    <row r="504" spans="2:3" x14ac:dyDescent="0.2">
      <c r="B504" s="5"/>
      <c r="C504" s="5"/>
    </row>
    <row r="505" spans="2:3" x14ac:dyDescent="0.2">
      <c r="B505" s="5"/>
      <c r="C505" s="5"/>
    </row>
    <row r="506" spans="2:3" x14ac:dyDescent="0.2">
      <c r="B506" s="5"/>
      <c r="C506" s="5"/>
    </row>
    <row r="507" spans="2:3" x14ac:dyDescent="0.2">
      <c r="B507" s="5"/>
      <c r="C507" s="5"/>
    </row>
    <row r="508" spans="2:3" x14ac:dyDescent="0.2">
      <c r="B508" s="5"/>
      <c r="C508" s="5"/>
    </row>
    <row r="509" spans="2:3" x14ac:dyDescent="0.2">
      <c r="B509" s="5"/>
      <c r="C509" s="5"/>
    </row>
    <row r="510" spans="2:3" x14ac:dyDescent="0.2">
      <c r="B510" s="5"/>
      <c r="C510" s="5"/>
    </row>
    <row r="511" spans="2:3" x14ac:dyDescent="0.2">
      <c r="B511" s="5"/>
      <c r="C511" s="5"/>
    </row>
    <row r="512" spans="2:3" x14ac:dyDescent="0.2">
      <c r="B512" s="5"/>
      <c r="C512" s="5"/>
    </row>
    <row r="513" spans="2:3" x14ac:dyDescent="0.2">
      <c r="B513" s="5"/>
      <c r="C513" s="5"/>
    </row>
    <row r="514" spans="2:3" x14ac:dyDescent="0.2">
      <c r="B514" s="5"/>
      <c r="C514" s="5"/>
    </row>
    <row r="515" spans="2:3" x14ac:dyDescent="0.2">
      <c r="B515" s="5"/>
      <c r="C515" s="5"/>
    </row>
    <row r="516" spans="2:3" x14ac:dyDescent="0.2">
      <c r="B516" s="5"/>
      <c r="C516" s="5"/>
    </row>
    <row r="517" spans="2:3" x14ac:dyDescent="0.2">
      <c r="B517" s="5"/>
      <c r="C517" s="5"/>
    </row>
    <row r="518" spans="2:3" x14ac:dyDescent="0.2">
      <c r="B518" s="5"/>
      <c r="C518" s="5"/>
    </row>
    <row r="519" spans="2:3" x14ac:dyDescent="0.2">
      <c r="B519" s="5"/>
      <c r="C519" s="5"/>
    </row>
    <row r="520" spans="2:3" x14ac:dyDescent="0.2">
      <c r="B520" s="5"/>
      <c r="C520" s="5"/>
    </row>
    <row r="521" spans="2:3" x14ac:dyDescent="0.2">
      <c r="B521" s="5"/>
      <c r="C521" s="5"/>
    </row>
    <row r="522" spans="2:3" x14ac:dyDescent="0.2">
      <c r="B522" s="5"/>
      <c r="C522" s="5"/>
    </row>
    <row r="523" spans="2:3" x14ac:dyDescent="0.2">
      <c r="B523" s="5"/>
      <c r="C523" s="5"/>
    </row>
    <row r="524" spans="2:3" x14ac:dyDescent="0.2">
      <c r="B524" s="5"/>
      <c r="C524" s="5"/>
    </row>
    <row r="525" spans="2:3" x14ac:dyDescent="0.2">
      <c r="B525" s="5"/>
      <c r="C525" s="5"/>
    </row>
    <row r="526" spans="2:3" x14ac:dyDescent="0.2">
      <c r="B526" s="5"/>
      <c r="C526" s="5"/>
    </row>
    <row r="527" spans="2:3" x14ac:dyDescent="0.2">
      <c r="B527" s="5"/>
      <c r="C527" s="5"/>
    </row>
    <row r="528" spans="2:3" x14ac:dyDescent="0.2">
      <c r="B528" s="5"/>
      <c r="C528" s="5"/>
    </row>
    <row r="529" spans="2:3" x14ac:dyDescent="0.2">
      <c r="B529" s="5"/>
      <c r="C529" s="5"/>
    </row>
    <row r="530" spans="2:3" x14ac:dyDescent="0.2">
      <c r="B530" s="5"/>
      <c r="C530" s="5"/>
    </row>
    <row r="531" spans="2:3" x14ac:dyDescent="0.2">
      <c r="B531" s="5"/>
      <c r="C531" s="5"/>
    </row>
    <row r="532" spans="2:3" x14ac:dyDescent="0.2">
      <c r="B532" s="5"/>
      <c r="C532" s="5"/>
    </row>
    <row r="533" spans="2:3" x14ac:dyDescent="0.2">
      <c r="B533" s="5"/>
      <c r="C533" s="5"/>
    </row>
    <row r="534" spans="2:3" x14ac:dyDescent="0.2">
      <c r="B534" s="5"/>
      <c r="C534" s="5"/>
    </row>
    <row r="535" spans="2:3" x14ac:dyDescent="0.2">
      <c r="B535" s="5"/>
      <c r="C535" s="5"/>
    </row>
    <row r="536" spans="2:3" x14ac:dyDescent="0.2">
      <c r="B536" s="5"/>
      <c r="C536" s="5"/>
    </row>
    <row r="537" spans="2:3" x14ac:dyDescent="0.2">
      <c r="B537" s="5"/>
      <c r="C537" s="5"/>
    </row>
    <row r="538" spans="2:3" x14ac:dyDescent="0.2">
      <c r="B538" s="5"/>
      <c r="C538" s="5"/>
    </row>
    <row r="539" spans="2:3" x14ac:dyDescent="0.2">
      <c r="B539" s="5"/>
      <c r="C539" s="5"/>
    </row>
    <row r="540" spans="2:3" x14ac:dyDescent="0.2">
      <c r="B540" s="5"/>
      <c r="C540" s="5"/>
    </row>
    <row r="541" spans="2:3" x14ac:dyDescent="0.2">
      <c r="B541" s="5"/>
      <c r="C541" s="5"/>
    </row>
    <row r="542" spans="2:3" x14ac:dyDescent="0.2">
      <c r="B542" s="5"/>
      <c r="C542" s="5"/>
    </row>
    <row r="543" spans="2:3" x14ac:dyDescent="0.2">
      <c r="B543" s="5"/>
      <c r="C543" s="5"/>
    </row>
    <row r="544" spans="2:3" x14ac:dyDescent="0.2">
      <c r="B544" s="5"/>
      <c r="C544" s="5"/>
    </row>
    <row r="545" spans="2:3" x14ac:dyDescent="0.2">
      <c r="B545" s="5"/>
      <c r="C545" s="5"/>
    </row>
    <row r="546" spans="2:3" x14ac:dyDescent="0.2">
      <c r="B546" s="5"/>
      <c r="C546" s="5"/>
    </row>
    <row r="547" spans="2:3" x14ac:dyDescent="0.2">
      <c r="B547" s="5"/>
      <c r="C547" s="5"/>
    </row>
    <row r="548" spans="2:3" x14ac:dyDescent="0.2">
      <c r="B548" s="5"/>
      <c r="C548" s="5"/>
    </row>
    <row r="549" spans="2:3" x14ac:dyDescent="0.2">
      <c r="B549" s="5"/>
      <c r="C549" s="5"/>
    </row>
    <row r="550" spans="2:3" x14ac:dyDescent="0.2">
      <c r="B550" s="5"/>
      <c r="C550" s="5"/>
    </row>
    <row r="551" spans="2:3" x14ac:dyDescent="0.2">
      <c r="B551" s="5"/>
      <c r="C551" s="5"/>
    </row>
    <row r="552" spans="2:3" x14ac:dyDescent="0.2">
      <c r="B552" s="5"/>
      <c r="C552" s="5"/>
    </row>
    <row r="553" spans="2:3" x14ac:dyDescent="0.2">
      <c r="B553" s="5"/>
      <c r="C553" s="5"/>
    </row>
    <row r="554" spans="2:3" x14ac:dyDescent="0.2">
      <c r="B554" s="5"/>
      <c r="C554" s="5"/>
    </row>
    <row r="555" spans="2:3" x14ac:dyDescent="0.2">
      <c r="B555" s="5"/>
      <c r="C555" s="5"/>
    </row>
    <row r="556" spans="2:3" x14ac:dyDescent="0.2">
      <c r="B556" s="5"/>
      <c r="C556" s="5"/>
    </row>
    <row r="557" spans="2:3" x14ac:dyDescent="0.2">
      <c r="B557" s="5"/>
      <c r="C557" s="5"/>
    </row>
    <row r="558" spans="2:3" x14ac:dyDescent="0.2">
      <c r="B558" s="5"/>
      <c r="C558" s="5"/>
    </row>
    <row r="559" spans="2:3" x14ac:dyDescent="0.2">
      <c r="B559" s="5"/>
      <c r="C559" s="5"/>
    </row>
    <row r="560" spans="2:3" x14ac:dyDescent="0.2">
      <c r="B560" s="5"/>
      <c r="C560" s="5"/>
    </row>
    <row r="561" spans="2:3" x14ac:dyDescent="0.2">
      <c r="B561" s="5"/>
      <c r="C561" s="5"/>
    </row>
    <row r="562" spans="2:3" x14ac:dyDescent="0.2">
      <c r="B562" s="5"/>
      <c r="C562" s="5"/>
    </row>
    <row r="563" spans="2:3" x14ac:dyDescent="0.2">
      <c r="B563" s="5"/>
      <c r="C563" s="5"/>
    </row>
    <row r="564" spans="2:3" x14ac:dyDescent="0.2">
      <c r="B564" s="5"/>
      <c r="C564" s="5"/>
    </row>
    <row r="565" spans="2:3" x14ac:dyDescent="0.2">
      <c r="B565" s="5"/>
      <c r="C565" s="5"/>
    </row>
    <row r="566" spans="2:3" x14ac:dyDescent="0.2">
      <c r="B566" s="5"/>
      <c r="C566" s="5"/>
    </row>
    <row r="567" spans="2:3" x14ac:dyDescent="0.2">
      <c r="B567" s="5"/>
      <c r="C567" s="5"/>
    </row>
    <row r="568" spans="2:3" x14ac:dyDescent="0.2">
      <c r="B568" s="5"/>
      <c r="C568" s="5"/>
    </row>
    <row r="569" spans="2:3" x14ac:dyDescent="0.2">
      <c r="B569" s="5"/>
      <c r="C569" s="5"/>
    </row>
    <row r="570" spans="2:3" x14ac:dyDescent="0.2">
      <c r="B570" s="5"/>
      <c r="C570" s="5"/>
    </row>
    <row r="571" spans="2:3" x14ac:dyDescent="0.2">
      <c r="B571" s="5"/>
      <c r="C571" s="5"/>
    </row>
    <row r="572" spans="2:3" x14ac:dyDescent="0.2">
      <c r="B572" s="5"/>
      <c r="C572" s="5"/>
    </row>
    <row r="573" spans="2:3" x14ac:dyDescent="0.2">
      <c r="B573" s="5"/>
      <c r="C573" s="5"/>
    </row>
    <row r="574" spans="2:3" x14ac:dyDescent="0.2">
      <c r="B574" s="5"/>
      <c r="C574" s="5"/>
    </row>
    <row r="575" spans="2:3" x14ac:dyDescent="0.2">
      <c r="B575" s="5"/>
      <c r="C575" s="5"/>
    </row>
    <row r="576" spans="2:3" x14ac:dyDescent="0.2">
      <c r="B576" s="5"/>
      <c r="C576" s="5"/>
    </row>
    <row r="577" spans="2:3" x14ac:dyDescent="0.2">
      <c r="B577" s="5"/>
      <c r="C577" s="5"/>
    </row>
    <row r="578" spans="2:3" x14ac:dyDescent="0.2">
      <c r="B578" s="5"/>
      <c r="C578" s="5"/>
    </row>
    <row r="579" spans="2:3" x14ac:dyDescent="0.2">
      <c r="B579" s="5"/>
      <c r="C579" s="5"/>
    </row>
    <row r="580" spans="2:3" x14ac:dyDescent="0.2">
      <c r="B580" s="5"/>
      <c r="C580" s="5"/>
    </row>
    <row r="581" spans="2:3" x14ac:dyDescent="0.2">
      <c r="B581" s="5"/>
      <c r="C581" s="5"/>
    </row>
    <row r="582" spans="2:3" x14ac:dyDescent="0.2">
      <c r="B582" s="5"/>
      <c r="C582" s="5"/>
    </row>
    <row r="583" spans="2:3" x14ac:dyDescent="0.2">
      <c r="B583" s="5"/>
      <c r="C583" s="5"/>
    </row>
    <row r="584" spans="2:3" x14ac:dyDescent="0.2">
      <c r="B584" s="5"/>
      <c r="C584" s="5"/>
    </row>
    <row r="585" spans="2:3" x14ac:dyDescent="0.2">
      <c r="B585" s="5"/>
      <c r="C585" s="5"/>
    </row>
    <row r="586" spans="2:3" x14ac:dyDescent="0.2">
      <c r="B586" s="5"/>
      <c r="C586" s="5"/>
    </row>
    <row r="587" spans="2:3" x14ac:dyDescent="0.2">
      <c r="B587" s="5"/>
      <c r="C587" s="5"/>
    </row>
    <row r="588" spans="2:3" x14ac:dyDescent="0.2">
      <c r="B588" s="5"/>
      <c r="C588" s="5"/>
    </row>
    <row r="589" spans="2:3" x14ac:dyDescent="0.2">
      <c r="B589" s="5"/>
      <c r="C589" s="5"/>
    </row>
    <row r="590" spans="2:3" x14ac:dyDescent="0.2">
      <c r="B590" s="5"/>
      <c r="C590" s="5"/>
    </row>
    <row r="591" spans="2:3" x14ac:dyDescent="0.2">
      <c r="B591" s="5"/>
      <c r="C591" s="5"/>
    </row>
    <row r="592" spans="2:3" x14ac:dyDescent="0.2">
      <c r="B592" s="5"/>
      <c r="C592" s="5"/>
    </row>
    <row r="593" spans="2:3" x14ac:dyDescent="0.2">
      <c r="B593" s="5"/>
      <c r="C593" s="5"/>
    </row>
    <row r="594" spans="2:3" x14ac:dyDescent="0.2">
      <c r="B594" s="5"/>
      <c r="C594" s="5"/>
    </row>
    <row r="595" spans="2:3" x14ac:dyDescent="0.2">
      <c r="B595" s="5"/>
      <c r="C595" s="5"/>
    </row>
    <row r="596" spans="2:3" x14ac:dyDescent="0.2">
      <c r="B596" s="5"/>
      <c r="C596" s="5"/>
    </row>
    <row r="597" spans="2:3" x14ac:dyDescent="0.2">
      <c r="B597" s="5"/>
      <c r="C597" s="5"/>
    </row>
    <row r="598" spans="2:3" x14ac:dyDescent="0.2">
      <c r="B598" s="5"/>
      <c r="C598" s="5"/>
    </row>
    <row r="599" spans="2:3" x14ac:dyDescent="0.2">
      <c r="B599" s="5"/>
      <c r="C599" s="5"/>
    </row>
    <row r="600" spans="2:3" x14ac:dyDescent="0.2">
      <c r="B600" s="5"/>
      <c r="C600" s="5"/>
    </row>
    <row r="601" spans="2:3" x14ac:dyDescent="0.2">
      <c r="B601" s="5"/>
      <c r="C601" s="5"/>
    </row>
    <row r="602" spans="2:3" x14ac:dyDescent="0.2">
      <c r="B602" s="5"/>
      <c r="C602" s="5"/>
    </row>
    <row r="603" spans="2:3" x14ac:dyDescent="0.2">
      <c r="B603" s="5"/>
      <c r="C603" s="5"/>
    </row>
    <row r="604" spans="2:3" x14ac:dyDescent="0.2">
      <c r="B604" s="5"/>
      <c r="C604" s="5"/>
    </row>
    <row r="605" spans="2:3" x14ac:dyDescent="0.2">
      <c r="B605" s="5"/>
      <c r="C605" s="5"/>
    </row>
    <row r="606" spans="2:3" x14ac:dyDescent="0.2">
      <c r="B606" s="5"/>
      <c r="C606" s="5"/>
    </row>
    <row r="607" spans="2:3" x14ac:dyDescent="0.2">
      <c r="B607" s="5"/>
      <c r="C607" s="5"/>
    </row>
    <row r="608" spans="2:3" x14ac:dyDescent="0.2">
      <c r="B608" s="5"/>
      <c r="C608" s="5"/>
    </row>
    <row r="609" spans="2:3" x14ac:dyDescent="0.2">
      <c r="B609" s="5"/>
      <c r="C609" s="5"/>
    </row>
    <row r="610" spans="2:3" x14ac:dyDescent="0.2">
      <c r="B610" s="5"/>
      <c r="C610" s="5"/>
    </row>
    <row r="611" spans="2:3" x14ac:dyDescent="0.2">
      <c r="B611" s="5"/>
      <c r="C611" s="5"/>
    </row>
    <row r="612" spans="2:3" x14ac:dyDescent="0.2">
      <c r="B612" s="5"/>
      <c r="C612" s="5"/>
    </row>
    <row r="613" spans="2:3" x14ac:dyDescent="0.2">
      <c r="B613" s="5"/>
      <c r="C613" s="5"/>
    </row>
    <row r="614" spans="2:3" x14ac:dyDescent="0.2">
      <c r="B614" s="5"/>
      <c r="C614" s="5"/>
    </row>
    <row r="615" spans="2:3" x14ac:dyDescent="0.2">
      <c r="B615" s="5"/>
      <c r="C615" s="5"/>
    </row>
    <row r="616" spans="2:3" x14ac:dyDescent="0.2">
      <c r="B616" s="5"/>
      <c r="C616" s="5"/>
    </row>
    <row r="617" spans="2:3" x14ac:dyDescent="0.2">
      <c r="B617" s="5"/>
      <c r="C617" s="5"/>
    </row>
    <row r="618" spans="2:3" x14ac:dyDescent="0.2">
      <c r="B618" s="5"/>
      <c r="C618" s="5"/>
    </row>
    <row r="619" spans="2:3" x14ac:dyDescent="0.2">
      <c r="B619" s="5"/>
      <c r="C619" s="5"/>
    </row>
    <row r="620" spans="2:3" x14ac:dyDescent="0.2">
      <c r="B620" s="5"/>
      <c r="C620" s="5"/>
    </row>
    <row r="621" spans="2:3" x14ac:dyDescent="0.2">
      <c r="B621" s="5"/>
      <c r="C621" s="5"/>
    </row>
    <row r="622" spans="2:3" x14ac:dyDescent="0.2">
      <c r="B622" s="5"/>
      <c r="C622" s="5"/>
    </row>
    <row r="623" spans="2:3" x14ac:dyDescent="0.2">
      <c r="B623" s="5"/>
      <c r="C623" s="5"/>
    </row>
    <row r="624" spans="2:3" x14ac:dyDescent="0.2">
      <c r="B624" s="5"/>
      <c r="C624" s="5"/>
    </row>
    <row r="625" spans="2:3" x14ac:dyDescent="0.2">
      <c r="B625" s="5"/>
      <c r="C625" s="5"/>
    </row>
    <row r="626" spans="2:3" x14ac:dyDescent="0.2">
      <c r="B626" s="5"/>
      <c r="C626" s="5"/>
    </row>
    <row r="627" spans="2:3" x14ac:dyDescent="0.2">
      <c r="B627" s="5"/>
      <c r="C627" s="5"/>
    </row>
    <row r="628" spans="2:3" x14ac:dyDescent="0.2">
      <c r="B628" s="5"/>
      <c r="C628" s="5"/>
    </row>
    <row r="629" spans="2:3" x14ac:dyDescent="0.2">
      <c r="B629" s="5"/>
      <c r="C629" s="5"/>
    </row>
    <row r="630" spans="2:3" x14ac:dyDescent="0.2">
      <c r="B630" s="5"/>
      <c r="C630" s="5"/>
    </row>
    <row r="631" spans="2:3" x14ac:dyDescent="0.2">
      <c r="B631" s="5"/>
      <c r="C631" s="5"/>
    </row>
    <row r="632" spans="2:3" x14ac:dyDescent="0.2">
      <c r="B632" s="5"/>
      <c r="C632" s="5"/>
    </row>
    <row r="633" spans="2:3" x14ac:dyDescent="0.2">
      <c r="B633" s="5"/>
      <c r="C633" s="5"/>
    </row>
    <row r="634" spans="2:3" x14ac:dyDescent="0.2">
      <c r="B634" s="5"/>
      <c r="C634" s="5"/>
    </row>
    <row r="635" spans="2:3" x14ac:dyDescent="0.2">
      <c r="B635" s="5"/>
      <c r="C635" s="5"/>
    </row>
    <row r="636" spans="2:3" x14ac:dyDescent="0.2">
      <c r="B636" s="5"/>
      <c r="C636" s="5"/>
    </row>
    <row r="637" spans="2:3" x14ac:dyDescent="0.2">
      <c r="B637" s="5"/>
      <c r="C637" s="5"/>
    </row>
    <row r="638" spans="2:3" x14ac:dyDescent="0.2">
      <c r="B638" s="5"/>
      <c r="C638" s="5"/>
    </row>
    <row r="639" spans="2:3" x14ac:dyDescent="0.2">
      <c r="B639" s="5"/>
      <c r="C639" s="5"/>
    </row>
    <row r="640" spans="2:3" x14ac:dyDescent="0.2">
      <c r="B640" s="5"/>
      <c r="C640" s="5"/>
    </row>
    <row r="641" spans="2:3" x14ac:dyDescent="0.2">
      <c r="B641" s="5"/>
      <c r="C641" s="5"/>
    </row>
    <row r="642" spans="2:3" x14ac:dyDescent="0.2">
      <c r="B642" s="5"/>
      <c r="C642" s="5"/>
    </row>
    <row r="643" spans="2:3" x14ac:dyDescent="0.2">
      <c r="B643" s="5"/>
      <c r="C643" s="5"/>
    </row>
    <row r="644" spans="2:3" x14ac:dyDescent="0.2">
      <c r="B644" s="5"/>
      <c r="C644" s="5"/>
    </row>
    <row r="645" spans="2:3" x14ac:dyDescent="0.2">
      <c r="B645" s="5"/>
      <c r="C645" s="5"/>
    </row>
    <row r="646" spans="2:3" x14ac:dyDescent="0.2">
      <c r="B646" s="5"/>
      <c r="C646" s="5"/>
    </row>
    <row r="647" spans="2:3" x14ac:dyDescent="0.2">
      <c r="B647" s="5"/>
      <c r="C647" s="5"/>
    </row>
    <row r="648" spans="2:3" x14ac:dyDescent="0.2">
      <c r="B648" s="5"/>
      <c r="C648" s="5"/>
    </row>
    <row r="649" spans="2:3" x14ac:dyDescent="0.2">
      <c r="B649" s="5"/>
      <c r="C649" s="5"/>
    </row>
    <row r="650" spans="2:3" x14ac:dyDescent="0.2">
      <c r="B650" s="5"/>
      <c r="C650" s="5"/>
    </row>
    <row r="651" spans="2:3" x14ac:dyDescent="0.2">
      <c r="B651" s="5"/>
      <c r="C651" s="5"/>
    </row>
    <row r="652" spans="2:3" x14ac:dyDescent="0.2">
      <c r="B652" s="5"/>
      <c r="C652" s="5"/>
    </row>
    <row r="653" spans="2:3" x14ac:dyDescent="0.2">
      <c r="B653" s="5"/>
      <c r="C653" s="5"/>
    </row>
    <row r="654" spans="2:3" x14ac:dyDescent="0.2">
      <c r="B654" s="5"/>
      <c r="C654" s="5"/>
    </row>
    <row r="655" spans="2:3" x14ac:dyDescent="0.2">
      <c r="B655" s="5"/>
      <c r="C655" s="5"/>
    </row>
    <row r="656" spans="2:3" x14ac:dyDescent="0.2">
      <c r="B656" s="5"/>
      <c r="C656" s="5"/>
    </row>
    <row r="657" spans="2:3" x14ac:dyDescent="0.2">
      <c r="B657" s="5"/>
      <c r="C657" s="5"/>
    </row>
    <row r="658" spans="2:3" x14ac:dyDescent="0.2">
      <c r="B658" s="5"/>
      <c r="C658" s="5"/>
    </row>
    <row r="659" spans="2:3" x14ac:dyDescent="0.2">
      <c r="B659" s="5"/>
      <c r="C659" s="5"/>
    </row>
    <row r="660" spans="2:3" x14ac:dyDescent="0.2">
      <c r="B660" s="5"/>
      <c r="C660" s="5"/>
    </row>
    <row r="661" spans="2:3" x14ac:dyDescent="0.2">
      <c r="B661" s="5"/>
      <c r="C661" s="5"/>
    </row>
    <row r="662" spans="2:3" x14ac:dyDescent="0.2">
      <c r="B662" s="5"/>
      <c r="C662" s="5"/>
    </row>
    <row r="663" spans="2:3" x14ac:dyDescent="0.2">
      <c r="B663" s="5"/>
      <c r="C663" s="5"/>
    </row>
    <row r="664" spans="2:3" x14ac:dyDescent="0.2">
      <c r="B664" s="5"/>
      <c r="C664" s="5"/>
    </row>
    <row r="665" spans="2:3" x14ac:dyDescent="0.2">
      <c r="B665" s="5"/>
      <c r="C665" s="5"/>
    </row>
    <row r="666" spans="2:3" x14ac:dyDescent="0.2">
      <c r="B666" s="5"/>
      <c r="C666" s="5"/>
    </row>
    <row r="667" spans="2:3" x14ac:dyDescent="0.2">
      <c r="B667" s="5"/>
      <c r="C667" s="5"/>
    </row>
    <row r="668" spans="2:3" x14ac:dyDescent="0.2">
      <c r="B668" s="5"/>
      <c r="C668" s="5"/>
    </row>
    <row r="669" spans="2:3" x14ac:dyDescent="0.2">
      <c r="B669" s="5"/>
      <c r="C669" s="5"/>
    </row>
    <row r="670" spans="2:3" x14ac:dyDescent="0.2">
      <c r="B670" s="5"/>
      <c r="C670" s="5"/>
    </row>
    <row r="671" spans="2:3" x14ac:dyDescent="0.2">
      <c r="B671" s="5"/>
      <c r="C671" s="5"/>
    </row>
    <row r="672" spans="2:3" x14ac:dyDescent="0.2">
      <c r="B672" s="5"/>
      <c r="C672" s="5"/>
    </row>
    <row r="673" spans="2:3" x14ac:dyDescent="0.2">
      <c r="B673" s="5"/>
      <c r="C673" s="5"/>
    </row>
    <row r="674" spans="2:3" x14ac:dyDescent="0.2">
      <c r="B674" s="5"/>
      <c r="C674" s="5"/>
    </row>
    <row r="675" spans="2:3" x14ac:dyDescent="0.2">
      <c r="B675" s="5"/>
      <c r="C675" s="5"/>
    </row>
    <row r="676" spans="2:3" x14ac:dyDescent="0.2">
      <c r="B676" s="5"/>
      <c r="C676" s="5"/>
    </row>
    <row r="677" spans="2:3" x14ac:dyDescent="0.2">
      <c r="B677" s="5"/>
      <c r="C677" s="5"/>
    </row>
    <row r="678" spans="2:3" x14ac:dyDescent="0.2">
      <c r="B678" s="5"/>
      <c r="C678" s="5"/>
    </row>
    <row r="679" spans="2:3" x14ac:dyDescent="0.2">
      <c r="B679" s="5"/>
      <c r="C679" s="5"/>
    </row>
    <row r="680" spans="2:3" x14ac:dyDescent="0.2">
      <c r="B680" s="5"/>
      <c r="C680" s="5"/>
    </row>
    <row r="681" spans="2:3" x14ac:dyDescent="0.2">
      <c r="B681" s="5"/>
      <c r="C681" s="5"/>
    </row>
    <row r="682" spans="2:3" x14ac:dyDescent="0.2">
      <c r="B682" s="5"/>
      <c r="C682" s="5"/>
    </row>
    <row r="683" spans="2:3" x14ac:dyDescent="0.2">
      <c r="B683" s="5"/>
      <c r="C683" s="5"/>
    </row>
    <row r="684" spans="2:3" x14ac:dyDescent="0.2">
      <c r="B684" s="5"/>
      <c r="C684" s="5"/>
    </row>
    <row r="685" spans="2:3" x14ac:dyDescent="0.2">
      <c r="B685" s="5"/>
      <c r="C685" s="5"/>
    </row>
    <row r="686" spans="2:3" x14ac:dyDescent="0.2">
      <c r="B686" s="5"/>
      <c r="C686" s="5"/>
    </row>
    <row r="687" spans="2:3" x14ac:dyDescent="0.2">
      <c r="B687" s="5"/>
      <c r="C687" s="5"/>
    </row>
    <row r="688" spans="2:3" x14ac:dyDescent="0.2">
      <c r="B688" s="5"/>
      <c r="C688" s="5"/>
    </row>
    <row r="689" spans="2:3" x14ac:dyDescent="0.2">
      <c r="B689" s="5"/>
      <c r="C689" s="5"/>
    </row>
    <row r="690" spans="2:3" x14ac:dyDescent="0.2">
      <c r="B690" s="5"/>
      <c r="C690" s="5"/>
    </row>
    <row r="691" spans="2:3" x14ac:dyDescent="0.2">
      <c r="B691" s="5"/>
      <c r="C691" s="5"/>
    </row>
    <row r="692" spans="2:3" x14ac:dyDescent="0.2">
      <c r="B692" s="5"/>
      <c r="C692" s="5"/>
    </row>
    <row r="693" spans="2:3" x14ac:dyDescent="0.2">
      <c r="B693" s="5"/>
      <c r="C693" s="5"/>
    </row>
    <row r="694" spans="2:3" x14ac:dyDescent="0.2">
      <c r="B694" s="5"/>
      <c r="C694" s="5"/>
    </row>
    <row r="695" spans="2:3" x14ac:dyDescent="0.2">
      <c r="B695" s="5"/>
      <c r="C695" s="5"/>
    </row>
    <row r="696" spans="2:3" x14ac:dyDescent="0.2">
      <c r="B696" s="5"/>
      <c r="C696" s="5"/>
    </row>
    <row r="697" spans="2:3" x14ac:dyDescent="0.2">
      <c r="B697" s="5"/>
      <c r="C697" s="5"/>
    </row>
    <row r="698" spans="2:3" x14ac:dyDescent="0.2">
      <c r="B698" s="5"/>
      <c r="C698" s="5"/>
    </row>
    <row r="699" spans="2:3" x14ac:dyDescent="0.2">
      <c r="B699" s="5"/>
      <c r="C699" s="5"/>
    </row>
    <row r="700" spans="2:3" x14ac:dyDescent="0.2">
      <c r="B700" s="5"/>
      <c r="C700" s="5"/>
    </row>
    <row r="701" spans="2:3" x14ac:dyDescent="0.2">
      <c r="B701" s="5"/>
      <c r="C701" s="5"/>
    </row>
    <row r="702" spans="2:3" x14ac:dyDescent="0.2">
      <c r="B702" s="5"/>
      <c r="C702" s="5"/>
    </row>
    <row r="703" spans="2:3" x14ac:dyDescent="0.2">
      <c r="B703" s="5"/>
      <c r="C703" s="5"/>
    </row>
    <row r="704" spans="2:3" x14ac:dyDescent="0.2">
      <c r="B704" s="5"/>
      <c r="C704" s="5"/>
    </row>
    <row r="705" spans="2:3" x14ac:dyDescent="0.2">
      <c r="B705" s="5"/>
      <c r="C705" s="5"/>
    </row>
    <row r="706" spans="2:3" x14ac:dyDescent="0.2">
      <c r="B706" s="5"/>
      <c r="C706" s="5"/>
    </row>
    <row r="707" spans="2:3" x14ac:dyDescent="0.2">
      <c r="B707" s="5"/>
      <c r="C707" s="5"/>
    </row>
    <row r="708" spans="2:3" x14ac:dyDescent="0.2">
      <c r="B708" s="5"/>
      <c r="C708" s="5"/>
    </row>
    <row r="709" spans="2:3" x14ac:dyDescent="0.2">
      <c r="B709" s="5"/>
      <c r="C709" s="5"/>
    </row>
    <row r="710" spans="2:3" x14ac:dyDescent="0.2">
      <c r="B710" s="5"/>
      <c r="C710" s="5"/>
    </row>
    <row r="711" spans="2:3" x14ac:dyDescent="0.2">
      <c r="B711" s="5"/>
      <c r="C711" s="5"/>
    </row>
    <row r="712" spans="2:3" x14ac:dyDescent="0.2">
      <c r="B712" s="5"/>
      <c r="C712" s="5"/>
    </row>
    <row r="713" spans="2:3" x14ac:dyDescent="0.2">
      <c r="B713" s="5"/>
      <c r="C713" s="5"/>
    </row>
    <row r="714" spans="2:3" x14ac:dyDescent="0.2">
      <c r="B714" s="5"/>
      <c r="C714" s="5"/>
    </row>
    <row r="715" spans="2:3" x14ac:dyDescent="0.2">
      <c r="B715" s="5"/>
      <c r="C715" s="5"/>
    </row>
    <row r="716" spans="2:3" x14ac:dyDescent="0.2">
      <c r="B716" s="5"/>
      <c r="C716" s="5"/>
    </row>
    <row r="717" spans="2:3" x14ac:dyDescent="0.2">
      <c r="B717" s="5"/>
      <c r="C717" s="5"/>
    </row>
    <row r="718" spans="2:3" x14ac:dyDescent="0.2">
      <c r="B718" s="5"/>
      <c r="C718" s="5"/>
    </row>
    <row r="719" spans="2:3" x14ac:dyDescent="0.2">
      <c r="B719" s="5"/>
    </row>
    <row r="720" spans="2:3" x14ac:dyDescent="0.2">
      <c r="B720" s="5"/>
    </row>
    <row r="721" spans="2:2" x14ac:dyDescent="0.2">
      <c r="B721" s="5"/>
    </row>
    <row r="722" spans="2:2" x14ac:dyDescent="0.2">
      <c r="B722" s="5"/>
    </row>
    <row r="723" spans="2:2" x14ac:dyDescent="0.2">
      <c r="B723" s="5"/>
    </row>
    <row r="724" spans="2:2" x14ac:dyDescent="0.2">
      <c r="B724" s="5"/>
    </row>
    <row r="725" spans="2:2" x14ac:dyDescent="0.2">
      <c r="B725" s="5"/>
    </row>
    <row r="726" spans="2:2" x14ac:dyDescent="0.2">
      <c r="B726" s="5"/>
    </row>
    <row r="727" spans="2:2" x14ac:dyDescent="0.2">
      <c r="B727" s="5"/>
    </row>
    <row r="728" spans="2:2" x14ac:dyDescent="0.2">
      <c r="B728" s="5"/>
    </row>
    <row r="729" spans="2:2" x14ac:dyDescent="0.2">
      <c r="B729" s="5"/>
    </row>
    <row r="730" spans="2:2" x14ac:dyDescent="0.2">
      <c r="B730" s="5"/>
    </row>
    <row r="731" spans="2:2" x14ac:dyDescent="0.2">
      <c r="B731" s="5"/>
    </row>
    <row r="732" spans="2:2" x14ac:dyDescent="0.2">
      <c r="B732" s="5"/>
    </row>
    <row r="733" spans="2:2" x14ac:dyDescent="0.2">
      <c r="B733" s="5"/>
    </row>
    <row r="734" spans="2:2" x14ac:dyDescent="0.2">
      <c r="B734" s="5"/>
    </row>
    <row r="735" spans="2:2" x14ac:dyDescent="0.2">
      <c r="B735" s="5"/>
    </row>
    <row r="736" spans="2:2" x14ac:dyDescent="0.2">
      <c r="B736" s="5"/>
    </row>
    <row r="737" spans="2:2" x14ac:dyDescent="0.2">
      <c r="B737" s="5"/>
    </row>
    <row r="738" spans="2:2" x14ac:dyDescent="0.2">
      <c r="B738" s="5"/>
    </row>
    <row r="739" spans="2:2" x14ac:dyDescent="0.2">
      <c r="B739" s="5"/>
    </row>
    <row r="740" spans="2:2" x14ac:dyDescent="0.2">
      <c r="B740" s="5"/>
    </row>
    <row r="741" spans="2:2" x14ac:dyDescent="0.2">
      <c r="B741" s="5"/>
    </row>
    <row r="742" spans="2:2" x14ac:dyDescent="0.2">
      <c r="B742" s="5"/>
    </row>
    <row r="743" spans="2:2" x14ac:dyDescent="0.2">
      <c r="B743" s="5"/>
    </row>
    <row r="744" spans="2:2" x14ac:dyDescent="0.2">
      <c r="B744" s="5"/>
    </row>
    <row r="745" spans="2:2" x14ac:dyDescent="0.2">
      <c r="B745" s="5"/>
    </row>
    <row r="746" spans="2:2" x14ac:dyDescent="0.2">
      <c r="B746" s="5"/>
    </row>
    <row r="747" spans="2:2" x14ac:dyDescent="0.2">
      <c r="B747" s="5"/>
    </row>
    <row r="748" spans="2:2" x14ac:dyDescent="0.2">
      <c r="B748" s="5"/>
    </row>
    <row r="749" spans="2:2" x14ac:dyDescent="0.2">
      <c r="B749" s="5"/>
    </row>
    <row r="750" spans="2:2" x14ac:dyDescent="0.2">
      <c r="B750" s="5"/>
    </row>
    <row r="751" spans="2:2" x14ac:dyDescent="0.2">
      <c r="B751" s="5"/>
    </row>
    <row r="752" spans="2:2" x14ac:dyDescent="0.2">
      <c r="B752" s="5"/>
    </row>
    <row r="753" spans="2:2" x14ac:dyDescent="0.2">
      <c r="B753" s="5"/>
    </row>
    <row r="754" spans="2:2" x14ac:dyDescent="0.2">
      <c r="B754" s="5"/>
    </row>
    <row r="755" spans="2:2" x14ac:dyDescent="0.2">
      <c r="B755" s="5"/>
    </row>
    <row r="756" spans="2:2" x14ac:dyDescent="0.2">
      <c r="B756" s="5"/>
    </row>
    <row r="757" spans="2:2" x14ac:dyDescent="0.2">
      <c r="B757" s="5"/>
    </row>
    <row r="758" spans="2:2" x14ac:dyDescent="0.2">
      <c r="B758" s="5"/>
    </row>
    <row r="759" spans="2:2" x14ac:dyDescent="0.2">
      <c r="B759" s="5"/>
    </row>
    <row r="760" spans="2:2" x14ac:dyDescent="0.2">
      <c r="B760" s="5"/>
    </row>
    <row r="761" spans="2:2" x14ac:dyDescent="0.2">
      <c r="B761" s="5"/>
    </row>
    <row r="762" spans="2:2" x14ac:dyDescent="0.2">
      <c r="B762" s="5"/>
    </row>
    <row r="763" spans="2:2" x14ac:dyDescent="0.2">
      <c r="B763" s="5"/>
    </row>
    <row r="764" spans="2:2" x14ac:dyDescent="0.2">
      <c r="B764" s="5"/>
    </row>
    <row r="765" spans="2:2" x14ac:dyDescent="0.2">
      <c r="B765" s="5"/>
    </row>
    <row r="766" spans="2:2" x14ac:dyDescent="0.2">
      <c r="B766" s="5"/>
    </row>
    <row r="767" spans="2:2" x14ac:dyDescent="0.2">
      <c r="B767" s="5"/>
    </row>
    <row r="768" spans="2:2" x14ac:dyDescent="0.2">
      <c r="B768" s="5"/>
    </row>
    <row r="769" spans="2:2" x14ac:dyDescent="0.2">
      <c r="B769" s="5"/>
    </row>
    <row r="770" spans="2:2" x14ac:dyDescent="0.2">
      <c r="B770" s="5"/>
    </row>
    <row r="771" spans="2:2" x14ac:dyDescent="0.2">
      <c r="B771" s="5"/>
    </row>
    <row r="772" spans="2:2" x14ac:dyDescent="0.2">
      <c r="B772" s="5"/>
    </row>
    <row r="773" spans="2:2" x14ac:dyDescent="0.2">
      <c r="B773" s="5"/>
    </row>
    <row r="774" spans="2:2" x14ac:dyDescent="0.2">
      <c r="B774" s="5"/>
    </row>
    <row r="775" spans="2:2" x14ac:dyDescent="0.2">
      <c r="B775" s="5"/>
    </row>
    <row r="776" spans="2:2" x14ac:dyDescent="0.2">
      <c r="B776" s="5"/>
    </row>
    <row r="777" spans="2:2" x14ac:dyDescent="0.2">
      <c r="B777" s="5"/>
    </row>
    <row r="778" spans="2:2" x14ac:dyDescent="0.2">
      <c r="B778" s="5"/>
    </row>
    <row r="779" spans="2:2" x14ac:dyDescent="0.2">
      <c r="B779" s="5"/>
    </row>
    <row r="780" spans="2:2" x14ac:dyDescent="0.2">
      <c r="B780" s="5"/>
    </row>
    <row r="781" spans="2:2" x14ac:dyDescent="0.2">
      <c r="B781" s="5"/>
    </row>
    <row r="782" spans="2:2" x14ac:dyDescent="0.2">
      <c r="B782" s="5"/>
    </row>
    <row r="783" spans="2:2" x14ac:dyDescent="0.2">
      <c r="B783" s="5"/>
    </row>
    <row r="784" spans="2:2" x14ac:dyDescent="0.2">
      <c r="B784" s="5"/>
    </row>
    <row r="785" spans="2:2" x14ac:dyDescent="0.2">
      <c r="B785" s="5"/>
    </row>
    <row r="786" spans="2:2" x14ac:dyDescent="0.2">
      <c r="B786" s="5"/>
    </row>
    <row r="787" spans="2:2" x14ac:dyDescent="0.2">
      <c r="B787" s="5"/>
    </row>
    <row r="788" spans="2:2" x14ac:dyDescent="0.2">
      <c r="B788" s="5"/>
    </row>
    <row r="789" spans="2:2" x14ac:dyDescent="0.2">
      <c r="B789" s="5"/>
    </row>
    <row r="790" spans="2:2" x14ac:dyDescent="0.2">
      <c r="B790" s="5"/>
    </row>
    <row r="791" spans="2:2" x14ac:dyDescent="0.2">
      <c r="B791" s="5"/>
    </row>
    <row r="792" spans="2:2" x14ac:dyDescent="0.2">
      <c r="B792" s="5"/>
    </row>
    <row r="793" spans="2:2" x14ac:dyDescent="0.2">
      <c r="B793" s="5"/>
    </row>
    <row r="794" spans="2:2" x14ac:dyDescent="0.2">
      <c r="B794" s="5"/>
    </row>
    <row r="795" spans="2:2" x14ac:dyDescent="0.2">
      <c r="B795" s="5"/>
    </row>
    <row r="796" spans="2:2" x14ac:dyDescent="0.2">
      <c r="B796" s="5"/>
    </row>
    <row r="797" spans="2:2" x14ac:dyDescent="0.2">
      <c r="B797" s="5"/>
    </row>
    <row r="798" spans="2:2" x14ac:dyDescent="0.2">
      <c r="B798" s="5"/>
    </row>
    <row r="799" spans="2:2" x14ac:dyDescent="0.2">
      <c r="B799" s="5"/>
    </row>
    <row r="800" spans="2:2" x14ac:dyDescent="0.2">
      <c r="B800" s="5"/>
    </row>
    <row r="801" spans="2:2" x14ac:dyDescent="0.2">
      <c r="B801" s="5"/>
    </row>
    <row r="802" spans="2:2" x14ac:dyDescent="0.2">
      <c r="B802" s="5"/>
    </row>
    <row r="803" spans="2:2" x14ac:dyDescent="0.2">
      <c r="B803" s="5"/>
    </row>
    <row r="804" spans="2:2" x14ac:dyDescent="0.2">
      <c r="B804" s="5"/>
    </row>
    <row r="805" spans="2:2" x14ac:dyDescent="0.2">
      <c r="B805" s="5"/>
    </row>
    <row r="806" spans="2:2" x14ac:dyDescent="0.2">
      <c r="B806" s="5"/>
    </row>
    <row r="807" spans="2:2" x14ac:dyDescent="0.2">
      <c r="B807" s="5"/>
    </row>
    <row r="808" spans="2:2" x14ac:dyDescent="0.2">
      <c r="B808" s="5"/>
    </row>
    <row r="809" spans="2:2" x14ac:dyDescent="0.2">
      <c r="B809" s="5"/>
    </row>
    <row r="810" spans="2:2" x14ac:dyDescent="0.2">
      <c r="B810" s="5"/>
    </row>
    <row r="811" spans="2:2" x14ac:dyDescent="0.2">
      <c r="B811" s="5"/>
    </row>
    <row r="812" spans="2:2" x14ac:dyDescent="0.2">
      <c r="B812" s="5"/>
    </row>
    <row r="813" spans="2:2" x14ac:dyDescent="0.2">
      <c r="B813" s="5"/>
    </row>
    <row r="814" spans="2:2" x14ac:dyDescent="0.2">
      <c r="B814" s="5"/>
    </row>
    <row r="815" spans="2:2" x14ac:dyDescent="0.2">
      <c r="B815" s="5"/>
    </row>
    <row r="816" spans="2:2" x14ac:dyDescent="0.2">
      <c r="B816" s="5"/>
    </row>
    <row r="817" spans="2:2" x14ac:dyDescent="0.2">
      <c r="B817" s="5"/>
    </row>
    <row r="818" spans="2:2" x14ac:dyDescent="0.2">
      <c r="B818" s="5"/>
    </row>
    <row r="819" spans="2:2" x14ac:dyDescent="0.2">
      <c r="B819" s="5"/>
    </row>
    <row r="820" spans="2:2" x14ac:dyDescent="0.2">
      <c r="B820" s="5"/>
    </row>
    <row r="821" spans="2:2" x14ac:dyDescent="0.2">
      <c r="B821" s="5"/>
    </row>
    <row r="822" spans="2:2" x14ac:dyDescent="0.2">
      <c r="B822" s="5"/>
    </row>
    <row r="823" spans="2:2" x14ac:dyDescent="0.2">
      <c r="B823" s="5"/>
    </row>
    <row r="824" spans="2:2" x14ac:dyDescent="0.2">
      <c r="B824" s="5"/>
    </row>
    <row r="825" spans="2:2" x14ac:dyDescent="0.2">
      <c r="B825" s="5"/>
    </row>
    <row r="826" spans="2:2" x14ac:dyDescent="0.2">
      <c r="B826" s="5"/>
    </row>
    <row r="827" spans="2:2" x14ac:dyDescent="0.2">
      <c r="B827" s="5"/>
    </row>
    <row r="828" spans="2:2" x14ac:dyDescent="0.2">
      <c r="B828" s="5"/>
    </row>
    <row r="829" spans="2:2" x14ac:dyDescent="0.2">
      <c r="B829" s="5"/>
    </row>
    <row r="830" spans="2:2" x14ac:dyDescent="0.2">
      <c r="B830" s="5"/>
    </row>
  </sheetData>
  <sortState xmlns:xlrd2="http://schemas.microsoft.com/office/spreadsheetml/2017/richdata2" columnSort="1" ref="N4:CB33">
    <sortCondition ref="N4"/>
    <sortCondition ref="N5"/>
  </sortState>
  <pageMargins left="0.75" right="0.75" top="1.18" bottom="1" header="0.25" footer="0.5"/>
  <pageSetup paperSize="5" orientation="landscape" horizontalDpi="300" verticalDpi="300" r:id="rId1"/>
  <headerFooter alignWithMargins="0">
    <oddHeader xml:space="preserve">&amp;C&amp;"Arial,Bold"&amp;12Laboratory Report
U.S. Geological Survey
Lakewood,Colorado&amp;RReported Date: &amp;D
</oddHead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752C6-0813-4987-B229-43A596295A22}">
  <dimension ref="A1:CA830"/>
  <sheetViews>
    <sheetView zoomScaleNormal="100" workbookViewId="0">
      <selection activeCell="F56" sqref="F56"/>
    </sheetView>
  </sheetViews>
  <sheetFormatPr defaultRowHeight="12.75" x14ac:dyDescent="0.2"/>
  <cols>
    <col min="1" max="1" width="14.140625" style="12" customWidth="1"/>
    <col min="2" max="2" width="23.140625" style="12" customWidth="1"/>
    <col min="3" max="3" width="113.28515625" style="12" customWidth="1"/>
    <col min="4" max="64" width="16.42578125" style="12" bestFit="1" customWidth="1"/>
    <col min="65" max="65" width="10" style="12" bestFit="1" customWidth="1"/>
    <col min="66" max="79" width="18" style="12" bestFit="1" customWidth="1"/>
    <col min="80" max="80" width="18.42578125" style="12" bestFit="1" customWidth="1"/>
    <col min="81" max="256" width="9.140625" style="12"/>
    <col min="257" max="257" width="9.5703125" style="12" customWidth="1"/>
    <col min="258" max="258" width="29.140625" style="12" customWidth="1"/>
    <col min="259" max="259" width="25.28515625" style="12" customWidth="1"/>
    <col min="260" max="260" width="29.85546875" style="12" customWidth="1"/>
    <col min="261" max="261" width="25.85546875" style="12" customWidth="1"/>
    <col min="262" max="262" width="21.140625" style="12" customWidth="1"/>
    <col min="263" max="263" width="27.140625" style="12" customWidth="1"/>
    <col min="264" max="512" width="9.140625" style="12"/>
    <col min="513" max="513" width="9.5703125" style="12" customWidth="1"/>
    <col min="514" max="514" width="29.140625" style="12" customWidth="1"/>
    <col min="515" max="515" width="25.28515625" style="12" customWidth="1"/>
    <col min="516" max="516" width="29.85546875" style="12" customWidth="1"/>
    <col min="517" max="517" width="25.85546875" style="12" customWidth="1"/>
    <col min="518" max="518" width="21.140625" style="12" customWidth="1"/>
    <col min="519" max="519" width="27.140625" style="12" customWidth="1"/>
    <col min="520" max="768" width="9.140625" style="12"/>
    <col min="769" max="769" width="9.5703125" style="12" customWidth="1"/>
    <col min="770" max="770" width="29.140625" style="12" customWidth="1"/>
    <col min="771" max="771" width="25.28515625" style="12" customWidth="1"/>
    <col min="772" max="772" width="29.85546875" style="12" customWidth="1"/>
    <col min="773" max="773" width="25.85546875" style="12" customWidth="1"/>
    <col min="774" max="774" width="21.140625" style="12" customWidth="1"/>
    <col min="775" max="775" width="27.140625" style="12" customWidth="1"/>
    <col min="776" max="1024" width="9.140625" style="12"/>
    <col min="1025" max="1025" width="9.5703125" style="12" customWidth="1"/>
    <col min="1026" max="1026" width="29.140625" style="12" customWidth="1"/>
    <col min="1027" max="1027" width="25.28515625" style="12" customWidth="1"/>
    <col min="1028" max="1028" width="29.85546875" style="12" customWidth="1"/>
    <col min="1029" max="1029" width="25.85546875" style="12" customWidth="1"/>
    <col min="1030" max="1030" width="21.140625" style="12" customWidth="1"/>
    <col min="1031" max="1031" width="27.140625" style="12" customWidth="1"/>
    <col min="1032" max="1280" width="9.140625" style="12"/>
    <col min="1281" max="1281" width="9.5703125" style="12" customWidth="1"/>
    <col min="1282" max="1282" width="29.140625" style="12" customWidth="1"/>
    <col min="1283" max="1283" width="25.28515625" style="12" customWidth="1"/>
    <col min="1284" max="1284" width="29.85546875" style="12" customWidth="1"/>
    <col min="1285" max="1285" width="25.85546875" style="12" customWidth="1"/>
    <col min="1286" max="1286" width="21.140625" style="12" customWidth="1"/>
    <col min="1287" max="1287" width="27.140625" style="12" customWidth="1"/>
    <col min="1288" max="1536" width="9.140625" style="12"/>
    <col min="1537" max="1537" width="9.5703125" style="12" customWidth="1"/>
    <col min="1538" max="1538" width="29.140625" style="12" customWidth="1"/>
    <col min="1539" max="1539" width="25.28515625" style="12" customWidth="1"/>
    <col min="1540" max="1540" width="29.85546875" style="12" customWidth="1"/>
    <col min="1541" max="1541" width="25.85546875" style="12" customWidth="1"/>
    <col min="1542" max="1542" width="21.140625" style="12" customWidth="1"/>
    <col min="1543" max="1543" width="27.140625" style="12" customWidth="1"/>
    <col min="1544" max="1792" width="9.140625" style="12"/>
    <col min="1793" max="1793" width="9.5703125" style="12" customWidth="1"/>
    <col min="1794" max="1794" width="29.140625" style="12" customWidth="1"/>
    <col min="1795" max="1795" width="25.28515625" style="12" customWidth="1"/>
    <col min="1796" max="1796" width="29.85546875" style="12" customWidth="1"/>
    <col min="1797" max="1797" width="25.85546875" style="12" customWidth="1"/>
    <col min="1798" max="1798" width="21.140625" style="12" customWidth="1"/>
    <col min="1799" max="1799" width="27.140625" style="12" customWidth="1"/>
    <col min="1800" max="2048" width="9.140625" style="12"/>
    <col min="2049" max="2049" width="9.5703125" style="12" customWidth="1"/>
    <col min="2050" max="2050" width="29.140625" style="12" customWidth="1"/>
    <col min="2051" max="2051" width="25.28515625" style="12" customWidth="1"/>
    <col min="2052" max="2052" width="29.85546875" style="12" customWidth="1"/>
    <col min="2053" max="2053" width="25.85546875" style="12" customWidth="1"/>
    <col min="2054" max="2054" width="21.140625" style="12" customWidth="1"/>
    <col min="2055" max="2055" width="27.140625" style="12" customWidth="1"/>
    <col min="2056" max="2304" width="9.140625" style="12"/>
    <col min="2305" max="2305" width="9.5703125" style="12" customWidth="1"/>
    <col min="2306" max="2306" width="29.140625" style="12" customWidth="1"/>
    <col min="2307" max="2307" width="25.28515625" style="12" customWidth="1"/>
    <col min="2308" max="2308" width="29.85546875" style="12" customWidth="1"/>
    <col min="2309" max="2309" width="25.85546875" style="12" customWidth="1"/>
    <col min="2310" max="2310" width="21.140625" style="12" customWidth="1"/>
    <col min="2311" max="2311" width="27.140625" style="12" customWidth="1"/>
    <col min="2312" max="2560" width="9.140625" style="12"/>
    <col min="2561" max="2561" width="9.5703125" style="12" customWidth="1"/>
    <col min="2562" max="2562" width="29.140625" style="12" customWidth="1"/>
    <col min="2563" max="2563" width="25.28515625" style="12" customWidth="1"/>
    <col min="2564" max="2564" width="29.85546875" style="12" customWidth="1"/>
    <col min="2565" max="2565" width="25.85546875" style="12" customWidth="1"/>
    <col min="2566" max="2566" width="21.140625" style="12" customWidth="1"/>
    <col min="2567" max="2567" width="27.140625" style="12" customWidth="1"/>
    <col min="2568" max="2816" width="9.140625" style="12"/>
    <col min="2817" max="2817" width="9.5703125" style="12" customWidth="1"/>
    <col min="2818" max="2818" width="29.140625" style="12" customWidth="1"/>
    <col min="2819" max="2819" width="25.28515625" style="12" customWidth="1"/>
    <col min="2820" max="2820" width="29.85546875" style="12" customWidth="1"/>
    <col min="2821" max="2821" width="25.85546875" style="12" customWidth="1"/>
    <col min="2822" max="2822" width="21.140625" style="12" customWidth="1"/>
    <col min="2823" max="2823" width="27.140625" style="12" customWidth="1"/>
    <col min="2824" max="3072" width="9.140625" style="12"/>
    <col min="3073" max="3073" width="9.5703125" style="12" customWidth="1"/>
    <col min="3074" max="3074" width="29.140625" style="12" customWidth="1"/>
    <col min="3075" max="3075" width="25.28515625" style="12" customWidth="1"/>
    <col min="3076" max="3076" width="29.85546875" style="12" customWidth="1"/>
    <col min="3077" max="3077" width="25.85546875" style="12" customWidth="1"/>
    <col min="3078" max="3078" width="21.140625" style="12" customWidth="1"/>
    <col min="3079" max="3079" width="27.140625" style="12" customWidth="1"/>
    <col min="3080" max="3328" width="9.140625" style="12"/>
    <col min="3329" max="3329" width="9.5703125" style="12" customWidth="1"/>
    <col min="3330" max="3330" width="29.140625" style="12" customWidth="1"/>
    <col min="3331" max="3331" width="25.28515625" style="12" customWidth="1"/>
    <col min="3332" max="3332" width="29.85546875" style="12" customWidth="1"/>
    <col min="3333" max="3333" width="25.85546875" style="12" customWidth="1"/>
    <col min="3334" max="3334" width="21.140625" style="12" customWidth="1"/>
    <col min="3335" max="3335" width="27.140625" style="12" customWidth="1"/>
    <col min="3336" max="3584" width="9.140625" style="12"/>
    <col min="3585" max="3585" width="9.5703125" style="12" customWidth="1"/>
    <col min="3586" max="3586" width="29.140625" style="12" customWidth="1"/>
    <col min="3587" max="3587" width="25.28515625" style="12" customWidth="1"/>
    <col min="3588" max="3588" width="29.85546875" style="12" customWidth="1"/>
    <col min="3589" max="3589" width="25.85546875" style="12" customWidth="1"/>
    <col min="3590" max="3590" width="21.140625" style="12" customWidth="1"/>
    <col min="3591" max="3591" width="27.140625" style="12" customWidth="1"/>
    <col min="3592" max="3840" width="9.140625" style="12"/>
    <col min="3841" max="3841" width="9.5703125" style="12" customWidth="1"/>
    <col min="3842" max="3842" width="29.140625" style="12" customWidth="1"/>
    <col min="3843" max="3843" width="25.28515625" style="12" customWidth="1"/>
    <col min="3844" max="3844" width="29.85546875" style="12" customWidth="1"/>
    <col min="3845" max="3845" width="25.85546875" style="12" customWidth="1"/>
    <col min="3846" max="3846" width="21.140625" style="12" customWidth="1"/>
    <col min="3847" max="3847" width="27.140625" style="12" customWidth="1"/>
    <col min="3848" max="4096" width="9.140625" style="12"/>
    <col min="4097" max="4097" width="9.5703125" style="12" customWidth="1"/>
    <col min="4098" max="4098" width="29.140625" style="12" customWidth="1"/>
    <col min="4099" max="4099" width="25.28515625" style="12" customWidth="1"/>
    <col min="4100" max="4100" width="29.85546875" style="12" customWidth="1"/>
    <col min="4101" max="4101" width="25.85546875" style="12" customWidth="1"/>
    <col min="4102" max="4102" width="21.140625" style="12" customWidth="1"/>
    <col min="4103" max="4103" width="27.140625" style="12" customWidth="1"/>
    <col min="4104" max="4352" width="9.140625" style="12"/>
    <col min="4353" max="4353" width="9.5703125" style="12" customWidth="1"/>
    <col min="4354" max="4354" width="29.140625" style="12" customWidth="1"/>
    <col min="4355" max="4355" width="25.28515625" style="12" customWidth="1"/>
    <col min="4356" max="4356" width="29.85546875" style="12" customWidth="1"/>
    <col min="4357" max="4357" width="25.85546875" style="12" customWidth="1"/>
    <col min="4358" max="4358" width="21.140625" style="12" customWidth="1"/>
    <col min="4359" max="4359" width="27.140625" style="12" customWidth="1"/>
    <col min="4360" max="4608" width="9.140625" style="12"/>
    <col min="4609" max="4609" width="9.5703125" style="12" customWidth="1"/>
    <col min="4610" max="4610" width="29.140625" style="12" customWidth="1"/>
    <col min="4611" max="4611" width="25.28515625" style="12" customWidth="1"/>
    <col min="4612" max="4612" width="29.85546875" style="12" customWidth="1"/>
    <col min="4613" max="4613" width="25.85546875" style="12" customWidth="1"/>
    <col min="4614" max="4614" width="21.140625" style="12" customWidth="1"/>
    <col min="4615" max="4615" width="27.140625" style="12" customWidth="1"/>
    <col min="4616" max="4864" width="9.140625" style="12"/>
    <col min="4865" max="4865" width="9.5703125" style="12" customWidth="1"/>
    <col min="4866" max="4866" width="29.140625" style="12" customWidth="1"/>
    <col min="4867" max="4867" width="25.28515625" style="12" customWidth="1"/>
    <col min="4868" max="4868" width="29.85546875" style="12" customWidth="1"/>
    <col min="4869" max="4869" width="25.85546875" style="12" customWidth="1"/>
    <col min="4870" max="4870" width="21.140625" style="12" customWidth="1"/>
    <col min="4871" max="4871" width="27.140625" style="12" customWidth="1"/>
    <col min="4872" max="5120" width="9.140625" style="12"/>
    <col min="5121" max="5121" width="9.5703125" style="12" customWidth="1"/>
    <col min="5122" max="5122" width="29.140625" style="12" customWidth="1"/>
    <col min="5123" max="5123" width="25.28515625" style="12" customWidth="1"/>
    <col min="5124" max="5124" width="29.85546875" style="12" customWidth="1"/>
    <col min="5125" max="5125" width="25.85546875" style="12" customWidth="1"/>
    <col min="5126" max="5126" width="21.140625" style="12" customWidth="1"/>
    <col min="5127" max="5127" width="27.140625" style="12" customWidth="1"/>
    <col min="5128" max="5376" width="9.140625" style="12"/>
    <col min="5377" max="5377" width="9.5703125" style="12" customWidth="1"/>
    <col min="5378" max="5378" width="29.140625" style="12" customWidth="1"/>
    <col min="5379" max="5379" width="25.28515625" style="12" customWidth="1"/>
    <col min="5380" max="5380" width="29.85546875" style="12" customWidth="1"/>
    <col min="5381" max="5381" width="25.85546875" style="12" customWidth="1"/>
    <col min="5382" max="5382" width="21.140625" style="12" customWidth="1"/>
    <col min="5383" max="5383" width="27.140625" style="12" customWidth="1"/>
    <col min="5384" max="5632" width="9.140625" style="12"/>
    <col min="5633" max="5633" width="9.5703125" style="12" customWidth="1"/>
    <col min="5634" max="5634" width="29.140625" style="12" customWidth="1"/>
    <col min="5635" max="5635" width="25.28515625" style="12" customWidth="1"/>
    <col min="5636" max="5636" width="29.85546875" style="12" customWidth="1"/>
    <col min="5637" max="5637" width="25.85546875" style="12" customWidth="1"/>
    <col min="5638" max="5638" width="21.140625" style="12" customWidth="1"/>
    <col min="5639" max="5639" width="27.140625" style="12" customWidth="1"/>
    <col min="5640" max="5888" width="9.140625" style="12"/>
    <col min="5889" max="5889" width="9.5703125" style="12" customWidth="1"/>
    <col min="5890" max="5890" width="29.140625" style="12" customWidth="1"/>
    <col min="5891" max="5891" width="25.28515625" style="12" customWidth="1"/>
    <col min="5892" max="5892" width="29.85546875" style="12" customWidth="1"/>
    <col min="5893" max="5893" width="25.85546875" style="12" customWidth="1"/>
    <col min="5894" max="5894" width="21.140625" style="12" customWidth="1"/>
    <col min="5895" max="5895" width="27.140625" style="12" customWidth="1"/>
    <col min="5896" max="6144" width="9.140625" style="12"/>
    <col min="6145" max="6145" width="9.5703125" style="12" customWidth="1"/>
    <col min="6146" max="6146" width="29.140625" style="12" customWidth="1"/>
    <col min="6147" max="6147" width="25.28515625" style="12" customWidth="1"/>
    <col min="6148" max="6148" width="29.85546875" style="12" customWidth="1"/>
    <col min="6149" max="6149" width="25.85546875" style="12" customWidth="1"/>
    <col min="6150" max="6150" width="21.140625" style="12" customWidth="1"/>
    <col min="6151" max="6151" width="27.140625" style="12" customWidth="1"/>
    <col min="6152" max="6400" width="9.140625" style="12"/>
    <col min="6401" max="6401" width="9.5703125" style="12" customWidth="1"/>
    <col min="6402" max="6402" width="29.140625" style="12" customWidth="1"/>
    <col min="6403" max="6403" width="25.28515625" style="12" customWidth="1"/>
    <col min="6404" max="6404" width="29.85546875" style="12" customWidth="1"/>
    <col min="6405" max="6405" width="25.85546875" style="12" customWidth="1"/>
    <col min="6406" max="6406" width="21.140625" style="12" customWidth="1"/>
    <col min="6407" max="6407" width="27.140625" style="12" customWidth="1"/>
    <col min="6408" max="6656" width="9.140625" style="12"/>
    <col min="6657" max="6657" width="9.5703125" style="12" customWidth="1"/>
    <col min="6658" max="6658" width="29.140625" style="12" customWidth="1"/>
    <col min="6659" max="6659" width="25.28515625" style="12" customWidth="1"/>
    <col min="6660" max="6660" width="29.85546875" style="12" customWidth="1"/>
    <col min="6661" max="6661" width="25.85546875" style="12" customWidth="1"/>
    <col min="6662" max="6662" width="21.140625" style="12" customWidth="1"/>
    <col min="6663" max="6663" width="27.140625" style="12" customWidth="1"/>
    <col min="6664" max="6912" width="9.140625" style="12"/>
    <col min="6913" max="6913" width="9.5703125" style="12" customWidth="1"/>
    <col min="6914" max="6914" width="29.140625" style="12" customWidth="1"/>
    <col min="6915" max="6915" width="25.28515625" style="12" customWidth="1"/>
    <col min="6916" max="6916" width="29.85546875" style="12" customWidth="1"/>
    <col min="6917" max="6917" width="25.85546875" style="12" customWidth="1"/>
    <col min="6918" max="6918" width="21.140625" style="12" customWidth="1"/>
    <col min="6919" max="6919" width="27.140625" style="12" customWidth="1"/>
    <col min="6920" max="7168" width="9.140625" style="12"/>
    <col min="7169" max="7169" width="9.5703125" style="12" customWidth="1"/>
    <col min="7170" max="7170" width="29.140625" style="12" customWidth="1"/>
    <col min="7171" max="7171" width="25.28515625" style="12" customWidth="1"/>
    <col min="7172" max="7172" width="29.85546875" style="12" customWidth="1"/>
    <col min="7173" max="7173" width="25.85546875" style="12" customWidth="1"/>
    <col min="7174" max="7174" width="21.140625" style="12" customWidth="1"/>
    <col min="7175" max="7175" width="27.140625" style="12" customWidth="1"/>
    <col min="7176" max="7424" width="9.140625" style="12"/>
    <col min="7425" max="7425" width="9.5703125" style="12" customWidth="1"/>
    <col min="7426" max="7426" width="29.140625" style="12" customWidth="1"/>
    <col min="7427" max="7427" width="25.28515625" style="12" customWidth="1"/>
    <col min="7428" max="7428" width="29.85546875" style="12" customWidth="1"/>
    <col min="7429" max="7429" width="25.85546875" style="12" customWidth="1"/>
    <col min="7430" max="7430" width="21.140625" style="12" customWidth="1"/>
    <col min="7431" max="7431" width="27.140625" style="12" customWidth="1"/>
    <col min="7432" max="7680" width="9.140625" style="12"/>
    <col min="7681" max="7681" width="9.5703125" style="12" customWidth="1"/>
    <col min="7682" max="7682" width="29.140625" style="12" customWidth="1"/>
    <col min="7683" max="7683" width="25.28515625" style="12" customWidth="1"/>
    <col min="7684" max="7684" width="29.85546875" style="12" customWidth="1"/>
    <col min="7685" max="7685" width="25.85546875" style="12" customWidth="1"/>
    <col min="7686" max="7686" width="21.140625" style="12" customWidth="1"/>
    <col min="7687" max="7687" width="27.140625" style="12" customWidth="1"/>
    <col min="7688" max="7936" width="9.140625" style="12"/>
    <col min="7937" max="7937" width="9.5703125" style="12" customWidth="1"/>
    <col min="7938" max="7938" width="29.140625" style="12" customWidth="1"/>
    <col min="7939" max="7939" width="25.28515625" style="12" customWidth="1"/>
    <col min="7940" max="7940" width="29.85546875" style="12" customWidth="1"/>
    <col min="7941" max="7941" width="25.85546875" style="12" customWidth="1"/>
    <col min="7942" max="7942" width="21.140625" style="12" customWidth="1"/>
    <col min="7943" max="7943" width="27.140625" style="12" customWidth="1"/>
    <col min="7944" max="8192" width="9.140625" style="12"/>
    <col min="8193" max="8193" width="9.5703125" style="12" customWidth="1"/>
    <col min="8194" max="8194" width="29.140625" style="12" customWidth="1"/>
    <col min="8195" max="8195" width="25.28515625" style="12" customWidth="1"/>
    <col min="8196" max="8196" width="29.85546875" style="12" customWidth="1"/>
    <col min="8197" max="8197" width="25.85546875" style="12" customWidth="1"/>
    <col min="8198" max="8198" width="21.140625" style="12" customWidth="1"/>
    <col min="8199" max="8199" width="27.140625" style="12" customWidth="1"/>
    <col min="8200" max="8448" width="9.140625" style="12"/>
    <col min="8449" max="8449" width="9.5703125" style="12" customWidth="1"/>
    <col min="8450" max="8450" width="29.140625" style="12" customWidth="1"/>
    <col min="8451" max="8451" width="25.28515625" style="12" customWidth="1"/>
    <col min="8452" max="8452" width="29.85546875" style="12" customWidth="1"/>
    <col min="8453" max="8453" width="25.85546875" style="12" customWidth="1"/>
    <col min="8454" max="8454" width="21.140625" style="12" customWidth="1"/>
    <col min="8455" max="8455" width="27.140625" style="12" customWidth="1"/>
    <col min="8456" max="8704" width="9.140625" style="12"/>
    <col min="8705" max="8705" width="9.5703125" style="12" customWidth="1"/>
    <col min="8706" max="8706" width="29.140625" style="12" customWidth="1"/>
    <col min="8707" max="8707" width="25.28515625" style="12" customWidth="1"/>
    <col min="8708" max="8708" width="29.85546875" style="12" customWidth="1"/>
    <col min="8709" max="8709" width="25.85546875" style="12" customWidth="1"/>
    <col min="8710" max="8710" width="21.140625" style="12" customWidth="1"/>
    <col min="8711" max="8711" width="27.140625" style="12" customWidth="1"/>
    <col min="8712" max="8960" width="9.140625" style="12"/>
    <col min="8961" max="8961" width="9.5703125" style="12" customWidth="1"/>
    <col min="8962" max="8962" width="29.140625" style="12" customWidth="1"/>
    <col min="8963" max="8963" width="25.28515625" style="12" customWidth="1"/>
    <col min="8964" max="8964" width="29.85546875" style="12" customWidth="1"/>
    <col min="8965" max="8965" width="25.85546875" style="12" customWidth="1"/>
    <col min="8966" max="8966" width="21.140625" style="12" customWidth="1"/>
    <col min="8967" max="8967" width="27.140625" style="12" customWidth="1"/>
    <col min="8968" max="9216" width="9.140625" style="12"/>
    <col min="9217" max="9217" width="9.5703125" style="12" customWidth="1"/>
    <col min="9218" max="9218" width="29.140625" style="12" customWidth="1"/>
    <col min="9219" max="9219" width="25.28515625" style="12" customWidth="1"/>
    <col min="9220" max="9220" width="29.85546875" style="12" customWidth="1"/>
    <col min="9221" max="9221" width="25.85546875" style="12" customWidth="1"/>
    <col min="9222" max="9222" width="21.140625" style="12" customWidth="1"/>
    <col min="9223" max="9223" width="27.140625" style="12" customWidth="1"/>
    <col min="9224" max="9472" width="9.140625" style="12"/>
    <col min="9473" max="9473" width="9.5703125" style="12" customWidth="1"/>
    <col min="9474" max="9474" width="29.140625" style="12" customWidth="1"/>
    <col min="9475" max="9475" width="25.28515625" style="12" customWidth="1"/>
    <col min="9476" max="9476" width="29.85546875" style="12" customWidth="1"/>
    <col min="9477" max="9477" width="25.85546875" style="12" customWidth="1"/>
    <col min="9478" max="9478" width="21.140625" style="12" customWidth="1"/>
    <col min="9479" max="9479" width="27.140625" style="12" customWidth="1"/>
    <col min="9480" max="9728" width="9.140625" style="12"/>
    <col min="9729" max="9729" width="9.5703125" style="12" customWidth="1"/>
    <col min="9730" max="9730" width="29.140625" style="12" customWidth="1"/>
    <col min="9731" max="9731" width="25.28515625" style="12" customWidth="1"/>
    <col min="9732" max="9732" width="29.85546875" style="12" customWidth="1"/>
    <col min="9733" max="9733" width="25.85546875" style="12" customWidth="1"/>
    <col min="9734" max="9734" width="21.140625" style="12" customWidth="1"/>
    <col min="9735" max="9735" width="27.140625" style="12" customWidth="1"/>
    <col min="9736" max="9984" width="9.140625" style="12"/>
    <col min="9985" max="9985" width="9.5703125" style="12" customWidth="1"/>
    <col min="9986" max="9986" width="29.140625" style="12" customWidth="1"/>
    <col min="9987" max="9987" width="25.28515625" style="12" customWidth="1"/>
    <col min="9988" max="9988" width="29.85546875" style="12" customWidth="1"/>
    <col min="9989" max="9989" width="25.85546875" style="12" customWidth="1"/>
    <col min="9990" max="9990" width="21.140625" style="12" customWidth="1"/>
    <col min="9991" max="9991" width="27.140625" style="12" customWidth="1"/>
    <col min="9992" max="10240" width="9.140625" style="12"/>
    <col min="10241" max="10241" width="9.5703125" style="12" customWidth="1"/>
    <col min="10242" max="10242" width="29.140625" style="12" customWidth="1"/>
    <col min="10243" max="10243" width="25.28515625" style="12" customWidth="1"/>
    <col min="10244" max="10244" width="29.85546875" style="12" customWidth="1"/>
    <col min="10245" max="10245" width="25.85546875" style="12" customWidth="1"/>
    <col min="10246" max="10246" width="21.140625" style="12" customWidth="1"/>
    <col min="10247" max="10247" width="27.140625" style="12" customWidth="1"/>
    <col min="10248" max="10496" width="9.140625" style="12"/>
    <col min="10497" max="10497" width="9.5703125" style="12" customWidth="1"/>
    <col min="10498" max="10498" width="29.140625" style="12" customWidth="1"/>
    <col min="10499" max="10499" width="25.28515625" style="12" customWidth="1"/>
    <col min="10500" max="10500" width="29.85546875" style="12" customWidth="1"/>
    <col min="10501" max="10501" width="25.85546875" style="12" customWidth="1"/>
    <col min="10502" max="10502" width="21.140625" style="12" customWidth="1"/>
    <col min="10503" max="10503" width="27.140625" style="12" customWidth="1"/>
    <col min="10504" max="10752" width="9.140625" style="12"/>
    <col min="10753" max="10753" width="9.5703125" style="12" customWidth="1"/>
    <col min="10754" max="10754" width="29.140625" style="12" customWidth="1"/>
    <col min="10755" max="10755" width="25.28515625" style="12" customWidth="1"/>
    <col min="10756" max="10756" width="29.85546875" style="12" customWidth="1"/>
    <col min="10757" max="10757" width="25.85546875" style="12" customWidth="1"/>
    <col min="10758" max="10758" width="21.140625" style="12" customWidth="1"/>
    <col min="10759" max="10759" width="27.140625" style="12" customWidth="1"/>
    <col min="10760" max="11008" width="9.140625" style="12"/>
    <col min="11009" max="11009" width="9.5703125" style="12" customWidth="1"/>
    <col min="11010" max="11010" width="29.140625" style="12" customWidth="1"/>
    <col min="11011" max="11011" width="25.28515625" style="12" customWidth="1"/>
    <col min="11012" max="11012" width="29.85546875" style="12" customWidth="1"/>
    <col min="11013" max="11013" width="25.85546875" style="12" customWidth="1"/>
    <col min="11014" max="11014" width="21.140625" style="12" customWidth="1"/>
    <col min="11015" max="11015" width="27.140625" style="12" customWidth="1"/>
    <col min="11016" max="11264" width="9.140625" style="12"/>
    <col min="11265" max="11265" width="9.5703125" style="12" customWidth="1"/>
    <col min="11266" max="11266" width="29.140625" style="12" customWidth="1"/>
    <col min="11267" max="11267" width="25.28515625" style="12" customWidth="1"/>
    <col min="11268" max="11268" width="29.85546875" style="12" customWidth="1"/>
    <col min="11269" max="11269" width="25.85546875" style="12" customWidth="1"/>
    <col min="11270" max="11270" width="21.140625" style="12" customWidth="1"/>
    <col min="11271" max="11271" width="27.140625" style="12" customWidth="1"/>
    <col min="11272" max="11520" width="9.140625" style="12"/>
    <col min="11521" max="11521" width="9.5703125" style="12" customWidth="1"/>
    <col min="11522" max="11522" width="29.140625" style="12" customWidth="1"/>
    <col min="11523" max="11523" width="25.28515625" style="12" customWidth="1"/>
    <col min="11524" max="11524" width="29.85546875" style="12" customWidth="1"/>
    <col min="11525" max="11525" width="25.85546875" style="12" customWidth="1"/>
    <col min="11526" max="11526" width="21.140625" style="12" customWidth="1"/>
    <col min="11527" max="11527" width="27.140625" style="12" customWidth="1"/>
    <col min="11528" max="11776" width="9.140625" style="12"/>
    <col min="11777" max="11777" width="9.5703125" style="12" customWidth="1"/>
    <col min="11778" max="11778" width="29.140625" style="12" customWidth="1"/>
    <col min="11779" max="11779" width="25.28515625" style="12" customWidth="1"/>
    <col min="11780" max="11780" width="29.85546875" style="12" customWidth="1"/>
    <col min="11781" max="11781" width="25.85546875" style="12" customWidth="1"/>
    <col min="11782" max="11782" width="21.140625" style="12" customWidth="1"/>
    <col min="11783" max="11783" width="27.140625" style="12" customWidth="1"/>
    <col min="11784" max="12032" width="9.140625" style="12"/>
    <col min="12033" max="12033" width="9.5703125" style="12" customWidth="1"/>
    <col min="12034" max="12034" width="29.140625" style="12" customWidth="1"/>
    <col min="12035" max="12035" width="25.28515625" style="12" customWidth="1"/>
    <col min="12036" max="12036" width="29.85546875" style="12" customWidth="1"/>
    <col min="12037" max="12037" width="25.85546875" style="12" customWidth="1"/>
    <col min="12038" max="12038" width="21.140625" style="12" customWidth="1"/>
    <col min="12039" max="12039" width="27.140625" style="12" customWidth="1"/>
    <col min="12040" max="12288" width="9.140625" style="12"/>
    <col min="12289" max="12289" width="9.5703125" style="12" customWidth="1"/>
    <col min="12290" max="12290" width="29.140625" style="12" customWidth="1"/>
    <col min="12291" max="12291" width="25.28515625" style="12" customWidth="1"/>
    <col min="12292" max="12292" width="29.85546875" style="12" customWidth="1"/>
    <col min="12293" max="12293" width="25.85546875" style="12" customWidth="1"/>
    <col min="12294" max="12294" width="21.140625" style="12" customWidth="1"/>
    <col min="12295" max="12295" width="27.140625" style="12" customWidth="1"/>
    <col min="12296" max="12544" width="9.140625" style="12"/>
    <col min="12545" max="12545" width="9.5703125" style="12" customWidth="1"/>
    <col min="12546" max="12546" width="29.140625" style="12" customWidth="1"/>
    <col min="12547" max="12547" width="25.28515625" style="12" customWidth="1"/>
    <col min="12548" max="12548" width="29.85546875" style="12" customWidth="1"/>
    <col min="12549" max="12549" width="25.85546875" style="12" customWidth="1"/>
    <col min="12550" max="12550" width="21.140625" style="12" customWidth="1"/>
    <col min="12551" max="12551" width="27.140625" style="12" customWidth="1"/>
    <col min="12552" max="12800" width="9.140625" style="12"/>
    <col min="12801" max="12801" width="9.5703125" style="12" customWidth="1"/>
    <col min="12802" max="12802" width="29.140625" style="12" customWidth="1"/>
    <col min="12803" max="12803" width="25.28515625" style="12" customWidth="1"/>
    <col min="12804" max="12804" width="29.85546875" style="12" customWidth="1"/>
    <col min="12805" max="12805" width="25.85546875" style="12" customWidth="1"/>
    <col min="12806" max="12806" width="21.140625" style="12" customWidth="1"/>
    <col min="12807" max="12807" width="27.140625" style="12" customWidth="1"/>
    <col min="12808" max="13056" width="9.140625" style="12"/>
    <col min="13057" max="13057" width="9.5703125" style="12" customWidth="1"/>
    <col min="13058" max="13058" width="29.140625" style="12" customWidth="1"/>
    <col min="13059" max="13059" width="25.28515625" style="12" customWidth="1"/>
    <col min="13060" max="13060" width="29.85546875" style="12" customWidth="1"/>
    <col min="13061" max="13061" width="25.85546875" style="12" customWidth="1"/>
    <col min="13062" max="13062" width="21.140625" style="12" customWidth="1"/>
    <col min="13063" max="13063" width="27.140625" style="12" customWidth="1"/>
    <col min="13064" max="13312" width="9.140625" style="12"/>
    <col min="13313" max="13313" width="9.5703125" style="12" customWidth="1"/>
    <col min="13314" max="13314" width="29.140625" style="12" customWidth="1"/>
    <col min="13315" max="13315" width="25.28515625" style="12" customWidth="1"/>
    <col min="13316" max="13316" width="29.85546875" style="12" customWidth="1"/>
    <col min="13317" max="13317" width="25.85546875" style="12" customWidth="1"/>
    <col min="13318" max="13318" width="21.140625" style="12" customWidth="1"/>
    <col min="13319" max="13319" width="27.140625" style="12" customWidth="1"/>
    <col min="13320" max="13568" width="9.140625" style="12"/>
    <col min="13569" max="13569" width="9.5703125" style="12" customWidth="1"/>
    <col min="13570" max="13570" width="29.140625" style="12" customWidth="1"/>
    <col min="13571" max="13571" width="25.28515625" style="12" customWidth="1"/>
    <col min="13572" max="13572" width="29.85546875" style="12" customWidth="1"/>
    <col min="13573" max="13573" width="25.85546875" style="12" customWidth="1"/>
    <col min="13574" max="13574" width="21.140625" style="12" customWidth="1"/>
    <col min="13575" max="13575" width="27.140625" style="12" customWidth="1"/>
    <col min="13576" max="13824" width="9.140625" style="12"/>
    <col min="13825" max="13825" width="9.5703125" style="12" customWidth="1"/>
    <col min="13826" max="13826" width="29.140625" style="12" customWidth="1"/>
    <col min="13827" max="13827" width="25.28515625" style="12" customWidth="1"/>
    <col min="13828" max="13828" width="29.85546875" style="12" customWidth="1"/>
    <col min="13829" max="13829" width="25.85546875" style="12" customWidth="1"/>
    <col min="13830" max="13830" width="21.140625" style="12" customWidth="1"/>
    <col min="13831" max="13831" width="27.140625" style="12" customWidth="1"/>
    <col min="13832" max="14080" width="9.140625" style="12"/>
    <col min="14081" max="14081" width="9.5703125" style="12" customWidth="1"/>
    <col min="14082" max="14082" width="29.140625" style="12" customWidth="1"/>
    <col min="14083" max="14083" width="25.28515625" style="12" customWidth="1"/>
    <col min="14084" max="14084" width="29.85546875" style="12" customWidth="1"/>
    <col min="14085" max="14085" width="25.85546875" style="12" customWidth="1"/>
    <col min="14086" max="14086" width="21.140625" style="12" customWidth="1"/>
    <col min="14087" max="14087" width="27.140625" style="12" customWidth="1"/>
    <col min="14088" max="14336" width="9.140625" style="12"/>
    <col min="14337" max="14337" width="9.5703125" style="12" customWidth="1"/>
    <col min="14338" max="14338" width="29.140625" style="12" customWidth="1"/>
    <col min="14339" max="14339" width="25.28515625" style="12" customWidth="1"/>
    <col min="14340" max="14340" width="29.85546875" style="12" customWidth="1"/>
    <col min="14341" max="14341" width="25.85546875" style="12" customWidth="1"/>
    <col min="14342" max="14342" width="21.140625" style="12" customWidth="1"/>
    <col min="14343" max="14343" width="27.140625" style="12" customWidth="1"/>
    <col min="14344" max="14592" width="9.140625" style="12"/>
    <col min="14593" max="14593" width="9.5703125" style="12" customWidth="1"/>
    <col min="14594" max="14594" width="29.140625" style="12" customWidth="1"/>
    <col min="14595" max="14595" width="25.28515625" style="12" customWidth="1"/>
    <col min="14596" max="14596" width="29.85546875" style="12" customWidth="1"/>
    <col min="14597" max="14597" width="25.85546875" style="12" customWidth="1"/>
    <col min="14598" max="14598" width="21.140625" style="12" customWidth="1"/>
    <col min="14599" max="14599" width="27.140625" style="12" customWidth="1"/>
    <col min="14600" max="14848" width="9.140625" style="12"/>
    <col min="14849" max="14849" width="9.5703125" style="12" customWidth="1"/>
    <col min="14850" max="14850" width="29.140625" style="12" customWidth="1"/>
    <col min="14851" max="14851" width="25.28515625" style="12" customWidth="1"/>
    <col min="14852" max="14852" width="29.85546875" style="12" customWidth="1"/>
    <col min="14853" max="14853" width="25.85546875" style="12" customWidth="1"/>
    <col min="14854" max="14854" width="21.140625" style="12" customWidth="1"/>
    <col min="14855" max="14855" width="27.140625" style="12" customWidth="1"/>
    <col min="14856" max="15104" width="9.140625" style="12"/>
    <col min="15105" max="15105" width="9.5703125" style="12" customWidth="1"/>
    <col min="15106" max="15106" width="29.140625" style="12" customWidth="1"/>
    <col min="15107" max="15107" width="25.28515625" style="12" customWidth="1"/>
    <col min="15108" max="15108" width="29.85546875" style="12" customWidth="1"/>
    <col min="15109" max="15109" width="25.85546875" style="12" customWidth="1"/>
    <col min="15110" max="15110" width="21.140625" style="12" customWidth="1"/>
    <col min="15111" max="15111" width="27.140625" style="12" customWidth="1"/>
    <col min="15112" max="15360" width="9.140625" style="12"/>
    <col min="15361" max="15361" width="9.5703125" style="12" customWidth="1"/>
    <col min="15362" max="15362" width="29.140625" style="12" customWidth="1"/>
    <col min="15363" max="15363" width="25.28515625" style="12" customWidth="1"/>
    <col min="15364" max="15364" width="29.85546875" style="12" customWidth="1"/>
    <col min="15365" max="15365" width="25.85546875" style="12" customWidth="1"/>
    <col min="15366" max="15366" width="21.140625" style="12" customWidth="1"/>
    <col min="15367" max="15367" width="27.140625" style="12" customWidth="1"/>
    <col min="15368" max="15616" width="9.140625" style="12"/>
    <col min="15617" max="15617" width="9.5703125" style="12" customWidth="1"/>
    <col min="15618" max="15618" width="29.140625" style="12" customWidth="1"/>
    <col min="15619" max="15619" width="25.28515625" style="12" customWidth="1"/>
    <col min="15620" max="15620" width="29.85546875" style="12" customWidth="1"/>
    <col min="15621" max="15621" width="25.85546875" style="12" customWidth="1"/>
    <col min="15622" max="15622" width="21.140625" style="12" customWidth="1"/>
    <col min="15623" max="15623" width="27.140625" style="12" customWidth="1"/>
    <col min="15624" max="15872" width="9.140625" style="12"/>
    <col min="15873" max="15873" width="9.5703125" style="12" customWidth="1"/>
    <col min="15874" max="15874" width="29.140625" style="12" customWidth="1"/>
    <col min="15875" max="15875" width="25.28515625" style="12" customWidth="1"/>
    <col min="15876" max="15876" width="29.85546875" style="12" customWidth="1"/>
    <col min="15877" max="15877" width="25.85546875" style="12" customWidth="1"/>
    <col min="15878" max="15878" width="21.140625" style="12" customWidth="1"/>
    <col min="15879" max="15879" width="27.140625" style="12" customWidth="1"/>
    <col min="15880" max="16128" width="9.140625" style="12"/>
    <col min="16129" max="16129" width="9.5703125" style="12" customWidth="1"/>
    <col min="16130" max="16130" width="29.140625" style="12" customWidth="1"/>
    <col min="16131" max="16131" width="25.28515625" style="12" customWidth="1"/>
    <col min="16132" max="16132" width="29.85546875" style="12" customWidth="1"/>
    <col min="16133" max="16133" width="25.85546875" style="12" customWidth="1"/>
    <col min="16134" max="16134" width="21.140625" style="12" customWidth="1"/>
    <col min="16135" max="16135" width="27.140625" style="12" customWidth="1"/>
    <col min="16136" max="16384" width="9.140625" style="12"/>
  </cols>
  <sheetData>
    <row r="1" spans="1:79" ht="15" x14ac:dyDescent="0.25">
      <c r="C1" s="13" t="s">
        <v>0</v>
      </c>
      <c r="D1" s="13" t="s">
        <v>1</v>
      </c>
      <c r="E1" s="13" t="s">
        <v>2</v>
      </c>
      <c r="F1" s="13" t="s">
        <v>3</v>
      </c>
      <c r="G1" s="13" t="s">
        <v>4</v>
      </c>
      <c r="H1" s="67" t="s">
        <v>271</v>
      </c>
      <c r="I1"/>
      <c r="J1"/>
      <c r="K1"/>
      <c r="L1"/>
    </row>
    <row r="2" spans="1:79" ht="15" x14ac:dyDescent="0.25">
      <c r="C2" s="14" t="s">
        <v>362</v>
      </c>
      <c r="D2" s="14" t="s">
        <v>10</v>
      </c>
      <c r="E2" s="15" t="s">
        <v>361</v>
      </c>
      <c r="F2" s="14">
        <v>30</v>
      </c>
      <c r="G2" s="16">
        <v>46070</v>
      </c>
      <c r="H2" s="76" t="s">
        <v>272</v>
      </c>
      <c r="I2" s="76"/>
      <c r="J2" s="76"/>
      <c r="K2" s="76"/>
      <c r="L2" s="76"/>
    </row>
    <row r="3" spans="1:79" x14ac:dyDescent="0.2">
      <c r="D3" s="17"/>
    </row>
    <row r="4" spans="1:79" ht="15" x14ac:dyDescent="0.25">
      <c r="D4" s="68" t="s">
        <v>11</v>
      </c>
      <c r="E4" s="68" t="s">
        <v>11</v>
      </c>
      <c r="F4" s="68" t="s">
        <v>11</v>
      </c>
      <c r="G4" s="68" t="s">
        <v>11</v>
      </c>
      <c r="H4" s="68" t="s">
        <v>11</v>
      </c>
      <c r="I4" s="68" t="s">
        <v>11</v>
      </c>
      <c r="J4" s="68" t="s">
        <v>11</v>
      </c>
      <c r="K4" s="68" t="s">
        <v>11</v>
      </c>
      <c r="L4" s="68" t="s">
        <v>11</v>
      </c>
      <c r="M4" s="68" t="s">
        <v>11</v>
      </c>
      <c r="N4" s="68" t="s">
        <v>11</v>
      </c>
      <c r="O4" s="78" t="s">
        <v>11</v>
      </c>
      <c r="P4" s="68" t="s">
        <v>11</v>
      </c>
      <c r="Q4" s="68" t="s">
        <v>11</v>
      </c>
      <c r="R4" s="68" t="s">
        <v>11</v>
      </c>
      <c r="S4" s="68" t="s">
        <v>11</v>
      </c>
      <c r="T4" s="68" t="s">
        <v>11</v>
      </c>
      <c r="U4" s="68" t="s">
        <v>11</v>
      </c>
      <c r="V4" s="68" t="s">
        <v>11</v>
      </c>
      <c r="W4" s="68" t="s">
        <v>11</v>
      </c>
      <c r="X4" s="68" t="s">
        <v>11</v>
      </c>
      <c r="Y4" s="68" t="s">
        <v>11</v>
      </c>
      <c r="Z4" s="68" t="s">
        <v>11</v>
      </c>
      <c r="AA4" s="68" t="s">
        <v>11</v>
      </c>
      <c r="AB4" s="68" t="s">
        <v>11</v>
      </c>
      <c r="AC4" s="68" t="s">
        <v>11</v>
      </c>
      <c r="AD4" s="68" t="s">
        <v>11</v>
      </c>
      <c r="AE4" s="68" t="s">
        <v>11</v>
      </c>
      <c r="AF4" s="68" t="s">
        <v>11</v>
      </c>
      <c r="AG4" s="68" t="s">
        <v>11</v>
      </c>
      <c r="AH4" s="68" t="s">
        <v>11</v>
      </c>
      <c r="AI4" s="68" t="s">
        <v>11</v>
      </c>
      <c r="AJ4" s="68" t="s">
        <v>11</v>
      </c>
      <c r="AK4" s="68" t="s">
        <v>11</v>
      </c>
      <c r="AL4" s="68" t="s">
        <v>11</v>
      </c>
      <c r="AM4" s="68" t="s">
        <v>11</v>
      </c>
      <c r="AN4" s="68" t="s">
        <v>11</v>
      </c>
      <c r="AO4" s="68" t="s">
        <v>11</v>
      </c>
      <c r="AP4" s="68" t="s">
        <v>11</v>
      </c>
      <c r="AQ4" s="68" t="s">
        <v>11</v>
      </c>
      <c r="AR4" s="68" t="s">
        <v>11</v>
      </c>
      <c r="AS4" s="78" t="s">
        <v>11</v>
      </c>
      <c r="AT4" s="68" t="s">
        <v>11</v>
      </c>
      <c r="AU4" s="68" t="s">
        <v>11</v>
      </c>
      <c r="AV4" s="68" t="s">
        <v>11</v>
      </c>
      <c r="AW4" s="68" t="s">
        <v>11</v>
      </c>
      <c r="AX4" s="68" t="s">
        <v>11</v>
      </c>
      <c r="AY4" s="68" t="s">
        <v>11</v>
      </c>
      <c r="AZ4" s="68" t="s">
        <v>11</v>
      </c>
      <c r="BA4" s="68" t="s">
        <v>11</v>
      </c>
      <c r="BB4" s="68" t="s">
        <v>11</v>
      </c>
      <c r="BC4" s="68" t="s">
        <v>11</v>
      </c>
      <c r="BD4" s="68" t="s">
        <v>11</v>
      </c>
      <c r="BE4" s="68" t="s">
        <v>11</v>
      </c>
      <c r="BF4" s="68" t="s">
        <v>11</v>
      </c>
      <c r="BG4" s="68" t="s">
        <v>11</v>
      </c>
      <c r="BH4" s="68" t="s">
        <v>11</v>
      </c>
      <c r="BI4" s="68" t="s">
        <v>11</v>
      </c>
      <c r="BJ4" s="68" t="s">
        <v>11</v>
      </c>
      <c r="BK4" s="68" t="s">
        <v>11</v>
      </c>
      <c r="BL4" s="68" t="s">
        <v>11</v>
      </c>
      <c r="BM4" s="68" t="s">
        <v>12</v>
      </c>
      <c r="BN4" s="68" t="s">
        <v>12</v>
      </c>
      <c r="BO4" s="68" t="s">
        <v>12</v>
      </c>
      <c r="BP4" s="68" t="s">
        <v>12</v>
      </c>
      <c r="BQ4" s="68" t="s">
        <v>12</v>
      </c>
      <c r="BR4" s="68" t="s">
        <v>12</v>
      </c>
      <c r="BS4" s="68" t="s">
        <v>12</v>
      </c>
      <c r="BT4" s="68" t="s">
        <v>12</v>
      </c>
      <c r="BU4" s="68" t="s">
        <v>12</v>
      </c>
      <c r="BV4" s="68" t="s">
        <v>12</v>
      </c>
      <c r="BW4" s="68" t="s">
        <v>12</v>
      </c>
      <c r="BX4" s="68" t="s">
        <v>12</v>
      </c>
      <c r="BY4" s="68" t="s">
        <v>12</v>
      </c>
      <c r="BZ4" s="68" t="s">
        <v>12</v>
      </c>
      <c r="CA4" s="68" t="s">
        <v>12</v>
      </c>
    </row>
    <row r="5" spans="1:79" customFormat="1" ht="15" x14ac:dyDescent="0.25">
      <c r="A5" s="9" t="s">
        <v>6</v>
      </c>
      <c r="B5" s="9" t="s">
        <v>7</v>
      </c>
      <c r="C5" s="9" t="s">
        <v>8</v>
      </c>
      <c r="D5" s="11" t="s">
        <v>13</v>
      </c>
      <c r="E5" s="11" t="s">
        <v>14</v>
      </c>
      <c r="F5" s="11" t="s">
        <v>15</v>
      </c>
      <c r="G5" s="11" t="s">
        <v>16</v>
      </c>
      <c r="H5" s="11" t="s">
        <v>17</v>
      </c>
      <c r="I5" s="11" t="s">
        <v>18</v>
      </c>
      <c r="J5" s="11" t="s">
        <v>19</v>
      </c>
      <c r="K5" s="11" t="s">
        <v>20</v>
      </c>
      <c r="L5" s="11" t="s">
        <v>21</v>
      </c>
      <c r="M5" s="11" t="s">
        <v>22</v>
      </c>
      <c r="N5" s="11" t="s">
        <v>23</v>
      </c>
      <c r="O5" s="78" t="s">
        <v>24</v>
      </c>
      <c r="P5" s="11" t="s">
        <v>25</v>
      </c>
      <c r="Q5" s="11" t="s">
        <v>26</v>
      </c>
      <c r="R5" s="11" t="s">
        <v>27</v>
      </c>
      <c r="S5" s="11" t="s">
        <v>28</v>
      </c>
      <c r="T5" s="11" t="s">
        <v>29</v>
      </c>
      <c r="U5" s="11" t="s">
        <v>30</v>
      </c>
      <c r="V5" s="11" t="s">
        <v>31</v>
      </c>
      <c r="W5" s="11" t="s">
        <v>32</v>
      </c>
      <c r="X5" s="11" t="s">
        <v>33</v>
      </c>
      <c r="Y5" s="11" t="s">
        <v>34</v>
      </c>
      <c r="Z5" s="11" t="s">
        <v>35</v>
      </c>
      <c r="AA5" s="11" t="s">
        <v>36</v>
      </c>
      <c r="AB5" s="11" t="s">
        <v>37</v>
      </c>
      <c r="AC5" s="11" t="s">
        <v>38</v>
      </c>
      <c r="AD5" s="11" t="s">
        <v>39</v>
      </c>
      <c r="AE5" s="11" t="s">
        <v>40</v>
      </c>
      <c r="AF5" s="11" t="s">
        <v>41</v>
      </c>
      <c r="AG5" s="11" t="s">
        <v>42</v>
      </c>
      <c r="AH5" s="11" t="s">
        <v>43</v>
      </c>
      <c r="AI5" s="11" t="s">
        <v>44</v>
      </c>
      <c r="AJ5" s="11" t="s">
        <v>45</v>
      </c>
      <c r="AK5" s="11" t="s">
        <v>46</v>
      </c>
      <c r="AL5" s="11" t="s">
        <v>47</v>
      </c>
      <c r="AM5" s="11" t="s">
        <v>48</v>
      </c>
      <c r="AN5" s="11" t="s">
        <v>49</v>
      </c>
      <c r="AO5" s="11" t="s">
        <v>50</v>
      </c>
      <c r="AP5" s="11" t="s">
        <v>51</v>
      </c>
      <c r="AQ5" s="11" t="s">
        <v>52</v>
      </c>
      <c r="AR5" s="11" t="s">
        <v>53</v>
      </c>
      <c r="AS5" s="78" t="s">
        <v>54</v>
      </c>
      <c r="AT5" s="11" t="s">
        <v>55</v>
      </c>
      <c r="AU5" s="11" t="s">
        <v>56</v>
      </c>
      <c r="AV5" s="11" t="s">
        <v>57</v>
      </c>
      <c r="AW5" s="11" t="s">
        <v>58</v>
      </c>
      <c r="AX5" s="11" t="s">
        <v>59</v>
      </c>
      <c r="AY5" s="11" t="s">
        <v>60</v>
      </c>
      <c r="AZ5" s="11" t="s">
        <v>61</v>
      </c>
      <c r="BA5" s="11" t="s">
        <v>62</v>
      </c>
      <c r="BB5" s="11" t="s">
        <v>63</v>
      </c>
      <c r="BC5" s="11" t="s">
        <v>64</v>
      </c>
      <c r="BD5" s="11" t="s">
        <v>65</v>
      </c>
      <c r="BE5" s="11" t="s">
        <v>66</v>
      </c>
      <c r="BF5" s="11" t="s">
        <v>67</v>
      </c>
      <c r="BG5" s="11" t="s">
        <v>68</v>
      </c>
      <c r="BH5" s="11" t="s">
        <v>69</v>
      </c>
      <c r="BI5" s="11" t="s">
        <v>70</v>
      </c>
      <c r="BJ5" s="11" t="s">
        <v>71</v>
      </c>
      <c r="BK5" s="11" t="s">
        <v>72</v>
      </c>
      <c r="BL5" s="11" t="s">
        <v>73</v>
      </c>
      <c r="BM5" s="11" t="s">
        <v>74</v>
      </c>
      <c r="BN5" s="11" t="s">
        <v>75</v>
      </c>
      <c r="BO5" s="11" t="s">
        <v>76</v>
      </c>
      <c r="BP5" s="11" t="s">
        <v>77</v>
      </c>
      <c r="BQ5" s="11" t="s">
        <v>78</v>
      </c>
      <c r="BR5" s="11" t="s">
        <v>79</v>
      </c>
      <c r="BS5" s="11" t="s">
        <v>80</v>
      </c>
      <c r="BT5" s="11" t="s">
        <v>81</v>
      </c>
      <c r="BU5" s="11" t="s">
        <v>82</v>
      </c>
      <c r="BV5" s="11" t="s">
        <v>83</v>
      </c>
      <c r="BW5" s="11" t="s">
        <v>84</v>
      </c>
      <c r="BX5" s="11" t="s">
        <v>85</v>
      </c>
      <c r="BY5" s="11" t="s">
        <v>86</v>
      </c>
      <c r="BZ5" s="11" t="s">
        <v>87</v>
      </c>
      <c r="CA5" s="11" t="s">
        <v>88</v>
      </c>
    </row>
    <row r="6" spans="1:79" customFormat="1" ht="15" x14ac:dyDescent="0.25">
      <c r="A6" s="10"/>
      <c r="B6" s="10"/>
      <c r="C6" s="10"/>
      <c r="D6" s="11" t="s">
        <v>89</v>
      </c>
      <c r="E6" s="11" t="s">
        <v>89</v>
      </c>
      <c r="F6" s="11" t="s">
        <v>89</v>
      </c>
      <c r="G6" s="11" t="s">
        <v>89</v>
      </c>
      <c r="H6" s="11" t="s">
        <v>89</v>
      </c>
      <c r="I6" s="11" t="s">
        <v>89</v>
      </c>
      <c r="J6" s="11" t="s">
        <v>89</v>
      </c>
      <c r="K6" s="11" t="s">
        <v>89</v>
      </c>
      <c r="L6" s="11" t="s">
        <v>89</v>
      </c>
      <c r="M6" s="11" t="s">
        <v>90</v>
      </c>
      <c r="N6" s="11" t="s">
        <v>90</v>
      </c>
      <c r="O6" s="78" t="s">
        <v>90</v>
      </c>
      <c r="P6" s="11" t="s">
        <v>90</v>
      </c>
      <c r="Q6" s="11" t="s">
        <v>90</v>
      </c>
      <c r="R6" s="11" t="s">
        <v>90</v>
      </c>
      <c r="S6" s="11" t="s">
        <v>90</v>
      </c>
      <c r="T6" s="11" t="s">
        <v>90</v>
      </c>
      <c r="U6" s="11" t="s">
        <v>90</v>
      </c>
      <c r="V6" s="11" t="s">
        <v>90</v>
      </c>
      <c r="W6" s="11" t="s">
        <v>90</v>
      </c>
      <c r="X6" s="11" t="s">
        <v>90</v>
      </c>
      <c r="Y6" s="11" t="s">
        <v>90</v>
      </c>
      <c r="Z6" s="11" t="s">
        <v>90</v>
      </c>
      <c r="AA6" s="11" t="s">
        <v>90</v>
      </c>
      <c r="AB6" s="11" t="s">
        <v>90</v>
      </c>
      <c r="AC6" s="11" t="s">
        <v>90</v>
      </c>
      <c r="AD6" s="11" t="s">
        <v>90</v>
      </c>
      <c r="AE6" s="11" t="s">
        <v>90</v>
      </c>
      <c r="AF6" s="11" t="s">
        <v>90</v>
      </c>
      <c r="AG6" s="11" t="s">
        <v>90</v>
      </c>
      <c r="AH6" s="11" t="s">
        <v>90</v>
      </c>
      <c r="AI6" s="11" t="s">
        <v>90</v>
      </c>
      <c r="AJ6" s="11" t="s">
        <v>90</v>
      </c>
      <c r="AK6" s="11" t="s">
        <v>90</v>
      </c>
      <c r="AL6" s="11" t="s">
        <v>90</v>
      </c>
      <c r="AM6" s="11" t="s">
        <v>90</v>
      </c>
      <c r="AN6" s="11" t="s">
        <v>90</v>
      </c>
      <c r="AO6" s="11" t="s">
        <v>90</v>
      </c>
      <c r="AP6" s="11" t="s">
        <v>90</v>
      </c>
      <c r="AQ6" s="11" t="s">
        <v>90</v>
      </c>
      <c r="AR6" s="11" t="s">
        <v>90</v>
      </c>
      <c r="AS6" s="78" t="s">
        <v>90</v>
      </c>
      <c r="AT6" s="11" t="s">
        <v>90</v>
      </c>
      <c r="AU6" s="11" t="s">
        <v>90</v>
      </c>
      <c r="AV6" s="11" t="s">
        <v>90</v>
      </c>
      <c r="AW6" s="11" t="s">
        <v>90</v>
      </c>
      <c r="AX6" s="11" t="s">
        <v>90</v>
      </c>
      <c r="AY6" s="11" t="s">
        <v>90</v>
      </c>
      <c r="AZ6" s="11" t="s">
        <v>90</v>
      </c>
      <c r="BA6" s="11" t="s">
        <v>90</v>
      </c>
      <c r="BB6" s="11" t="s">
        <v>90</v>
      </c>
      <c r="BC6" s="11" t="s">
        <v>90</v>
      </c>
      <c r="BD6" s="11" t="s">
        <v>90</v>
      </c>
      <c r="BE6" s="11" t="s">
        <v>90</v>
      </c>
      <c r="BF6" s="11" t="s">
        <v>90</v>
      </c>
      <c r="BG6" s="11" t="s">
        <v>90</v>
      </c>
      <c r="BH6" s="11" t="s">
        <v>90</v>
      </c>
      <c r="BI6" s="11" t="s">
        <v>90</v>
      </c>
      <c r="BJ6" s="11" t="s">
        <v>90</v>
      </c>
      <c r="BK6" s="11" t="s">
        <v>90</v>
      </c>
      <c r="BL6" s="11" t="s">
        <v>90</v>
      </c>
      <c r="BM6" s="11" t="s">
        <v>89</v>
      </c>
      <c r="BN6" s="11" t="s">
        <v>89</v>
      </c>
      <c r="BO6" s="11" t="s">
        <v>89</v>
      </c>
      <c r="BP6" s="11" t="s">
        <v>89</v>
      </c>
      <c r="BQ6" s="11" t="s">
        <v>89</v>
      </c>
      <c r="BR6" s="11" t="s">
        <v>89</v>
      </c>
      <c r="BS6" s="11" t="s">
        <v>89</v>
      </c>
      <c r="BT6" s="11" t="s">
        <v>89</v>
      </c>
      <c r="BU6" s="11" t="s">
        <v>89</v>
      </c>
      <c r="BV6" s="11" t="s">
        <v>89</v>
      </c>
      <c r="BW6" s="11" t="s">
        <v>89</v>
      </c>
      <c r="BX6" s="11" t="s">
        <v>89</v>
      </c>
      <c r="BY6" s="11" t="s">
        <v>89</v>
      </c>
      <c r="BZ6" s="11" t="s">
        <v>89</v>
      </c>
      <c r="CA6" s="11" t="s">
        <v>89</v>
      </c>
    </row>
    <row r="7" spans="1:79" s="19" customFormat="1" x14ac:dyDescent="0.2">
      <c r="A7" s="19" t="s">
        <v>360</v>
      </c>
      <c r="B7" s="19">
        <v>112224</v>
      </c>
      <c r="C7" s="20" t="s">
        <v>119</v>
      </c>
      <c r="D7" s="19">
        <v>2.7</v>
      </c>
      <c r="E7" s="19">
        <v>5.4</v>
      </c>
      <c r="F7" s="19">
        <v>2.06</v>
      </c>
      <c r="G7" s="19">
        <v>1.2</v>
      </c>
      <c r="H7" s="19">
        <v>0.75</v>
      </c>
      <c r="I7" s="19">
        <v>7.0000000000000007E-2</v>
      </c>
      <c r="J7" s="19">
        <v>0.18</v>
      </c>
      <c r="K7" s="19" t="s">
        <v>94</v>
      </c>
      <c r="L7" s="19">
        <v>0.27</v>
      </c>
      <c r="M7" s="19" t="s">
        <v>95</v>
      </c>
      <c r="N7" s="19">
        <v>7</v>
      </c>
      <c r="O7" s="19">
        <v>46</v>
      </c>
      <c r="P7" s="19">
        <v>4335</v>
      </c>
      <c r="Q7" s="19" t="s">
        <v>96</v>
      </c>
      <c r="R7" s="19">
        <v>0.2</v>
      </c>
      <c r="S7" s="19" t="s">
        <v>97</v>
      </c>
      <c r="T7" s="19">
        <v>37.200000000000003</v>
      </c>
      <c r="U7" s="19">
        <v>5.5</v>
      </c>
      <c r="V7" s="19">
        <v>32</v>
      </c>
      <c r="W7" s="19">
        <v>2</v>
      </c>
      <c r="X7" s="19">
        <v>12</v>
      </c>
      <c r="Y7" s="19">
        <v>2.82</v>
      </c>
      <c r="Z7" s="19">
        <v>1.85</v>
      </c>
      <c r="AA7" s="19">
        <v>0.79</v>
      </c>
      <c r="AB7" s="19">
        <v>7</v>
      </c>
      <c r="AC7" s="19">
        <v>3.18</v>
      </c>
      <c r="AD7" s="19">
        <v>1</v>
      </c>
      <c r="AE7" s="19">
        <v>13</v>
      </c>
      <c r="AF7" s="19">
        <v>0.59</v>
      </c>
      <c r="AG7" s="19" t="s">
        <v>97</v>
      </c>
      <c r="AH7" s="19">
        <v>18.5</v>
      </c>
      <c r="AI7" s="19">
        <v>24</v>
      </c>
      <c r="AJ7" s="19">
        <v>0.31</v>
      </c>
      <c r="AK7" s="19">
        <v>512</v>
      </c>
      <c r="AL7" s="19">
        <v>2</v>
      </c>
      <c r="AM7" s="19">
        <v>7</v>
      </c>
      <c r="AN7" s="19">
        <v>19</v>
      </c>
      <c r="AO7" s="19">
        <v>15</v>
      </c>
      <c r="AP7" s="19">
        <v>14</v>
      </c>
      <c r="AQ7" s="19">
        <v>4.7</v>
      </c>
      <c r="AR7" s="19">
        <v>46.6</v>
      </c>
      <c r="AS7" s="19" t="s">
        <v>99</v>
      </c>
      <c r="AT7" s="19">
        <v>0.4</v>
      </c>
      <c r="AU7" s="19" t="s">
        <v>96</v>
      </c>
      <c r="AV7" s="19" t="s">
        <v>95</v>
      </c>
      <c r="AW7" s="19">
        <v>3.5</v>
      </c>
      <c r="AX7" s="19">
        <v>2</v>
      </c>
      <c r="AY7" s="19">
        <v>599</v>
      </c>
      <c r="AZ7" s="19" t="s">
        <v>101</v>
      </c>
      <c r="BA7" s="19">
        <v>0.48</v>
      </c>
      <c r="BB7" s="19">
        <v>0.05</v>
      </c>
      <c r="BC7" s="19">
        <v>5.0999999999999996</v>
      </c>
      <c r="BD7" s="19" t="s">
        <v>101</v>
      </c>
      <c r="BE7" s="19">
        <v>0.27</v>
      </c>
      <c r="BF7" s="19">
        <v>3.08</v>
      </c>
      <c r="BG7" s="19">
        <v>55</v>
      </c>
      <c r="BH7" s="19" t="s">
        <v>95</v>
      </c>
      <c r="BI7" s="19">
        <v>16.5</v>
      </c>
      <c r="BJ7" s="19">
        <v>2</v>
      </c>
      <c r="BK7" s="19">
        <v>46</v>
      </c>
      <c r="BL7" s="19">
        <v>544</v>
      </c>
      <c r="BM7" s="19">
        <v>5.14</v>
      </c>
      <c r="BN7" s="19">
        <v>0.51</v>
      </c>
      <c r="BO7" s="19">
        <v>7.21</v>
      </c>
      <c r="BP7" s="19" t="s">
        <v>93</v>
      </c>
      <c r="BQ7" s="19">
        <v>2.94</v>
      </c>
      <c r="BR7" s="19">
        <v>1.49</v>
      </c>
      <c r="BS7" s="19">
        <v>7.9415899999999997</v>
      </c>
      <c r="BT7" s="19">
        <v>1.18</v>
      </c>
      <c r="BU7" s="19">
        <v>7.0000000000000007E-2</v>
      </c>
      <c r="BV7" s="19">
        <v>0.49</v>
      </c>
      <c r="BW7" s="19">
        <v>0.17</v>
      </c>
      <c r="BX7" s="19">
        <v>71.459999999999994</v>
      </c>
      <c r="BY7" s="19">
        <v>0.05</v>
      </c>
      <c r="BZ7" s="19">
        <v>0.49</v>
      </c>
      <c r="CA7" s="19">
        <v>0.01</v>
      </c>
    </row>
    <row r="8" spans="1:79" s="19" customFormat="1" x14ac:dyDescent="0.2">
      <c r="A8" s="19" t="s">
        <v>359</v>
      </c>
      <c r="B8" s="19">
        <v>112225</v>
      </c>
      <c r="C8" s="20" t="s">
        <v>119</v>
      </c>
      <c r="D8" s="19">
        <v>3.5</v>
      </c>
      <c r="E8" s="19">
        <v>6.3</v>
      </c>
      <c r="F8" s="19">
        <v>2.04</v>
      </c>
      <c r="G8" s="19">
        <v>1.6</v>
      </c>
      <c r="H8" s="19">
        <v>0.72</v>
      </c>
      <c r="I8" s="19">
        <v>0.05</v>
      </c>
      <c r="J8" s="19">
        <v>0.12</v>
      </c>
      <c r="K8" s="19" t="s">
        <v>94</v>
      </c>
      <c r="L8" s="19">
        <v>0.23</v>
      </c>
      <c r="M8" s="19" t="s">
        <v>95</v>
      </c>
      <c r="N8" s="19" t="s">
        <v>96</v>
      </c>
      <c r="O8" s="19">
        <v>36</v>
      </c>
      <c r="P8" s="19">
        <v>1586</v>
      </c>
      <c r="Q8" s="19" t="s">
        <v>96</v>
      </c>
      <c r="R8" s="19">
        <v>0.1</v>
      </c>
      <c r="S8" s="19">
        <v>0.5</v>
      </c>
      <c r="T8" s="19">
        <v>55.8</v>
      </c>
      <c r="U8" s="19">
        <v>6.1</v>
      </c>
      <c r="V8" s="19">
        <v>26</v>
      </c>
      <c r="W8" s="19">
        <v>2.2999999999999998</v>
      </c>
      <c r="X8" s="19">
        <v>35</v>
      </c>
      <c r="Y8" s="19">
        <v>3.61</v>
      </c>
      <c r="Z8" s="19">
        <v>2.2400000000000002</v>
      </c>
      <c r="AA8" s="19">
        <v>0.92</v>
      </c>
      <c r="AB8" s="19">
        <v>9</v>
      </c>
      <c r="AC8" s="19">
        <v>4.38</v>
      </c>
      <c r="AD8" s="19">
        <v>1</v>
      </c>
      <c r="AE8" s="19">
        <v>8</v>
      </c>
      <c r="AF8" s="19">
        <v>0.77</v>
      </c>
      <c r="AG8" s="19" t="s">
        <v>97</v>
      </c>
      <c r="AH8" s="19">
        <v>28.3</v>
      </c>
      <c r="AI8" s="19">
        <v>26</v>
      </c>
      <c r="AJ8" s="19">
        <v>0.35</v>
      </c>
      <c r="AK8" s="19">
        <v>793</v>
      </c>
      <c r="AL8" s="19">
        <v>3</v>
      </c>
      <c r="AM8" s="19">
        <v>8</v>
      </c>
      <c r="AN8" s="19">
        <v>26.4</v>
      </c>
      <c r="AO8" s="19">
        <v>15</v>
      </c>
      <c r="AP8" s="19">
        <v>18</v>
      </c>
      <c r="AQ8" s="19">
        <v>6.86</v>
      </c>
      <c r="AR8" s="19">
        <v>57.4</v>
      </c>
      <c r="AS8" s="19" t="s">
        <v>99</v>
      </c>
      <c r="AT8" s="19">
        <v>0.6</v>
      </c>
      <c r="AU8" s="19">
        <v>5</v>
      </c>
      <c r="AV8" s="19" t="s">
        <v>95</v>
      </c>
      <c r="AW8" s="19">
        <v>5</v>
      </c>
      <c r="AX8" s="19">
        <v>3</v>
      </c>
      <c r="AY8" s="19">
        <v>2126</v>
      </c>
      <c r="AZ8" s="19">
        <v>0.5</v>
      </c>
      <c r="BA8" s="19">
        <v>0.62</v>
      </c>
      <c r="BB8" s="19" t="s">
        <v>100</v>
      </c>
      <c r="BC8" s="19">
        <v>7.3</v>
      </c>
      <c r="BD8" s="19" t="s">
        <v>101</v>
      </c>
      <c r="BE8" s="19">
        <v>0.33</v>
      </c>
      <c r="BF8" s="19">
        <v>2.94</v>
      </c>
      <c r="BG8" s="19">
        <v>70</v>
      </c>
      <c r="BH8" s="19" t="s">
        <v>95</v>
      </c>
      <c r="BI8" s="19">
        <v>20.7</v>
      </c>
      <c r="BJ8" s="19">
        <v>2.2000000000000002</v>
      </c>
      <c r="BK8" s="19">
        <v>59</v>
      </c>
      <c r="BL8" s="19">
        <v>318</v>
      </c>
      <c r="BM8" s="19">
        <v>6.84</v>
      </c>
      <c r="BN8" s="19">
        <v>0.17</v>
      </c>
      <c r="BO8" s="19">
        <v>8.3699999999999992</v>
      </c>
      <c r="BP8" s="19" t="s">
        <v>93</v>
      </c>
      <c r="BQ8" s="19">
        <v>2.92</v>
      </c>
      <c r="BR8" s="19">
        <v>2.0099999999999998</v>
      </c>
      <c r="BS8" s="19">
        <v>9.34</v>
      </c>
      <c r="BT8" s="19">
        <v>1.1599999999999999</v>
      </c>
      <c r="BU8" s="19">
        <v>0.12</v>
      </c>
      <c r="BV8" s="19">
        <v>0.72</v>
      </c>
      <c r="BW8" s="19">
        <v>0.13</v>
      </c>
      <c r="BX8" s="19">
        <v>66.7</v>
      </c>
      <c r="BY8" s="19">
        <v>0.25</v>
      </c>
      <c r="BZ8" s="19">
        <v>0.42</v>
      </c>
      <c r="CA8" s="19">
        <v>0.01</v>
      </c>
    </row>
    <row r="9" spans="1:79" s="19" customFormat="1" x14ac:dyDescent="0.2">
      <c r="A9" s="19" t="s">
        <v>358</v>
      </c>
      <c r="B9" s="19">
        <v>112460</v>
      </c>
      <c r="C9" s="20" t="s">
        <v>214</v>
      </c>
      <c r="D9" s="19">
        <v>3.82</v>
      </c>
      <c r="E9" s="19">
        <v>0.8</v>
      </c>
      <c r="F9" s="19">
        <v>1.24</v>
      </c>
      <c r="G9" s="19">
        <v>1.3</v>
      </c>
      <c r="H9" s="19">
        <v>0.45</v>
      </c>
      <c r="I9" s="19">
        <v>0.02</v>
      </c>
      <c r="J9" s="19">
        <v>0.02</v>
      </c>
      <c r="K9" s="19" t="s">
        <v>94</v>
      </c>
      <c r="L9" s="19">
        <v>0.22</v>
      </c>
      <c r="M9" s="19" t="s">
        <v>95</v>
      </c>
      <c r="N9" s="19" t="s">
        <v>96</v>
      </c>
      <c r="O9" s="19">
        <v>40</v>
      </c>
      <c r="P9" s="19">
        <v>524</v>
      </c>
      <c r="Q9" s="19" t="s">
        <v>96</v>
      </c>
      <c r="R9" s="19">
        <v>0.2</v>
      </c>
      <c r="S9" s="19" t="s">
        <v>97</v>
      </c>
      <c r="T9" s="19">
        <v>39.700000000000003</v>
      </c>
      <c r="U9" s="19">
        <v>3.5</v>
      </c>
      <c r="V9" s="19">
        <v>23</v>
      </c>
      <c r="W9" s="19">
        <v>2.6</v>
      </c>
      <c r="X9" s="19" t="s">
        <v>110</v>
      </c>
      <c r="Y9" s="19">
        <v>3.13</v>
      </c>
      <c r="Z9" s="19">
        <v>2.12</v>
      </c>
      <c r="AA9" s="19">
        <v>0.74</v>
      </c>
      <c r="AB9" s="19">
        <v>9</v>
      </c>
      <c r="AC9" s="19">
        <v>3.24</v>
      </c>
      <c r="AD9" s="19">
        <v>1</v>
      </c>
      <c r="AE9" s="19">
        <v>12</v>
      </c>
      <c r="AF9" s="19">
        <v>0.66</v>
      </c>
      <c r="AG9" s="19" t="s">
        <v>97</v>
      </c>
      <c r="AH9" s="19">
        <v>20.100000000000001</v>
      </c>
      <c r="AI9" s="19">
        <v>25</v>
      </c>
      <c r="AJ9" s="19">
        <v>0.37</v>
      </c>
      <c r="AK9" s="19">
        <v>192</v>
      </c>
      <c r="AL9" s="19" t="s">
        <v>98</v>
      </c>
      <c r="AM9" s="19">
        <v>9</v>
      </c>
      <c r="AN9" s="19">
        <v>18.100000000000001</v>
      </c>
      <c r="AO9" s="19">
        <v>14</v>
      </c>
      <c r="AP9" s="19">
        <v>14</v>
      </c>
      <c r="AQ9" s="19">
        <v>4.7</v>
      </c>
      <c r="AR9" s="19">
        <v>61.3</v>
      </c>
      <c r="AS9" s="19" t="s">
        <v>99</v>
      </c>
      <c r="AT9" s="19">
        <v>0.6</v>
      </c>
      <c r="AU9" s="19" t="s">
        <v>96</v>
      </c>
      <c r="AV9" s="19" t="s">
        <v>95</v>
      </c>
      <c r="AW9" s="19">
        <v>3.3</v>
      </c>
      <c r="AX9" s="19">
        <v>4</v>
      </c>
      <c r="AY9" s="19">
        <v>100</v>
      </c>
      <c r="AZ9" s="19">
        <v>0.6</v>
      </c>
      <c r="BA9" s="19">
        <v>0.52</v>
      </c>
      <c r="BB9" s="19" t="s">
        <v>100</v>
      </c>
      <c r="BC9" s="19">
        <v>7</v>
      </c>
      <c r="BD9" s="19" t="s">
        <v>101</v>
      </c>
      <c r="BE9" s="19">
        <v>0.31</v>
      </c>
      <c r="BF9" s="19">
        <v>2.12</v>
      </c>
      <c r="BG9" s="19">
        <v>30</v>
      </c>
      <c r="BH9" s="19" t="s">
        <v>95</v>
      </c>
      <c r="BI9" s="19">
        <v>18.5</v>
      </c>
      <c r="BJ9" s="19">
        <v>2.2999999999999998</v>
      </c>
      <c r="BK9" s="19">
        <v>27</v>
      </c>
      <c r="BL9" s="19">
        <v>464</v>
      </c>
      <c r="BM9" s="19">
        <v>7.55</v>
      </c>
      <c r="BN9" s="19">
        <v>0.06</v>
      </c>
      <c r="BO9" s="19">
        <v>1.19</v>
      </c>
      <c r="BP9" s="19" t="s">
        <v>93</v>
      </c>
      <c r="BQ9" s="19">
        <v>1.81</v>
      </c>
      <c r="BR9" s="19">
        <v>1.66</v>
      </c>
      <c r="BS9" s="19">
        <v>4.58</v>
      </c>
      <c r="BT9" s="19">
        <v>0.74</v>
      </c>
      <c r="BU9" s="19">
        <v>0.03</v>
      </c>
      <c r="BV9" s="19">
        <v>0.81</v>
      </c>
      <c r="BW9" s="19">
        <v>0.05</v>
      </c>
      <c r="BX9" s="19">
        <v>81.27</v>
      </c>
      <c r="BY9" s="19">
        <v>0.02</v>
      </c>
      <c r="BZ9" s="19">
        <v>0.37</v>
      </c>
      <c r="CA9" s="19" t="s">
        <v>93</v>
      </c>
    </row>
    <row r="10" spans="1:79" s="19" customFormat="1" x14ac:dyDescent="0.2">
      <c r="A10" s="19" t="s">
        <v>357</v>
      </c>
      <c r="B10" s="19">
        <v>112501</v>
      </c>
      <c r="C10" s="20" t="s">
        <v>119</v>
      </c>
      <c r="D10" s="19">
        <v>5.35</v>
      </c>
      <c r="E10" s="19">
        <v>0.8</v>
      </c>
      <c r="F10" s="19">
        <v>1.94</v>
      </c>
      <c r="G10" s="19">
        <v>2.1</v>
      </c>
      <c r="H10" s="19">
        <v>0.84</v>
      </c>
      <c r="I10" s="19">
        <v>0.04</v>
      </c>
      <c r="J10" s="19">
        <v>7.0000000000000007E-2</v>
      </c>
      <c r="K10" s="19" t="s">
        <v>94</v>
      </c>
      <c r="L10" s="19">
        <v>0.32</v>
      </c>
      <c r="M10" s="19" t="s">
        <v>95</v>
      </c>
      <c r="N10" s="19">
        <v>6</v>
      </c>
      <c r="O10" s="19">
        <v>49</v>
      </c>
      <c r="P10" s="19">
        <v>567</v>
      </c>
      <c r="Q10" s="19" t="s">
        <v>96</v>
      </c>
      <c r="R10" s="19">
        <v>0.2</v>
      </c>
      <c r="S10" s="19">
        <v>0.4</v>
      </c>
      <c r="T10" s="19">
        <v>53.5</v>
      </c>
      <c r="U10" s="19">
        <v>6.8</v>
      </c>
      <c r="V10" s="19">
        <v>39</v>
      </c>
      <c r="W10" s="19">
        <v>4.3</v>
      </c>
      <c r="X10" s="19">
        <v>20</v>
      </c>
      <c r="Y10" s="19">
        <v>4.0199999999999996</v>
      </c>
      <c r="Z10" s="19">
        <v>2.46</v>
      </c>
      <c r="AA10" s="19">
        <v>1.08</v>
      </c>
      <c r="AB10" s="19">
        <v>12</v>
      </c>
      <c r="AC10" s="19">
        <v>4.38</v>
      </c>
      <c r="AD10" s="19">
        <v>1</v>
      </c>
      <c r="AE10" s="19">
        <v>8</v>
      </c>
      <c r="AF10" s="19">
        <v>0.83</v>
      </c>
      <c r="AG10" s="19" t="s">
        <v>97</v>
      </c>
      <c r="AH10" s="19">
        <v>27.9</v>
      </c>
      <c r="AI10" s="19">
        <v>35</v>
      </c>
      <c r="AJ10" s="19">
        <v>0.37</v>
      </c>
      <c r="AK10" s="19">
        <v>308</v>
      </c>
      <c r="AL10" s="19" t="s">
        <v>98</v>
      </c>
      <c r="AM10" s="19">
        <v>11</v>
      </c>
      <c r="AN10" s="19">
        <v>25.9</v>
      </c>
      <c r="AO10" s="19">
        <v>29</v>
      </c>
      <c r="AP10" s="19">
        <v>18</v>
      </c>
      <c r="AQ10" s="19">
        <v>6.7</v>
      </c>
      <c r="AR10" s="19">
        <v>90.4</v>
      </c>
      <c r="AS10" s="19" t="s">
        <v>99</v>
      </c>
      <c r="AT10" s="19">
        <v>0.7</v>
      </c>
      <c r="AU10" s="19">
        <v>7</v>
      </c>
      <c r="AV10" s="19" t="s">
        <v>95</v>
      </c>
      <c r="AW10" s="19">
        <v>4.7</v>
      </c>
      <c r="AX10" s="19">
        <v>2</v>
      </c>
      <c r="AY10" s="19">
        <v>125</v>
      </c>
      <c r="AZ10" s="19">
        <v>0.8</v>
      </c>
      <c r="BA10" s="19">
        <v>0.68</v>
      </c>
      <c r="BB10" s="19" t="s">
        <v>100</v>
      </c>
      <c r="BC10" s="19">
        <v>8.6</v>
      </c>
      <c r="BD10" s="19">
        <v>0.6</v>
      </c>
      <c r="BE10" s="19">
        <v>0.38</v>
      </c>
      <c r="BF10" s="19">
        <v>3.4</v>
      </c>
      <c r="BG10" s="19">
        <v>50</v>
      </c>
      <c r="BH10" s="19">
        <v>1</v>
      </c>
      <c r="BI10" s="19">
        <v>22.9</v>
      </c>
      <c r="BJ10" s="19">
        <v>2.6</v>
      </c>
      <c r="BK10" s="19">
        <v>50</v>
      </c>
      <c r="BL10" s="19">
        <v>277</v>
      </c>
      <c r="BM10" s="19">
        <v>10.43</v>
      </c>
      <c r="BN10" s="19">
        <v>7.0000000000000007E-2</v>
      </c>
      <c r="BO10" s="19">
        <v>1.0900000000000001</v>
      </c>
      <c r="BP10" s="19" t="s">
        <v>93</v>
      </c>
      <c r="BQ10" s="19">
        <v>2.77</v>
      </c>
      <c r="BR10" s="19">
        <v>2.65</v>
      </c>
      <c r="BS10" s="19">
        <v>7.2785399999999996</v>
      </c>
      <c r="BT10" s="19">
        <v>1.37</v>
      </c>
      <c r="BU10" s="19">
        <v>0.04</v>
      </c>
      <c r="BV10" s="19">
        <v>0.93</v>
      </c>
      <c r="BW10" s="19">
        <v>0.11</v>
      </c>
      <c r="BX10" s="19">
        <v>72.849999999999994</v>
      </c>
      <c r="BY10" s="19" t="s">
        <v>93</v>
      </c>
      <c r="BZ10" s="19">
        <v>0.55000000000000004</v>
      </c>
      <c r="CA10" s="19" t="s">
        <v>93</v>
      </c>
    </row>
    <row r="11" spans="1:79" s="19" customFormat="1" x14ac:dyDescent="0.2">
      <c r="A11" s="19" t="s">
        <v>356</v>
      </c>
      <c r="B11" s="19">
        <v>112521</v>
      </c>
      <c r="C11" s="20" t="s">
        <v>355</v>
      </c>
      <c r="D11" s="19">
        <v>4.8899999999999997</v>
      </c>
      <c r="E11" s="19">
        <v>0.7</v>
      </c>
      <c r="F11" s="19">
        <v>1.84</v>
      </c>
      <c r="G11" s="19">
        <v>1.8</v>
      </c>
      <c r="H11" s="19">
        <v>0.57999999999999996</v>
      </c>
      <c r="I11" s="19">
        <v>0.04</v>
      </c>
      <c r="J11" s="19">
        <v>0.02</v>
      </c>
      <c r="K11" s="19" t="s">
        <v>94</v>
      </c>
      <c r="L11" s="19">
        <v>0.34</v>
      </c>
      <c r="M11" s="19" t="s">
        <v>95</v>
      </c>
      <c r="N11" s="19">
        <v>5</v>
      </c>
      <c r="O11" s="19">
        <v>46</v>
      </c>
      <c r="P11" s="19">
        <v>487</v>
      </c>
      <c r="Q11" s="19" t="s">
        <v>96</v>
      </c>
      <c r="R11" s="19">
        <v>0.2</v>
      </c>
      <c r="S11" s="19">
        <v>0.4</v>
      </c>
      <c r="T11" s="19">
        <v>62.4</v>
      </c>
      <c r="U11" s="19">
        <v>7</v>
      </c>
      <c r="V11" s="19">
        <v>39</v>
      </c>
      <c r="W11" s="19">
        <v>4.2</v>
      </c>
      <c r="X11" s="19">
        <v>31</v>
      </c>
      <c r="Y11" s="19">
        <v>4.32</v>
      </c>
      <c r="Z11" s="19">
        <v>2.95</v>
      </c>
      <c r="AA11" s="19">
        <v>1.05</v>
      </c>
      <c r="AB11" s="19">
        <v>12</v>
      </c>
      <c r="AC11" s="19">
        <v>4.7</v>
      </c>
      <c r="AD11" s="19">
        <v>1</v>
      </c>
      <c r="AE11" s="19">
        <v>18</v>
      </c>
      <c r="AF11" s="19">
        <v>0.96</v>
      </c>
      <c r="AG11" s="19" t="s">
        <v>97</v>
      </c>
      <c r="AH11" s="19">
        <v>31.5</v>
      </c>
      <c r="AI11" s="19">
        <v>35</v>
      </c>
      <c r="AJ11" s="19">
        <v>0.49</v>
      </c>
      <c r="AK11" s="19">
        <v>448</v>
      </c>
      <c r="AL11" s="19" t="s">
        <v>98</v>
      </c>
      <c r="AM11" s="19">
        <v>11</v>
      </c>
      <c r="AN11" s="19">
        <v>28.9</v>
      </c>
      <c r="AO11" s="19">
        <v>19</v>
      </c>
      <c r="AP11" s="19">
        <v>19</v>
      </c>
      <c r="AQ11" s="19">
        <v>7.6</v>
      </c>
      <c r="AR11" s="19">
        <v>80.5</v>
      </c>
      <c r="AS11" s="19" t="s">
        <v>99</v>
      </c>
      <c r="AT11" s="19">
        <v>0.7</v>
      </c>
      <c r="AU11" s="19">
        <v>6</v>
      </c>
      <c r="AV11" s="19" t="s">
        <v>95</v>
      </c>
      <c r="AW11" s="19">
        <v>5.0999999999999996</v>
      </c>
      <c r="AX11" s="19">
        <v>8</v>
      </c>
      <c r="AY11" s="19">
        <v>100</v>
      </c>
      <c r="AZ11" s="19">
        <v>0.8</v>
      </c>
      <c r="BA11" s="19">
        <v>0.76</v>
      </c>
      <c r="BB11" s="19" t="s">
        <v>100</v>
      </c>
      <c r="BC11" s="19">
        <v>10.4</v>
      </c>
      <c r="BD11" s="19">
        <v>0.5</v>
      </c>
      <c r="BE11" s="19">
        <v>0.44</v>
      </c>
      <c r="BF11" s="19">
        <v>3.22</v>
      </c>
      <c r="BG11" s="19">
        <v>48</v>
      </c>
      <c r="BH11" s="19">
        <v>1</v>
      </c>
      <c r="BI11" s="19">
        <v>25.9</v>
      </c>
      <c r="BJ11" s="19">
        <v>3.1</v>
      </c>
      <c r="BK11" s="19">
        <v>49</v>
      </c>
      <c r="BL11" s="19">
        <v>694</v>
      </c>
      <c r="BM11" s="19">
        <v>9.51</v>
      </c>
      <c r="BN11" s="19">
        <v>0.05</v>
      </c>
      <c r="BO11" s="19">
        <v>0.95</v>
      </c>
      <c r="BP11" s="19" t="s">
        <v>93</v>
      </c>
      <c r="BQ11" s="19">
        <v>2.63</v>
      </c>
      <c r="BR11" s="19">
        <v>2.25</v>
      </c>
      <c r="BS11" s="19">
        <v>6.38</v>
      </c>
      <c r="BT11" s="19">
        <v>0.93</v>
      </c>
      <c r="BU11" s="19">
        <v>0.06</v>
      </c>
      <c r="BV11" s="19">
        <v>0.68</v>
      </c>
      <c r="BW11" s="19">
        <v>0.09</v>
      </c>
      <c r="BX11" s="19">
        <v>75.42</v>
      </c>
      <c r="BY11" s="19">
        <v>0.01</v>
      </c>
      <c r="BZ11" s="19">
        <v>0.59</v>
      </c>
      <c r="CA11" s="19" t="s">
        <v>93</v>
      </c>
    </row>
    <row r="12" spans="1:79" s="19" customFormat="1" x14ac:dyDescent="0.2">
      <c r="A12" s="19" t="s">
        <v>354</v>
      </c>
      <c r="B12" s="19" t="s">
        <v>112</v>
      </c>
      <c r="C12" s="20" t="s">
        <v>113</v>
      </c>
      <c r="D12" s="19">
        <v>5.59</v>
      </c>
      <c r="E12" s="19">
        <v>1.1000000000000001</v>
      </c>
      <c r="F12" s="19">
        <v>2.6</v>
      </c>
      <c r="G12" s="19">
        <v>2.9</v>
      </c>
      <c r="H12" s="19">
        <v>0.53</v>
      </c>
      <c r="I12" s="19">
        <v>7.0000000000000007E-2</v>
      </c>
      <c r="J12" s="19">
        <v>7.0000000000000007E-2</v>
      </c>
      <c r="K12" s="19" t="s">
        <v>94</v>
      </c>
      <c r="L12" s="19">
        <v>0.3</v>
      </c>
      <c r="M12" s="19" t="s">
        <v>95</v>
      </c>
      <c r="N12" s="19">
        <v>16</v>
      </c>
      <c r="O12" s="19">
        <v>22</v>
      </c>
      <c r="P12" s="19">
        <v>898</v>
      </c>
      <c r="Q12" s="19" t="s">
        <v>96</v>
      </c>
      <c r="R12" s="19">
        <v>1</v>
      </c>
      <c r="S12" s="19">
        <v>2.9</v>
      </c>
      <c r="T12" s="19">
        <v>163</v>
      </c>
      <c r="U12" s="19">
        <v>7.4</v>
      </c>
      <c r="V12" s="19">
        <v>90</v>
      </c>
      <c r="W12" s="19">
        <v>4.0999999999999996</v>
      </c>
      <c r="X12" s="19">
        <v>363</v>
      </c>
      <c r="Y12" s="19">
        <v>10.61</v>
      </c>
      <c r="Z12" s="19">
        <v>6.43</v>
      </c>
      <c r="AA12" s="19">
        <v>1.62</v>
      </c>
      <c r="AB12" s="19">
        <v>17</v>
      </c>
      <c r="AC12" s="19">
        <v>11.17</v>
      </c>
      <c r="AD12" s="19">
        <v>1</v>
      </c>
      <c r="AE12" s="19">
        <v>11</v>
      </c>
      <c r="AF12" s="19">
        <v>2.17</v>
      </c>
      <c r="AG12" s="19">
        <v>0.3</v>
      </c>
      <c r="AH12" s="19">
        <v>76.8</v>
      </c>
      <c r="AI12" s="19">
        <v>35</v>
      </c>
      <c r="AJ12" s="19">
        <v>0.92</v>
      </c>
      <c r="AK12" s="19">
        <v>2085</v>
      </c>
      <c r="AL12" s="19">
        <v>13</v>
      </c>
      <c r="AM12" s="19">
        <v>38</v>
      </c>
      <c r="AN12" s="19">
        <v>70.2</v>
      </c>
      <c r="AO12" s="19">
        <v>50</v>
      </c>
      <c r="AP12" s="19">
        <v>591</v>
      </c>
      <c r="AQ12" s="19">
        <v>18.96</v>
      </c>
      <c r="AR12" s="19">
        <v>142</v>
      </c>
      <c r="AS12" s="19" t="s">
        <v>99</v>
      </c>
      <c r="AT12" s="19">
        <v>4.8</v>
      </c>
      <c r="AU12" s="19">
        <v>7</v>
      </c>
      <c r="AV12" s="19">
        <v>1</v>
      </c>
      <c r="AW12" s="19">
        <v>13</v>
      </c>
      <c r="AX12" s="19">
        <v>5</v>
      </c>
      <c r="AY12" s="19">
        <v>148</v>
      </c>
      <c r="AZ12" s="19">
        <v>2.1</v>
      </c>
      <c r="BA12" s="19">
        <v>1.74</v>
      </c>
      <c r="BB12" s="19">
        <v>0.55000000000000004</v>
      </c>
      <c r="BC12" s="19">
        <v>19.7</v>
      </c>
      <c r="BD12" s="19">
        <v>1.3</v>
      </c>
      <c r="BE12" s="19">
        <v>0.92</v>
      </c>
      <c r="BF12" s="19">
        <v>4.96</v>
      </c>
      <c r="BG12" s="19">
        <v>121</v>
      </c>
      <c r="BH12" s="19">
        <v>5</v>
      </c>
      <c r="BI12" s="19">
        <v>57.1</v>
      </c>
      <c r="BJ12" s="19">
        <v>6.5</v>
      </c>
      <c r="BK12" s="19">
        <v>449</v>
      </c>
      <c r="BL12" s="19">
        <v>416</v>
      </c>
      <c r="BM12" s="19">
        <v>11</v>
      </c>
      <c r="BN12" s="19">
        <v>0.12</v>
      </c>
      <c r="BO12" s="19">
        <v>1.45</v>
      </c>
      <c r="BP12" s="19">
        <v>0.01</v>
      </c>
      <c r="BQ12" s="19">
        <v>3.8</v>
      </c>
      <c r="BR12" s="19">
        <v>3.63</v>
      </c>
      <c r="BS12" s="19">
        <v>3.68926</v>
      </c>
      <c r="BT12" s="19">
        <v>0.87</v>
      </c>
      <c r="BU12" s="19">
        <v>0.28999999999999998</v>
      </c>
      <c r="BV12" s="19">
        <v>2.0099999999999998</v>
      </c>
      <c r="BW12" s="19">
        <v>0.17</v>
      </c>
      <c r="BX12" s="19">
        <v>71.77</v>
      </c>
      <c r="BY12" s="19">
        <v>0.02</v>
      </c>
      <c r="BZ12" s="19">
        <v>0.54</v>
      </c>
      <c r="CA12" s="19">
        <v>0.02</v>
      </c>
    </row>
    <row r="13" spans="1:79" s="19" customFormat="1" x14ac:dyDescent="0.2">
      <c r="A13" s="19" t="s">
        <v>353</v>
      </c>
      <c r="B13" s="19">
        <v>112527</v>
      </c>
      <c r="C13" s="20" t="s">
        <v>214</v>
      </c>
      <c r="D13" s="19">
        <v>4.58</v>
      </c>
      <c r="E13" s="19">
        <v>0.5</v>
      </c>
      <c r="F13" s="19">
        <v>1.68</v>
      </c>
      <c r="G13" s="19">
        <v>2</v>
      </c>
      <c r="H13" s="19">
        <v>0.53</v>
      </c>
      <c r="I13" s="19">
        <v>0.03</v>
      </c>
      <c r="J13" s="19">
        <v>0.02</v>
      </c>
      <c r="K13" s="19" t="s">
        <v>94</v>
      </c>
      <c r="L13" s="19">
        <v>0.32</v>
      </c>
      <c r="M13" s="19" t="s">
        <v>95</v>
      </c>
      <c r="N13" s="19" t="s">
        <v>96</v>
      </c>
      <c r="O13" s="19">
        <v>46</v>
      </c>
      <c r="P13" s="19">
        <v>549</v>
      </c>
      <c r="Q13" s="19" t="s">
        <v>96</v>
      </c>
      <c r="R13" s="19">
        <v>0.2</v>
      </c>
      <c r="S13" s="19">
        <v>0.3</v>
      </c>
      <c r="T13" s="19">
        <v>55.5</v>
      </c>
      <c r="U13" s="19">
        <v>6.5</v>
      </c>
      <c r="V13" s="19">
        <v>41</v>
      </c>
      <c r="W13" s="19">
        <v>3.7</v>
      </c>
      <c r="X13" s="19">
        <v>14</v>
      </c>
      <c r="Y13" s="19">
        <v>3.92</v>
      </c>
      <c r="Z13" s="19">
        <v>2.73</v>
      </c>
      <c r="AA13" s="19">
        <v>1.02</v>
      </c>
      <c r="AB13" s="19">
        <v>11</v>
      </c>
      <c r="AC13" s="19">
        <v>4.32</v>
      </c>
      <c r="AD13" s="19">
        <v>1</v>
      </c>
      <c r="AE13" s="19">
        <v>13</v>
      </c>
      <c r="AF13" s="19">
        <v>0.85</v>
      </c>
      <c r="AG13" s="19" t="s">
        <v>97</v>
      </c>
      <c r="AH13" s="19">
        <v>27.1</v>
      </c>
      <c r="AI13" s="19">
        <v>30</v>
      </c>
      <c r="AJ13" s="19">
        <v>0.42</v>
      </c>
      <c r="AK13" s="19">
        <v>477</v>
      </c>
      <c r="AL13" s="19" t="s">
        <v>98</v>
      </c>
      <c r="AM13" s="19">
        <v>11</v>
      </c>
      <c r="AN13" s="19">
        <v>24.6</v>
      </c>
      <c r="AO13" s="19">
        <v>12</v>
      </c>
      <c r="AP13" s="19">
        <v>18</v>
      </c>
      <c r="AQ13" s="19">
        <v>6.56</v>
      </c>
      <c r="AR13" s="19">
        <v>82.2</v>
      </c>
      <c r="AS13" s="19" t="s">
        <v>99</v>
      </c>
      <c r="AT13" s="19">
        <v>0.7</v>
      </c>
      <c r="AU13" s="19">
        <v>6</v>
      </c>
      <c r="AV13" s="19" t="s">
        <v>95</v>
      </c>
      <c r="AW13" s="19">
        <v>4.8</v>
      </c>
      <c r="AX13" s="19">
        <v>1</v>
      </c>
      <c r="AY13" s="19">
        <v>96</v>
      </c>
      <c r="AZ13" s="19">
        <v>0.8</v>
      </c>
      <c r="BA13" s="19">
        <v>0.66</v>
      </c>
      <c r="BB13" s="19" t="s">
        <v>100</v>
      </c>
      <c r="BC13" s="19">
        <v>8.6</v>
      </c>
      <c r="BD13" s="19">
        <v>0.5</v>
      </c>
      <c r="BE13" s="19">
        <v>0.42</v>
      </c>
      <c r="BF13" s="19">
        <v>9.57</v>
      </c>
      <c r="BG13" s="19">
        <v>103</v>
      </c>
      <c r="BH13" s="19">
        <v>1</v>
      </c>
      <c r="BI13" s="19">
        <v>23.9</v>
      </c>
      <c r="BJ13" s="19">
        <v>2.8</v>
      </c>
      <c r="BK13" s="19">
        <v>45</v>
      </c>
      <c r="BL13" s="19">
        <v>478</v>
      </c>
      <c r="BM13" s="19">
        <v>8.94</v>
      </c>
      <c r="BN13" s="19">
        <v>0.06</v>
      </c>
      <c r="BO13" s="19">
        <v>0.62</v>
      </c>
      <c r="BP13" s="19" t="s">
        <v>93</v>
      </c>
      <c r="BQ13" s="19">
        <v>2.44</v>
      </c>
      <c r="BR13" s="19">
        <v>2.4700000000000002</v>
      </c>
      <c r="BS13" s="19">
        <v>5.36</v>
      </c>
      <c r="BT13" s="19">
        <v>0.85</v>
      </c>
      <c r="BU13" s="19">
        <v>0.06</v>
      </c>
      <c r="BV13" s="19">
        <v>0.84</v>
      </c>
      <c r="BW13" s="19">
        <v>0.09</v>
      </c>
      <c r="BX13" s="19">
        <v>77.27</v>
      </c>
      <c r="BY13" s="19">
        <v>0.01</v>
      </c>
      <c r="BZ13" s="19">
        <v>0.55000000000000004</v>
      </c>
      <c r="CA13" s="19">
        <v>0.02</v>
      </c>
    </row>
    <row r="14" spans="1:79" s="19" customFormat="1" x14ac:dyDescent="0.2">
      <c r="A14" s="19" t="s">
        <v>352</v>
      </c>
      <c r="B14" s="19">
        <v>112530</v>
      </c>
      <c r="C14" s="20" t="s">
        <v>115</v>
      </c>
      <c r="D14" s="19">
        <v>4.3499999999999996</v>
      </c>
      <c r="E14" s="19">
        <v>0.4</v>
      </c>
      <c r="F14" s="19">
        <v>1.63</v>
      </c>
      <c r="G14" s="19">
        <v>1.8</v>
      </c>
      <c r="H14" s="19">
        <v>0.5</v>
      </c>
      <c r="I14" s="19">
        <v>0.03</v>
      </c>
      <c r="J14" s="19">
        <v>0.02</v>
      </c>
      <c r="K14" s="19" t="s">
        <v>94</v>
      </c>
      <c r="L14" s="19">
        <v>0.31</v>
      </c>
      <c r="M14" s="19" t="s">
        <v>95</v>
      </c>
      <c r="N14" s="19">
        <v>5</v>
      </c>
      <c r="O14" s="19">
        <v>44</v>
      </c>
      <c r="P14" s="19">
        <v>504</v>
      </c>
      <c r="Q14" s="19" t="s">
        <v>96</v>
      </c>
      <c r="R14" s="19">
        <v>0.3</v>
      </c>
      <c r="S14" s="19">
        <v>0.3</v>
      </c>
      <c r="T14" s="19">
        <v>53.9</v>
      </c>
      <c r="U14" s="19">
        <v>6</v>
      </c>
      <c r="V14" s="19">
        <v>33</v>
      </c>
      <c r="W14" s="19">
        <v>3.6</v>
      </c>
      <c r="X14" s="19">
        <v>15</v>
      </c>
      <c r="Y14" s="19">
        <v>4.03</v>
      </c>
      <c r="Z14" s="19">
        <v>2.75</v>
      </c>
      <c r="AA14" s="19">
        <v>0.94</v>
      </c>
      <c r="AB14" s="19">
        <v>10</v>
      </c>
      <c r="AC14" s="19">
        <v>4.3099999999999996</v>
      </c>
      <c r="AD14" s="19">
        <v>1</v>
      </c>
      <c r="AE14" s="19">
        <v>15</v>
      </c>
      <c r="AF14" s="19">
        <v>0.85</v>
      </c>
      <c r="AG14" s="19" t="s">
        <v>97</v>
      </c>
      <c r="AH14" s="19">
        <v>26.7</v>
      </c>
      <c r="AI14" s="19">
        <v>30</v>
      </c>
      <c r="AJ14" s="19">
        <v>0.45</v>
      </c>
      <c r="AK14" s="19">
        <v>458</v>
      </c>
      <c r="AL14" s="19" t="s">
        <v>98</v>
      </c>
      <c r="AM14" s="19">
        <v>11</v>
      </c>
      <c r="AN14" s="19">
        <v>24.3</v>
      </c>
      <c r="AO14" s="19">
        <v>16</v>
      </c>
      <c r="AP14" s="19">
        <v>17</v>
      </c>
      <c r="AQ14" s="19">
        <v>6.37</v>
      </c>
      <c r="AR14" s="19">
        <v>79.099999999999994</v>
      </c>
      <c r="AS14" s="19" t="s">
        <v>99</v>
      </c>
      <c r="AT14" s="19">
        <v>0.6</v>
      </c>
      <c r="AU14" s="19">
        <v>5</v>
      </c>
      <c r="AV14" s="19" t="s">
        <v>95</v>
      </c>
      <c r="AW14" s="19">
        <v>4.5</v>
      </c>
      <c r="AX14" s="19">
        <v>2</v>
      </c>
      <c r="AY14" s="19">
        <v>100</v>
      </c>
      <c r="AZ14" s="19">
        <v>0.8</v>
      </c>
      <c r="BA14" s="19">
        <v>0.63</v>
      </c>
      <c r="BB14" s="19" t="s">
        <v>100</v>
      </c>
      <c r="BC14" s="19">
        <v>8.4</v>
      </c>
      <c r="BD14" s="19" t="s">
        <v>101</v>
      </c>
      <c r="BE14" s="19">
        <v>0.39</v>
      </c>
      <c r="BF14" s="19">
        <v>3.34</v>
      </c>
      <c r="BG14" s="19">
        <v>48</v>
      </c>
      <c r="BH14" s="19">
        <v>2</v>
      </c>
      <c r="BI14" s="19">
        <v>23.2</v>
      </c>
      <c r="BJ14" s="19">
        <v>2.8</v>
      </c>
      <c r="BK14" s="19">
        <v>38</v>
      </c>
      <c r="BL14" s="19">
        <v>558</v>
      </c>
      <c r="BM14" s="19">
        <v>8.52</v>
      </c>
      <c r="BN14" s="19">
        <v>0.06</v>
      </c>
      <c r="BO14" s="19">
        <v>0.6</v>
      </c>
      <c r="BP14" s="19" t="s">
        <v>93</v>
      </c>
      <c r="BQ14" s="19">
        <v>2.36</v>
      </c>
      <c r="BR14" s="19">
        <v>2.2999999999999998</v>
      </c>
      <c r="BS14" s="19">
        <v>5.3610699999999998</v>
      </c>
      <c r="BT14" s="19">
        <v>0.81</v>
      </c>
      <c r="BU14" s="19">
        <v>0.06</v>
      </c>
      <c r="BV14" s="19">
        <v>0.7</v>
      </c>
      <c r="BW14" s="19">
        <v>7.0000000000000007E-2</v>
      </c>
      <c r="BX14" s="19">
        <v>78.400000000000006</v>
      </c>
      <c r="BY14" s="19" t="s">
        <v>93</v>
      </c>
      <c r="BZ14" s="19">
        <v>0.53</v>
      </c>
      <c r="CA14" s="19">
        <v>0.01</v>
      </c>
    </row>
    <row r="15" spans="1:79" s="19" customFormat="1" x14ac:dyDescent="0.2">
      <c r="A15" s="19" t="s">
        <v>351</v>
      </c>
      <c r="B15" s="19">
        <v>112534</v>
      </c>
      <c r="C15" s="20" t="s">
        <v>119</v>
      </c>
      <c r="D15" s="19">
        <v>4.12</v>
      </c>
      <c r="E15" s="19">
        <v>2</v>
      </c>
      <c r="F15" s="19">
        <v>1.78</v>
      </c>
      <c r="G15" s="19">
        <v>1.6</v>
      </c>
      <c r="H15" s="19">
        <v>0.64</v>
      </c>
      <c r="I15" s="19">
        <v>0.03</v>
      </c>
      <c r="J15" s="19">
        <v>0.02</v>
      </c>
      <c r="K15" s="19" t="s">
        <v>94</v>
      </c>
      <c r="L15" s="19">
        <v>0.26</v>
      </c>
      <c r="M15" s="19" t="s">
        <v>95</v>
      </c>
      <c r="N15" s="19">
        <v>6</v>
      </c>
      <c r="O15" s="19">
        <v>47</v>
      </c>
      <c r="P15" s="19">
        <v>418</v>
      </c>
      <c r="Q15" s="19" t="s">
        <v>96</v>
      </c>
      <c r="R15" s="19">
        <v>0.2</v>
      </c>
      <c r="S15" s="19" t="s">
        <v>97</v>
      </c>
      <c r="T15" s="19">
        <v>44</v>
      </c>
      <c r="U15" s="19">
        <v>5.3</v>
      </c>
      <c r="V15" s="19">
        <v>36</v>
      </c>
      <c r="W15" s="19">
        <v>3.6</v>
      </c>
      <c r="X15" s="19">
        <v>13</v>
      </c>
      <c r="Y15" s="19">
        <v>3.31</v>
      </c>
      <c r="Z15" s="19">
        <v>2.14</v>
      </c>
      <c r="AA15" s="19">
        <v>0.82</v>
      </c>
      <c r="AB15" s="19">
        <v>10</v>
      </c>
      <c r="AC15" s="19">
        <v>3.56</v>
      </c>
      <c r="AD15" s="19">
        <v>1</v>
      </c>
      <c r="AE15" s="19">
        <v>13</v>
      </c>
      <c r="AF15" s="19">
        <v>0.71</v>
      </c>
      <c r="AG15" s="19" t="s">
        <v>97</v>
      </c>
      <c r="AH15" s="19">
        <v>22</v>
      </c>
      <c r="AI15" s="19">
        <v>30</v>
      </c>
      <c r="AJ15" s="19">
        <v>0.37</v>
      </c>
      <c r="AK15" s="19">
        <v>268</v>
      </c>
      <c r="AL15" s="19" t="s">
        <v>98</v>
      </c>
      <c r="AM15" s="19">
        <v>9</v>
      </c>
      <c r="AN15" s="19">
        <v>20.100000000000001</v>
      </c>
      <c r="AO15" s="19">
        <v>16</v>
      </c>
      <c r="AP15" s="19">
        <v>15</v>
      </c>
      <c r="AQ15" s="19">
        <v>5.21</v>
      </c>
      <c r="AR15" s="19">
        <v>70.3</v>
      </c>
      <c r="AS15" s="19" t="s">
        <v>99</v>
      </c>
      <c r="AT15" s="19">
        <v>0.6</v>
      </c>
      <c r="AU15" s="19">
        <v>5</v>
      </c>
      <c r="AV15" s="19" t="s">
        <v>95</v>
      </c>
      <c r="AW15" s="19">
        <v>3.7</v>
      </c>
      <c r="AX15" s="19">
        <v>2</v>
      </c>
      <c r="AY15" s="19">
        <v>116</v>
      </c>
      <c r="AZ15" s="19">
        <v>0.7</v>
      </c>
      <c r="BA15" s="19">
        <v>0.53</v>
      </c>
      <c r="BB15" s="19" t="s">
        <v>100</v>
      </c>
      <c r="BC15" s="19">
        <v>8.1999999999999993</v>
      </c>
      <c r="BD15" s="19" t="s">
        <v>101</v>
      </c>
      <c r="BE15" s="19">
        <v>0.32</v>
      </c>
      <c r="BF15" s="19">
        <v>2.72</v>
      </c>
      <c r="BG15" s="19">
        <v>55</v>
      </c>
      <c r="BH15" s="19" t="s">
        <v>95</v>
      </c>
      <c r="BI15" s="19">
        <v>19.3</v>
      </c>
      <c r="BJ15" s="19">
        <v>2.2999999999999998</v>
      </c>
      <c r="BK15" s="19">
        <v>45</v>
      </c>
      <c r="BL15" s="19">
        <v>523</v>
      </c>
      <c r="BM15" s="19">
        <v>8.1300000000000008</v>
      </c>
      <c r="BN15" s="19">
        <v>0.05</v>
      </c>
      <c r="BO15" s="19">
        <v>2.79</v>
      </c>
      <c r="BP15" s="19" t="s">
        <v>93</v>
      </c>
      <c r="BQ15" s="19">
        <v>2.5099999999999998</v>
      </c>
      <c r="BR15" s="19">
        <v>1.98</v>
      </c>
      <c r="BS15" s="19">
        <v>6.4306400000000004</v>
      </c>
      <c r="BT15" s="19">
        <v>1.04</v>
      </c>
      <c r="BU15" s="19">
        <v>0.03</v>
      </c>
      <c r="BV15" s="19">
        <v>0.59</v>
      </c>
      <c r="BW15" s="19">
        <v>0.08</v>
      </c>
      <c r="BX15" s="19">
        <v>75.849999999999994</v>
      </c>
      <c r="BY15" s="19" t="s">
        <v>93</v>
      </c>
      <c r="BZ15" s="19">
        <v>0.45</v>
      </c>
      <c r="CA15" s="19" t="s">
        <v>93</v>
      </c>
    </row>
    <row r="16" spans="1:79" s="19" customFormat="1" x14ac:dyDescent="0.2">
      <c r="A16" s="19" t="s">
        <v>350</v>
      </c>
      <c r="B16" s="19">
        <v>112535</v>
      </c>
      <c r="C16" s="20" t="s">
        <v>119</v>
      </c>
      <c r="D16" s="19">
        <v>3.71</v>
      </c>
      <c r="E16" s="19">
        <v>2.6</v>
      </c>
      <c r="F16" s="19">
        <v>1.35</v>
      </c>
      <c r="G16" s="19">
        <v>1.3</v>
      </c>
      <c r="H16" s="19">
        <v>0.54</v>
      </c>
      <c r="I16" s="19">
        <v>0.03</v>
      </c>
      <c r="J16" s="19">
        <v>0.03</v>
      </c>
      <c r="K16" s="19" t="s">
        <v>94</v>
      </c>
      <c r="L16" s="19">
        <v>0.21</v>
      </c>
      <c r="M16" s="19" t="s">
        <v>95</v>
      </c>
      <c r="N16" s="19" t="s">
        <v>96</v>
      </c>
      <c r="O16" s="19">
        <v>44</v>
      </c>
      <c r="P16" s="19">
        <v>416</v>
      </c>
      <c r="Q16" s="19" t="s">
        <v>96</v>
      </c>
      <c r="R16" s="19">
        <v>0.2</v>
      </c>
      <c r="S16" s="19" t="s">
        <v>97</v>
      </c>
      <c r="T16" s="19">
        <v>43.1</v>
      </c>
      <c r="U16" s="19">
        <v>4.2</v>
      </c>
      <c r="V16" s="19">
        <v>22</v>
      </c>
      <c r="W16" s="19">
        <v>2.9</v>
      </c>
      <c r="X16" s="19">
        <v>11</v>
      </c>
      <c r="Y16" s="19">
        <v>3.11</v>
      </c>
      <c r="Z16" s="19">
        <v>2.0499999999999998</v>
      </c>
      <c r="AA16" s="19">
        <v>0.79</v>
      </c>
      <c r="AB16" s="19">
        <v>9</v>
      </c>
      <c r="AC16" s="19">
        <v>3.38</v>
      </c>
      <c r="AD16" s="19">
        <v>1</v>
      </c>
      <c r="AE16" s="19">
        <v>9</v>
      </c>
      <c r="AF16" s="19">
        <v>0.7</v>
      </c>
      <c r="AG16" s="19" t="s">
        <v>97</v>
      </c>
      <c r="AH16" s="19">
        <v>22</v>
      </c>
      <c r="AI16" s="19">
        <v>27</v>
      </c>
      <c r="AJ16" s="19">
        <v>0.34</v>
      </c>
      <c r="AK16" s="19">
        <v>191</v>
      </c>
      <c r="AL16" s="19" t="s">
        <v>98</v>
      </c>
      <c r="AM16" s="19">
        <v>8</v>
      </c>
      <c r="AN16" s="19">
        <v>19.7</v>
      </c>
      <c r="AO16" s="19">
        <v>11</v>
      </c>
      <c r="AP16" s="19">
        <v>12</v>
      </c>
      <c r="AQ16" s="19">
        <v>5.22</v>
      </c>
      <c r="AR16" s="19">
        <v>62.5</v>
      </c>
      <c r="AS16" s="19" t="s">
        <v>99</v>
      </c>
      <c r="AT16" s="19">
        <v>0.6</v>
      </c>
      <c r="AU16" s="19" t="s">
        <v>96</v>
      </c>
      <c r="AV16" s="19" t="s">
        <v>95</v>
      </c>
      <c r="AW16" s="19">
        <v>3.7</v>
      </c>
      <c r="AX16" s="19">
        <v>2</v>
      </c>
      <c r="AY16" s="19">
        <v>121</v>
      </c>
      <c r="AZ16" s="19">
        <v>0.5</v>
      </c>
      <c r="BA16" s="19">
        <v>0.5</v>
      </c>
      <c r="BB16" s="19" t="s">
        <v>100</v>
      </c>
      <c r="BC16" s="19">
        <v>7.2</v>
      </c>
      <c r="BD16" s="19" t="s">
        <v>101</v>
      </c>
      <c r="BE16" s="19">
        <v>0.31</v>
      </c>
      <c r="BF16" s="19">
        <v>2.2599999999999998</v>
      </c>
      <c r="BG16" s="19">
        <v>38</v>
      </c>
      <c r="BH16" s="19" t="s">
        <v>95</v>
      </c>
      <c r="BI16" s="19">
        <v>18.8</v>
      </c>
      <c r="BJ16" s="19">
        <v>2.2999999999999998</v>
      </c>
      <c r="BK16" s="19">
        <v>31</v>
      </c>
      <c r="BL16" s="19">
        <v>354</v>
      </c>
      <c r="BM16" s="19">
        <v>7.34</v>
      </c>
      <c r="BN16" s="19">
        <v>0.04</v>
      </c>
      <c r="BO16" s="19">
        <v>3.53</v>
      </c>
      <c r="BP16" s="19" t="s">
        <v>93</v>
      </c>
      <c r="BQ16" s="19">
        <v>1.96</v>
      </c>
      <c r="BR16" s="19">
        <v>1.67</v>
      </c>
      <c r="BS16" s="19">
        <v>7.0106999999999999</v>
      </c>
      <c r="BT16" s="19">
        <v>0.87</v>
      </c>
      <c r="BU16" s="19">
        <v>0.03</v>
      </c>
      <c r="BV16" s="19">
        <v>0.47</v>
      </c>
      <c r="BW16" s="19">
        <v>7.0000000000000007E-2</v>
      </c>
      <c r="BX16" s="19">
        <v>76.72</v>
      </c>
      <c r="BY16" s="19">
        <v>0.02</v>
      </c>
      <c r="BZ16" s="19">
        <v>0.36</v>
      </c>
      <c r="CA16" s="19" t="s">
        <v>93</v>
      </c>
    </row>
    <row r="17" spans="1:79" s="19" customFormat="1" x14ac:dyDescent="0.2">
      <c r="A17" s="19" t="s">
        <v>349</v>
      </c>
      <c r="B17" s="19">
        <v>112537</v>
      </c>
      <c r="C17" s="20" t="s">
        <v>119</v>
      </c>
      <c r="D17" s="19">
        <v>4.1500000000000004</v>
      </c>
      <c r="E17" s="19">
        <v>4.7</v>
      </c>
      <c r="F17" s="19">
        <v>1.53</v>
      </c>
      <c r="G17" s="19">
        <v>1.9</v>
      </c>
      <c r="H17" s="19">
        <v>0.74</v>
      </c>
      <c r="I17" s="19">
        <v>0.02</v>
      </c>
      <c r="J17" s="19">
        <v>0.02</v>
      </c>
      <c r="K17" s="19" t="s">
        <v>94</v>
      </c>
      <c r="L17" s="19">
        <v>0.23</v>
      </c>
      <c r="M17" s="19" t="s">
        <v>95</v>
      </c>
      <c r="N17" s="19" t="s">
        <v>96</v>
      </c>
      <c r="O17" s="19">
        <v>54</v>
      </c>
      <c r="P17" s="19">
        <v>325</v>
      </c>
      <c r="Q17" s="19" t="s">
        <v>96</v>
      </c>
      <c r="R17" s="19">
        <v>0.2</v>
      </c>
      <c r="S17" s="19" t="s">
        <v>97</v>
      </c>
      <c r="T17" s="19">
        <v>47.1</v>
      </c>
      <c r="U17" s="19">
        <v>4.3</v>
      </c>
      <c r="V17" s="19">
        <v>24</v>
      </c>
      <c r="W17" s="19">
        <v>3.2</v>
      </c>
      <c r="X17" s="19">
        <v>11</v>
      </c>
      <c r="Y17" s="19">
        <v>3.89</v>
      </c>
      <c r="Z17" s="19">
        <v>2.64</v>
      </c>
      <c r="AA17" s="19">
        <v>0.86</v>
      </c>
      <c r="AB17" s="19">
        <v>10</v>
      </c>
      <c r="AC17" s="19">
        <v>3.99</v>
      </c>
      <c r="AD17" s="19">
        <v>1</v>
      </c>
      <c r="AE17" s="19">
        <v>8</v>
      </c>
      <c r="AF17" s="19">
        <v>0.85</v>
      </c>
      <c r="AG17" s="19" t="s">
        <v>97</v>
      </c>
      <c r="AH17" s="19">
        <v>21.8</v>
      </c>
      <c r="AI17" s="19">
        <v>31</v>
      </c>
      <c r="AJ17" s="19">
        <v>0.42</v>
      </c>
      <c r="AK17" s="19">
        <v>313</v>
      </c>
      <c r="AL17" s="19" t="s">
        <v>98</v>
      </c>
      <c r="AM17" s="19">
        <v>7</v>
      </c>
      <c r="AN17" s="19">
        <v>20.6</v>
      </c>
      <c r="AO17" s="19">
        <v>7</v>
      </c>
      <c r="AP17" s="19">
        <v>14</v>
      </c>
      <c r="AQ17" s="19">
        <v>5.34</v>
      </c>
      <c r="AR17" s="19">
        <v>80.3</v>
      </c>
      <c r="AS17" s="19" t="s">
        <v>99</v>
      </c>
      <c r="AT17" s="19">
        <v>0.7</v>
      </c>
      <c r="AU17" s="19">
        <v>6</v>
      </c>
      <c r="AV17" s="19" t="s">
        <v>95</v>
      </c>
      <c r="AW17" s="19">
        <v>4.0999999999999996</v>
      </c>
      <c r="AX17" s="19">
        <v>2</v>
      </c>
      <c r="AY17" s="19">
        <v>149</v>
      </c>
      <c r="AZ17" s="19">
        <v>0.5</v>
      </c>
      <c r="BA17" s="19">
        <v>0.63</v>
      </c>
      <c r="BB17" s="19" t="s">
        <v>100</v>
      </c>
      <c r="BC17" s="19">
        <v>6.2</v>
      </c>
      <c r="BD17" s="19">
        <v>0.5</v>
      </c>
      <c r="BE17" s="19">
        <v>0.41</v>
      </c>
      <c r="BF17" s="19">
        <v>1.88</v>
      </c>
      <c r="BG17" s="19">
        <v>77</v>
      </c>
      <c r="BH17" s="19" t="s">
        <v>95</v>
      </c>
      <c r="BI17" s="19">
        <v>23.6</v>
      </c>
      <c r="BJ17" s="19">
        <v>2.7</v>
      </c>
      <c r="BK17" s="19">
        <v>35</v>
      </c>
      <c r="BL17" s="19">
        <v>286</v>
      </c>
      <c r="BM17" s="19">
        <v>8.26</v>
      </c>
      <c r="BN17" s="19">
        <v>0.04</v>
      </c>
      <c r="BO17" s="19">
        <v>6.62</v>
      </c>
      <c r="BP17" s="19" t="s">
        <v>93</v>
      </c>
      <c r="BQ17" s="19">
        <v>2.2599999999999998</v>
      </c>
      <c r="BR17" s="19">
        <v>2.5</v>
      </c>
      <c r="BS17" s="19">
        <v>9.6680700000000002</v>
      </c>
      <c r="BT17" s="19">
        <v>1.24</v>
      </c>
      <c r="BU17" s="19">
        <v>0.04</v>
      </c>
      <c r="BV17" s="19">
        <v>0.4</v>
      </c>
      <c r="BW17" s="19">
        <v>0.06</v>
      </c>
      <c r="BX17" s="19">
        <v>69.28</v>
      </c>
      <c r="BY17" s="19" t="s">
        <v>93</v>
      </c>
      <c r="BZ17" s="19">
        <v>0.41</v>
      </c>
      <c r="CA17" s="19">
        <v>0.02</v>
      </c>
    </row>
    <row r="18" spans="1:79" s="19" customFormat="1" x14ac:dyDescent="0.2">
      <c r="A18" s="19" t="s">
        <v>348</v>
      </c>
      <c r="B18" s="19">
        <v>112580</v>
      </c>
      <c r="C18" s="20" t="s">
        <v>308</v>
      </c>
      <c r="D18" s="19">
        <v>4.95</v>
      </c>
      <c r="E18" s="19">
        <v>8.9</v>
      </c>
      <c r="F18" s="19">
        <v>2.52</v>
      </c>
      <c r="G18" s="19">
        <v>1.7</v>
      </c>
      <c r="H18" s="19">
        <v>1.37</v>
      </c>
      <c r="I18" s="19">
        <v>0.06</v>
      </c>
      <c r="J18" s="19">
        <v>0.86</v>
      </c>
      <c r="K18" s="19">
        <v>24.9</v>
      </c>
      <c r="L18" s="19">
        <v>0.25</v>
      </c>
      <c r="M18" s="19" t="s">
        <v>95</v>
      </c>
      <c r="N18" s="19">
        <v>9</v>
      </c>
      <c r="O18" s="19">
        <v>56</v>
      </c>
      <c r="P18" s="19">
        <v>726</v>
      </c>
      <c r="Q18" s="19" t="s">
        <v>96</v>
      </c>
      <c r="R18" s="19">
        <v>0.2</v>
      </c>
      <c r="S18" s="19">
        <v>1.1000000000000001</v>
      </c>
      <c r="T18" s="19">
        <v>57.1</v>
      </c>
      <c r="U18" s="19">
        <v>8.1</v>
      </c>
      <c r="V18" s="19">
        <v>42</v>
      </c>
      <c r="W18" s="19">
        <v>4.9000000000000004</v>
      </c>
      <c r="X18" s="19">
        <v>43</v>
      </c>
      <c r="Y18" s="19">
        <v>3.69</v>
      </c>
      <c r="Z18" s="19">
        <v>2.35</v>
      </c>
      <c r="AA18" s="19">
        <v>1.03</v>
      </c>
      <c r="AB18" s="19">
        <v>13</v>
      </c>
      <c r="AC18" s="19">
        <v>4.43</v>
      </c>
      <c r="AD18" s="19">
        <v>1</v>
      </c>
      <c r="AE18" s="19">
        <v>6</v>
      </c>
      <c r="AF18" s="19">
        <v>0.78</v>
      </c>
      <c r="AG18" s="19" t="s">
        <v>97</v>
      </c>
      <c r="AH18" s="19">
        <v>29.4</v>
      </c>
      <c r="AI18" s="19">
        <v>36</v>
      </c>
      <c r="AJ18" s="19">
        <v>0.35</v>
      </c>
      <c r="AK18" s="19">
        <v>417</v>
      </c>
      <c r="AL18" s="19">
        <v>6</v>
      </c>
      <c r="AM18" s="19">
        <v>10</v>
      </c>
      <c r="AN18" s="19">
        <v>26.9</v>
      </c>
      <c r="AO18" s="19">
        <v>28</v>
      </c>
      <c r="AP18" s="19">
        <v>21</v>
      </c>
      <c r="AQ18" s="19">
        <v>7.01</v>
      </c>
      <c r="AR18" s="19">
        <v>79.3</v>
      </c>
      <c r="AS18" s="19" t="s">
        <v>99</v>
      </c>
      <c r="AT18" s="19">
        <v>1.4</v>
      </c>
      <c r="AU18" s="19">
        <v>8</v>
      </c>
      <c r="AV18" s="19">
        <v>3</v>
      </c>
      <c r="AW18" s="19">
        <v>4.8</v>
      </c>
      <c r="AX18" s="19">
        <v>5</v>
      </c>
      <c r="AY18" s="19">
        <v>540</v>
      </c>
      <c r="AZ18" s="19">
        <v>0.7</v>
      </c>
      <c r="BA18" s="19">
        <v>0.63</v>
      </c>
      <c r="BB18" s="19" t="s">
        <v>100</v>
      </c>
      <c r="BC18" s="19">
        <v>9.4</v>
      </c>
      <c r="BD18" s="19">
        <v>0.9</v>
      </c>
      <c r="BE18" s="19">
        <v>0.34</v>
      </c>
      <c r="BF18" s="19">
        <v>4.33</v>
      </c>
      <c r="BG18" s="19">
        <v>111</v>
      </c>
      <c r="BH18" s="19" t="s">
        <v>95</v>
      </c>
      <c r="BI18" s="19">
        <v>21.6</v>
      </c>
      <c r="BJ18" s="19">
        <v>2.4</v>
      </c>
      <c r="BK18" s="19">
        <v>100</v>
      </c>
      <c r="BL18" s="19">
        <v>218</v>
      </c>
      <c r="BM18" s="19">
        <v>9.59</v>
      </c>
      <c r="BN18" s="19">
        <v>0.09</v>
      </c>
      <c r="BO18" s="19">
        <v>12.13</v>
      </c>
      <c r="BP18" s="19" t="s">
        <v>93</v>
      </c>
      <c r="BQ18" s="19">
        <v>3.65</v>
      </c>
      <c r="BR18" s="19">
        <v>2.12</v>
      </c>
      <c r="BS18" s="19">
        <v>15.1685</v>
      </c>
      <c r="BT18" s="19">
        <v>2.2400000000000002</v>
      </c>
      <c r="BU18" s="19">
        <v>0.06</v>
      </c>
      <c r="BV18" s="19">
        <v>0.47</v>
      </c>
      <c r="BW18" s="19">
        <v>0.15</v>
      </c>
      <c r="BX18" s="19">
        <v>51.3</v>
      </c>
      <c r="BY18" s="19">
        <v>7.0000000000000007E-2</v>
      </c>
      <c r="BZ18" s="19">
        <v>0.43</v>
      </c>
      <c r="CA18" s="19">
        <v>0.02</v>
      </c>
    </row>
    <row r="19" spans="1:79" s="19" customFormat="1" x14ac:dyDescent="0.2">
      <c r="A19" s="19" t="s">
        <v>347</v>
      </c>
      <c r="B19" s="19" t="s">
        <v>346</v>
      </c>
      <c r="C19" s="20" t="s">
        <v>214</v>
      </c>
      <c r="D19" s="19">
        <v>2.9</v>
      </c>
      <c r="E19" s="19">
        <v>3.3</v>
      </c>
      <c r="F19" s="19">
        <v>1.68</v>
      </c>
      <c r="G19" s="19">
        <v>1.8</v>
      </c>
      <c r="H19" s="19">
        <v>0.79</v>
      </c>
      <c r="I19" s="19">
        <v>0.04</v>
      </c>
      <c r="J19" s="19">
        <v>0.01</v>
      </c>
      <c r="K19" s="19" t="s">
        <v>94</v>
      </c>
      <c r="L19" s="19">
        <v>0.24</v>
      </c>
      <c r="M19" s="19" t="s">
        <v>95</v>
      </c>
      <c r="N19" s="19" t="s">
        <v>96</v>
      </c>
      <c r="O19" s="19">
        <v>57</v>
      </c>
      <c r="P19" s="19">
        <v>635</v>
      </c>
      <c r="Q19" s="19" t="s">
        <v>96</v>
      </c>
      <c r="R19" s="19">
        <v>0.1</v>
      </c>
      <c r="S19" s="19" t="s">
        <v>97</v>
      </c>
      <c r="T19" s="19">
        <v>34.799999999999997</v>
      </c>
      <c r="U19" s="19">
        <v>4.5</v>
      </c>
      <c r="V19" s="19">
        <v>27</v>
      </c>
      <c r="W19" s="19">
        <v>3.4</v>
      </c>
      <c r="X19" s="19" t="s">
        <v>110</v>
      </c>
      <c r="Y19" s="19">
        <v>3.16</v>
      </c>
      <c r="Z19" s="19">
        <v>2.25</v>
      </c>
      <c r="AA19" s="19">
        <v>0.79</v>
      </c>
      <c r="AB19" s="19">
        <v>7</v>
      </c>
      <c r="AC19" s="19">
        <v>3.27</v>
      </c>
      <c r="AD19" s="19">
        <v>1</v>
      </c>
      <c r="AE19" s="19">
        <v>18</v>
      </c>
      <c r="AF19" s="19">
        <v>0.67</v>
      </c>
      <c r="AG19" s="19" t="s">
        <v>97</v>
      </c>
      <c r="AH19" s="19">
        <v>17.600000000000001</v>
      </c>
      <c r="AI19" s="19">
        <v>27</v>
      </c>
      <c r="AJ19" s="19">
        <v>0.42</v>
      </c>
      <c r="AK19" s="19">
        <v>377</v>
      </c>
      <c r="AL19" s="19" t="s">
        <v>98</v>
      </c>
      <c r="AM19" s="19">
        <v>7</v>
      </c>
      <c r="AN19" s="19">
        <v>17.8</v>
      </c>
      <c r="AO19" s="19">
        <v>14</v>
      </c>
      <c r="AP19" s="19">
        <v>12</v>
      </c>
      <c r="AQ19" s="19">
        <v>4.47</v>
      </c>
      <c r="AR19" s="19">
        <v>64.599999999999994</v>
      </c>
      <c r="AS19" s="19" t="s">
        <v>99</v>
      </c>
      <c r="AT19" s="19">
        <v>0.4</v>
      </c>
      <c r="AU19" s="19" t="s">
        <v>96</v>
      </c>
      <c r="AV19" s="19" t="s">
        <v>95</v>
      </c>
      <c r="AW19" s="19">
        <v>3.3</v>
      </c>
      <c r="AX19" s="19" t="s">
        <v>95</v>
      </c>
      <c r="AY19" s="19">
        <v>112</v>
      </c>
      <c r="AZ19" s="19">
        <v>0.5</v>
      </c>
      <c r="BA19" s="19">
        <v>0.49</v>
      </c>
      <c r="BB19" s="19" t="s">
        <v>100</v>
      </c>
      <c r="BC19" s="19">
        <v>5</v>
      </c>
      <c r="BD19" s="19" t="s">
        <v>101</v>
      </c>
      <c r="BE19" s="19">
        <v>0.36</v>
      </c>
      <c r="BF19" s="19">
        <v>2.4500000000000002</v>
      </c>
      <c r="BG19" s="19">
        <v>37</v>
      </c>
      <c r="BH19" s="19">
        <v>1</v>
      </c>
      <c r="BI19" s="19">
        <v>18.899999999999999</v>
      </c>
      <c r="BJ19" s="19">
        <v>2.6</v>
      </c>
      <c r="BK19" s="19">
        <v>23</v>
      </c>
      <c r="BL19" s="19">
        <v>709</v>
      </c>
      <c r="BM19" s="19">
        <v>5.63</v>
      </c>
      <c r="BN19" s="19">
        <v>0.08</v>
      </c>
      <c r="BO19" s="19">
        <v>4.4800000000000004</v>
      </c>
      <c r="BP19" s="19" t="s">
        <v>93</v>
      </c>
      <c r="BQ19" s="19">
        <v>2.38</v>
      </c>
      <c r="BR19" s="19">
        <v>2.21</v>
      </c>
      <c r="BS19" s="19">
        <v>5.9411899999999997</v>
      </c>
      <c r="BT19" s="19">
        <v>1.26</v>
      </c>
      <c r="BU19" s="19">
        <v>0.05</v>
      </c>
      <c r="BV19" s="19">
        <v>0.32</v>
      </c>
      <c r="BW19" s="19">
        <v>0.09</v>
      </c>
      <c r="BX19" s="19">
        <v>76.650000000000006</v>
      </c>
      <c r="BY19" s="19">
        <v>0.02</v>
      </c>
      <c r="BZ19" s="19">
        <v>0.4</v>
      </c>
      <c r="CA19" s="19" t="s">
        <v>93</v>
      </c>
    </row>
    <row r="20" spans="1:79" s="19" customFormat="1" x14ac:dyDescent="0.2">
      <c r="A20" s="19" t="s">
        <v>345</v>
      </c>
      <c r="B20" s="19">
        <v>498385</v>
      </c>
      <c r="C20" s="20" t="s">
        <v>119</v>
      </c>
      <c r="D20" s="19">
        <v>5.18</v>
      </c>
      <c r="E20" s="19">
        <v>0.6</v>
      </c>
      <c r="F20" s="19">
        <v>1.84</v>
      </c>
      <c r="G20" s="19">
        <v>2.2000000000000002</v>
      </c>
      <c r="H20" s="19">
        <v>0.6</v>
      </c>
      <c r="I20" s="19">
        <v>0.04</v>
      </c>
      <c r="J20" s="19">
        <v>0.02</v>
      </c>
      <c r="K20" s="19" t="s">
        <v>94</v>
      </c>
      <c r="L20" s="19">
        <v>0.34</v>
      </c>
      <c r="M20" s="19" t="s">
        <v>95</v>
      </c>
      <c r="N20" s="19" t="s">
        <v>96</v>
      </c>
      <c r="O20" s="19">
        <v>51</v>
      </c>
      <c r="P20" s="19">
        <v>563</v>
      </c>
      <c r="Q20" s="19" t="s">
        <v>96</v>
      </c>
      <c r="R20" s="19">
        <v>0.2</v>
      </c>
      <c r="S20" s="19">
        <v>0.2</v>
      </c>
      <c r="T20" s="19">
        <v>56.4</v>
      </c>
      <c r="U20" s="19">
        <v>7.3</v>
      </c>
      <c r="V20" s="19">
        <v>33</v>
      </c>
      <c r="W20" s="19">
        <v>4.2</v>
      </c>
      <c r="X20" s="19">
        <v>17</v>
      </c>
      <c r="Y20" s="19">
        <v>4.0999999999999996</v>
      </c>
      <c r="Z20" s="19">
        <v>2.68</v>
      </c>
      <c r="AA20" s="19">
        <v>1.0900000000000001</v>
      </c>
      <c r="AB20" s="19">
        <v>12</v>
      </c>
      <c r="AC20" s="19">
        <v>4.6100000000000003</v>
      </c>
      <c r="AD20" s="19">
        <v>1</v>
      </c>
      <c r="AE20" s="19">
        <v>8</v>
      </c>
      <c r="AF20" s="19">
        <v>0.87</v>
      </c>
      <c r="AG20" s="19" t="s">
        <v>97</v>
      </c>
      <c r="AH20" s="19">
        <v>28.5</v>
      </c>
      <c r="AI20" s="19">
        <v>34</v>
      </c>
      <c r="AJ20" s="19">
        <v>0.38</v>
      </c>
      <c r="AK20" s="19">
        <v>486</v>
      </c>
      <c r="AL20" s="19" t="s">
        <v>98</v>
      </c>
      <c r="AM20" s="19">
        <v>12</v>
      </c>
      <c r="AN20" s="19">
        <v>26.8</v>
      </c>
      <c r="AO20" s="19">
        <v>12</v>
      </c>
      <c r="AP20" s="19">
        <v>18</v>
      </c>
      <c r="AQ20" s="19">
        <v>6.93</v>
      </c>
      <c r="AR20" s="19">
        <v>91.1</v>
      </c>
      <c r="AS20" s="19" t="s">
        <v>99</v>
      </c>
      <c r="AT20" s="19">
        <v>0.6</v>
      </c>
      <c r="AU20" s="19">
        <v>6</v>
      </c>
      <c r="AV20" s="19" t="s">
        <v>95</v>
      </c>
      <c r="AW20" s="19">
        <v>4.8</v>
      </c>
      <c r="AX20" s="19">
        <v>2</v>
      </c>
      <c r="AY20" s="19">
        <v>108</v>
      </c>
      <c r="AZ20" s="19">
        <v>0.8</v>
      </c>
      <c r="BA20" s="19">
        <v>0.68</v>
      </c>
      <c r="BB20" s="19" t="s">
        <v>100</v>
      </c>
      <c r="BC20" s="19">
        <v>8.9</v>
      </c>
      <c r="BD20" s="19">
        <v>0.5</v>
      </c>
      <c r="BE20" s="19">
        <v>0.39</v>
      </c>
      <c r="BF20" s="19">
        <v>3.85</v>
      </c>
      <c r="BG20" s="19">
        <v>53</v>
      </c>
      <c r="BH20" s="19">
        <v>1</v>
      </c>
      <c r="BI20" s="19">
        <v>23.9</v>
      </c>
      <c r="BJ20" s="19">
        <v>2.5</v>
      </c>
      <c r="BK20" s="19">
        <v>46</v>
      </c>
      <c r="BL20" s="19">
        <v>307</v>
      </c>
      <c r="BM20" s="19">
        <v>10.050000000000001</v>
      </c>
      <c r="BN20" s="19">
        <v>0.06</v>
      </c>
      <c r="BO20" s="19">
        <v>0.77</v>
      </c>
      <c r="BP20" s="19" t="s">
        <v>93</v>
      </c>
      <c r="BQ20" s="19">
        <v>2.65</v>
      </c>
      <c r="BR20" s="19">
        <v>2.7</v>
      </c>
      <c r="BS20" s="19">
        <v>5.8282499999999997</v>
      </c>
      <c r="BT20" s="19">
        <v>0.97</v>
      </c>
      <c r="BU20" s="19">
        <v>0.06</v>
      </c>
      <c r="BV20" s="19">
        <v>1.03</v>
      </c>
      <c r="BW20" s="19">
        <v>0.1</v>
      </c>
      <c r="BX20" s="19">
        <v>74.790000000000006</v>
      </c>
      <c r="BY20" s="19">
        <v>0.01</v>
      </c>
      <c r="BZ20" s="19">
        <v>0.59</v>
      </c>
      <c r="CA20" s="19" t="s">
        <v>93</v>
      </c>
    </row>
    <row r="21" spans="1:79" s="19" customFormat="1" x14ac:dyDescent="0.2">
      <c r="A21" s="19" t="s">
        <v>344</v>
      </c>
      <c r="B21" s="19">
        <v>498389</v>
      </c>
      <c r="C21" s="20" t="s">
        <v>119</v>
      </c>
      <c r="D21" s="19">
        <v>4.68</v>
      </c>
      <c r="E21" s="19">
        <v>0.3</v>
      </c>
      <c r="F21" s="19">
        <v>1.54</v>
      </c>
      <c r="G21" s="19">
        <v>1.8</v>
      </c>
      <c r="H21" s="19">
        <v>0.52</v>
      </c>
      <c r="I21" s="19">
        <v>0.03</v>
      </c>
      <c r="J21" s="19">
        <v>0.08</v>
      </c>
      <c r="K21" s="19" t="s">
        <v>94</v>
      </c>
      <c r="L21" s="19">
        <v>0.27</v>
      </c>
      <c r="M21" s="19" t="s">
        <v>95</v>
      </c>
      <c r="N21" s="19">
        <v>5</v>
      </c>
      <c r="O21" s="19">
        <v>48</v>
      </c>
      <c r="P21" s="19">
        <v>508</v>
      </c>
      <c r="Q21" s="19" t="s">
        <v>96</v>
      </c>
      <c r="R21" s="19">
        <v>0.2</v>
      </c>
      <c r="S21" s="19" t="s">
        <v>97</v>
      </c>
      <c r="T21" s="19">
        <v>51.4</v>
      </c>
      <c r="U21" s="19">
        <v>7.5</v>
      </c>
      <c r="V21" s="19">
        <v>33</v>
      </c>
      <c r="W21" s="19">
        <v>3.6</v>
      </c>
      <c r="X21" s="19">
        <v>13</v>
      </c>
      <c r="Y21" s="19">
        <v>3.56</v>
      </c>
      <c r="Z21" s="19">
        <v>2.31</v>
      </c>
      <c r="AA21" s="19">
        <v>0.94</v>
      </c>
      <c r="AB21" s="19">
        <v>10</v>
      </c>
      <c r="AC21" s="19">
        <v>4.3</v>
      </c>
      <c r="AD21" s="19">
        <v>1</v>
      </c>
      <c r="AE21" s="19">
        <v>11</v>
      </c>
      <c r="AF21" s="19">
        <v>0.71</v>
      </c>
      <c r="AG21" s="19" t="s">
        <v>97</v>
      </c>
      <c r="AH21" s="19">
        <v>26.6</v>
      </c>
      <c r="AI21" s="19">
        <v>35</v>
      </c>
      <c r="AJ21" s="19">
        <v>0.36</v>
      </c>
      <c r="AK21" s="19">
        <v>323</v>
      </c>
      <c r="AL21" s="19" t="s">
        <v>98</v>
      </c>
      <c r="AM21" s="19">
        <v>9</v>
      </c>
      <c r="AN21" s="19">
        <v>23.8</v>
      </c>
      <c r="AO21" s="19">
        <v>14</v>
      </c>
      <c r="AP21" s="19">
        <v>16</v>
      </c>
      <c r="AQ21" s="19">
        <v>6.23</v>
      </c>
      <c r="AR21" s="19">
        <v>77.7</v>
      </c>
      <c r="AS21" s="19" t="s">
        <v>99</v>
      </c>
      <c r="AT21" s="19">
        <v>0.6</v>
      </c>
      <c r="AU21" s="19">
        <v>5</v>
      </c>
      <c r="AV21" s="19" t="s">
        <v>95</v>
      </c>
      <c r="AW21" s="19">
        <v>4.4000000000000004</v>
      </c>
      <c r="AX21" s="19">
        <v>1</v>
      </c>
      <c r="AY21" s="19">
        <v>94</v>
      </c>
      <c r="AZ21" s="19">
        <v>0.7</v>
      </c>
      <c r="BA21" s="19">
        <v>0.63</v>
      </c>
      <c r="BB21" s="19" t="s">
        <v>100</v>
      </c>
      <c r="BC21" s="19">
        <v>8.3000000000000007</v>
      </c>
      <c r="BD21" s="19" t="s">
        <v>101</v>
      </c>
      <c r="BE21" s="19">
        <v>0.35</v>
      </c>
      <c r="BF21" s="19">
        <v>3.31</v>
      </c>
      <c r="BG21" s="19">
        <v>44</v>
      </c>
      <c r="BH21" s="19">
        <v>1</v>
      </c>
      <c r="BI21" s="19">
        <v>20.5</v>
      </c>
      <c r="BJ21" s="19">
        <v>2.2999999999999998</v>
      </c>
      <c r="BK21" s="19">
        <v>52</v>
      </c>
      <c r="BL21" s="19">
        <v>396</v>
      </c>
      <c r="BM21" s="19">
        <v>9.09</v>
      </c>
      <c r="BN21" s="19">
        <v>7.0000000000000007E-2</v>
      </c>
      <c r="BO21" s="19">
        <v>0.46</v>
      </c>
      <c r="BP21" s="19" t="s">
        <v>93</v>
      </c>
      <c r="BQ21" s="19">
        <v>2.1800000000000002</v>
      </c>
      <c r="BR21" s="19">
        <v>2.3199999999999998</v>
      </c>
      <c r="BS21" s="19">
        <v>5.5805600000000002</v>
      </c>
      <c r="BT21" s="19">
        <v>0.84</v>
      </c>
      <c r="BU21" s="19">
        <v>0.04</v>
      </c>
      <c r="BV21" s="19">
        <v>0.74</v>
      </c>
      <c r="BW21" s="19">
        <v>0.08</v>
      </c>
      <c r="BX21" s="19">
        <v>77.819999999999993</v>
      </c>
      <c r="BY21" s="19" t="s">
        <v>93</v>
      </c>
      <c r="BZ21" s="19">
        <v>0.47</v>
      </c>
      <c r="CA21" s="19" t="s">
        <v>93</v>
      </c>
    </row>
    <row r="22" spans="1:79" s="19" customFormat="1" x14ac:dyDescent="0.2">
      <c r="A22" s="19" t="s">
        <v>343</v>
      </c>
      <c r="B22" s="19">
        <v>498392</v>
      </c>
      <c r="C22" s="20" t="s">
        <v>109</v>
      </c>
      <c r="D22" s="19">
        <v>4.67</v>
      </c>
      <c r="E22" s="19">
        <v>1.1000000000000001</v>
      </c>
      <c r="F22" s="19">
        <v>1.67</v>
      </c>
      <c r="G22" s="19">
        <v>2</v>
      </c>
      <c r="H22" s="19">
        <v>0.56999999999999995</v>
      </c>
      <c r="I22" s="19">
        <v>0.05</v>
      </c>
      <c r="J22" s="19">
        <v>0.04</v>
      </c>
      <c r="K22" s="19" t="s">
        <v>94</v>
      </c>
      <c r="L22" s="19">
        <v>0.33</v>
      </c>
      <c r="M22" s="19" t="s">
        <v>95</v>
      </c>
      <c r="N22" s="19" t="s">
        <v>96</v>
      </c>
      <c r="O22" s="19">
        <v>54</v>
      </c>
      <c r="P22" s="19">
        <v>571</v>
      </c>
      <c r="Q22" s="19" t="s">
        <v>96</v>
      </c>
      <c r="R22" s="19">
        <v>0.2</v>
      </c>
      <c r="S22" s="19">
        <v>0.3</v>
      </c>
      <c r="T22" s="19">
        <v>52.6</v>
      </c>
      <c r="U22" s="19">
        <v>6.2</v>
      </c>
      <c r="V22" s="19">
        <v>48</v>
      </c>
      <c r="W22" s="19">
        <v>3.6</v>
      </c>
      <c r="X22" s="19">
        <v>16</v>
      </c>
      <c r="Y22" s="19">
        <v>4.07</v>
      </c>
      <c r="Z22" s="19">
        <v>2.5299999999999998</v>
      </c>
      <c r="AA22" s="19">
        <v>1.02</v>
      </c>
      <c r="AB22" s="19">
        <v>10</v>
      </c>
      <c r="AC22" s="19">
        <v>4.38</v>
      </c>
      <c r="AD22" s="19">
        <v>1</v>
      </c>
      <c r="AE22" s="19">
        <v>11</v>
      </c>
      <c r="AF22" s="19">
        <v>0.88</v>
      </c>
      <c r="AG22" s="19" t="s">
        <v>97</v>
      </c>
      <c r="AH22" s="19">
        <v>26.7</v>
      </c>
      <c r="AI22" s="19">
        <v>36</v>
      </c>
      <c r="AJ22" s="19">
        <v>0.41</v>
      </c>
      <c r="AK22" s="19">
        <v>413</v>
      </c>
      <c r="AL22" s="19" t="s">
        <v>98</v>
      </c>
      <c r="AM22" s="19">
        <v>11</v>
      </c>
      <c r="AN22" s="19">
        <v>24.9</v>
      </c>
      <c r="AO22" s="19">
        <v>23</v>
      </c>
      <c r="AP22" s="19">
        <v>22</v>
      </c>
      <c r="AQ22" s="19">
        <v>6.5</v>
      </c>
      <c r="AR22" s="19">
        <v>78.5</v>
      </c>
      <c r="AS22" s="19" t="s">
        <v>99</v>
      </c>
      <c r="AT22" s="19">
        <v>0.7</v>
      </c>
      <c r="AU22" s="19">
        <v>6</v>
      </c>
      <c r="AV22" s="19" t="s">
        <v>95</v>
      </c>
      <c r="AW22" s="19">
        <v>4.8</v>
      </c>
      <c r="AX22" s="19">
        <v>2</v>
      </c>
      <c r="AY22" s="19">
        <v>122</v>
      </c>
      <c r="AZ22" s="19">
        <v>0.8</v>
      </c>
      <c r="BA22" s="19">
        <v>0.64</v>
      </c>
      <c r="BB22" s="19" t="s">
        <v>100</v>
      </c>
      <c r="BC22" s="19">
        <v>9.1999999999999993</v>
      </c>
      <c r="BD22" s="19" t="s">
        <v>101</v>
      </c>
      <c r="BE22" s="19">
        <v>0.41</v>
      </c>
      <c r="BF22" s="19">
        <v>2.7</v>
      </c>
      <c r="BG22" s="19">
        <v>42</v>
      </c>
      <c r="BH22" s="19">
        <v>1</v>
      </c>
      <c r="BI22" s="19">
        <v>24</v>
      </c>
      <c r="BJ22" s="19">
        <v>2.8</v>
      </c>
      <c r="BK22" s="19">
        <v>111</v>
      </c>
      <c r="BL22" s="19">
        <v>401</v>
      </c>
      <c r="BM22" s="19">
        <v>9.1300000000000008</v>
      </c>
      <c r="BN22" s="19">
        <v>0.06</v>
      </c>
      <c r="BO22" s="19">
        <v>1.46</v>
      </c>
      <c r="BP22" s="19" t="s">
        <v>93</v>
      </c>
      <c r="BQ22" s="19">
        <v>2.39</v>
      </c>
      <c r="BR22" s="19">
        <v>2.5299999999999998</v>
      </c>
      <c r="BS22" s="19">
        <v>6.88931</v>
      </c>
      <c r="BT22" s="19">
        <v>0.91</v>
      </c>
      <c r="BU22" s="19">
        <v>0.06</v>
      </c>
      <c r="BV22" s="19">
        <v>0.97</v>
      </c>
      <c r="BW22" s="19">
        <v>0.13</v>
      </c>
      <c r="BX22" s="19">
        <v>74.33</v>
      </c>
      <c r="BY22" s="19">
        <v>0.01</v>
      </c>
      <c r="BZ22" s="19">
        <v>0.56000000000000005</v>
      </c>
      <c r="CA22" s="19" t="s">
        <v>93</v>
      </c>
    </row>
    <row r="23" spans="1:79" s="19" customFormat="1" x14ac:dyDescent="0.2">
      <c r="A23" s="19" t="s">
        <v>342</v>
      </c>
      <c r="B23" s="19">
        <v>125247</v>
      </c>
      <c r="C23" s="20" t="s">
        <v>115</v>
      </c>
      <c r="D23" s="19">
        <v>4.08</v>
      </c>
      <c r="E23" s="19">
        <v>2.2999999999999998</v>
      </c>
      <c r="F23" s="19">
        <v>1.38</v>
      </c>
      <c r="G23" s="19">
        <v>2.1</v>
      </c>
      <c r="H23" s="19">
        <v>0.8</v>
      </c>
      <c r="I23" s="19">
        <v>0.03</v>
      </c>
      <c r="J23" s="19">
        <v>0.03</v>
      </c>
      <c r="K23" s="19" t="s">
        <v>94</v>
      </c>
      <c r="L23" s="19">
        <v>0.24</v>
      </c>
      <c r="M23" s="19" t="s">
        <v>95</v>
      </c>
      <c r="N23" s="19">
        <v>7</v>
      </c>
      <c r="O23" s="19">
        <v>45</v>
      </c>
      <c r="P23" s="19">
        <v>548</v>
      </c>
      <c r="Q23" s="19" t="s">
        <v>96</v>
      </c>
      <c r="R23" s="19">
        <v>0.2</v>
      </c>
      <c r="S23" s="19">
        <v>0.2</v>
      </c>
      <c r="T23" s="19">
        <v>41.9</v>
      </c>
      <c r="U23" s="19">
        <v>4.3</v>
      </c>
      <c r="V23" s="19">
        <v>40</v>
      </c>
      <c r="W23" s="19">
        <v>3.1</v>
      </c>
      <c r="X23" s="19" t="s">
        <v>110</v>
      </c>
      <c r="Y23" s="19">
        <v>3.64</v>
      </c>
      <c r="Z23" s="19">
        <v>2.44</v>
      </c>
      <c r="AA23" s="19">
        <v>0.84</v>
      </c>
      <c r="AB23" s="19">
        <v>9</v>
      </c>
      <c r="AC23" s="19">
        <v>3.6</v>
      </c>
      <c r="AD23" s="19">
        <v>1</v>
      </c>
      <c r="AE23" s="19">
        <v>13</v>
      </c>
      <c r="AF23" s="19">
        <v>0.78</v>
      </c>
      <c r="AG23" s="19" t="s">
        <v>97</v>
      </c>
      <c r="AH23" s="19">
        <v>21.6</v>
      </c>
      <c r="AI23" s="19">
        <v>25</v>
      </c>
      <c r="AJ23" s="19">
        <v>0.43</v>
      </c>
      <c r="AK23" s="19">
        <v>310</v>
      </c>
      <c r="AL23" s="19" t="s">
        <v>98</v>
      </c>
      <c r="AM23" s="19">
        <v>9</v>
      </c>
      <c r="AN23" s="19">
        <v>19.8</v>
      </c>
      <c r="AO23" s="19">
        <v>7</v>
      </c>
      <c r="AP23" s="19">
        <v>16</v>
      </c>
      <c r="AQ23" s="19">
        <v>5.04</v>
      </c>
      <c r="AR23" s="19">
        <v>75.5</v>
      </c>
      <c r="AS23" s="19" t="s">
        <v>99</v>
      </c>
      <c r="AT23" s="19">
        <v>0.7</v>
      </c>
      <c r="AU23" s="19" t="s">
        <v>96</v>
      </c>
      <c r="AV23" s="19">
        <v>7</v>
      </c>
      <c r="AW23" s="19">
        <v>3.8</v>
      </c>
      <c r="AX23" s="19">
        <v>1</v>
      </c>
      <c r="AY23" s="19">
        <v>137</v>
      </c>
      <c r="AZ23" s="19">
        <v>0.6</v>
      </c>
      <c r="BA23" s="19">
        <v>0.56999999999999995</v>
      </c>
      <c r="BB23" s="19" t="s">
        <v>100</v>
      </c>
      <c r="BC23" s="19">
        <v>6.8</v>
      </c>
      <c r="BD23" s="19" t="s">
        <v>101</v>
      </c>
      <c r="BE23" s="19">
        <v>0.38</v>
      </c>
      <c r="BF23" s="19">
        <v>8.5399999999999991</v>
      </c>
      <c r="BG23" s="19">
        <v>72</v>
      </c>
      <c r="BH23" s="19">
        <v>1</v>
      </c>
      <c r="BI23" s="19">
        <v>22.4</v>
      </c>
      <c r="BJ23" s="19">
        <v>2.7</v>
      </c>
      <c r="BK23" s="19">
        <v>35</v>
      </c>
      <c r="BL23" s="19">
        <v>512</v>
      </c>
      <c r="BM23" s="19">
        <v>7.93</v>
      </c>
      <c r="BN23" s="19">
        <v>0.05</v>
      </c>
      <c r="BO23" s="19">
        <v>3.07</v>
      </c>
      <c r="BP23" s="19" t="s">
        <v>93</v>
      </c>
      <c r="BQ23" s="19">
        <v>1.98</v>
      </c>
      <c r="BR23" s="19">
        <v>2.67</v>
      </c>
      <c r="BS23" s="19">
        <v>6.2806300000000004</v>
      </c>
      <c r="BT23" s="19">
        <v>1.3</v>
      </c>
      <c r="BU23" s="19">
        <v>0.04</v>
      </c>
      <c r="BV23" s="19">
        <v>0.57999999999999996</v>
      </c>
      <c r="BW23" s="19">
        <v>0.08</v>
      </c>
      <c r="BX23" s="19">
        <v>75.12</v>
      </c>
      <c r="BY23" s="19">
        <v>0.01</v>
      </c>
      <c r="BZ23" s="19">
        <v>0.41</v>
      </c>
      <c r="CA23" s="19">
        <v>0.01</v>
      </c>
    </row>
    <row r="24" spans="1:79" s="19" customFormat="1" x14ac:dyDescent="0.2">
      <c r="A24" s="19" t="s">
        <v>341</v>
      </c>
      <c r="B24" s="19">
        <v>125248</v>
      </c>
      <c r="C24" s="20" t="s">
        <v>92</v>
      </c>
      <c r="D24" s="19">
        <v>2.88</v>
      </c>
      <c r="E24" s="19">
        <v>1.7</v>
      </c>
      <c r="F24" s="19">
        <v>0.86</v>
      </c>
      <c r="G24" s="19">
        <v>1.6</v>
      </c>
      <c r="H24" s="19">
        <v>0.42</v>
      </c>
      <c r="I24" s="19">
        <v>0.02</v>
      </c>
      <c r="J24" s="19">
        <v>0.01</v>
      </c>
      <c r="K24" s="19" t="s">
        <v>94</v>
      </c>
      <c r="L24" s="19">
        <v>0.15</v>
      </c>
      <c r="M24" s="19" t="s">
        <v>95</v>
      </c>
      <c r="N24" s="19" t="s">
        <v>96</v>
      </c>
      <c r="O24" s="19">
        <v>34</v>
      </c>
      <c r="P24" s="19">
        <v>517</v>
      </c>
      <c r="Q24" s="19" t="s">
        <v>96</v>
      </c>
      <c r="R24" s="19">
        <v>0.4</v>
      </c>
      <c r="S24" s="19" t="s">
        <v>97</v>
      </c>
      <c r="T24" s="19">
        <v>26.9</v>
      </c>
      <c r="U24" s="19">
        <v>2.7</v>
      </c>
      <c r="V24" s="19">
        <v>28</v>
      </c>
      <c r="W24" s="19">
        <v>2.1</v>
      </c>
      <c r="X24" s="19" t="s">
        <v>110</v>
      </c>
      <c r="Y24" s="19">
        <v>2</v>
      </c>
      <c r="Z24" s="19">
        <v>1.35</v>
      </c>
      <c r="AA24" s="19">
        <v>0.54</v>
      </c>
      <c r="AB24" s="19">
        <v>6</v>
      </c>
      <c r="AC24" s="19">
        <v>2.2000000000000002</v>
      </c>
      <c r="AD24" s="19">
        <v>1</v>
      </c>
      <c r="AE24" s="19">
        <v>5</v>
      </c>
      <c r="AF24" s="19">
        <v>0.45</v>
      </c>
      <c r="AG24" s="19" t="s">
        <v>97</v>
      </c>
      <c r="AH24" s="19">
        <v>13.8</v>
      </c>
      <c r="AI24" s="19">
        <v>23</v>
      </c>
      <c r="AJ24" s="19">
        <v>0.22</v>
      </c>
      <c r="AK24" s="19">
        <v>233</v>
      </c>
      <c r="AL24" s="19" t="s">
        <v>98</v>
      </c>
      <c r="AM24" s="19">
        <v>6</v>
      </c>
      <c r="AN24" s="19">
        <v>12.5</v>
      </c>
      <c r="AO24" s="19">
        <v>7</v>
      </c>
      <c r="AP24" s="19">
        <v>12</v>
      </c>
      <c r="AQ24" s="19">
        <v>3.26</v>
      </c>
      <c r="AR24" s="19">
        <v>56.7</v>
      </c>
      <c r="AS24" s="19" t="s">
        <v>99</v>
      </c>
      <c r="AT24" s="19">
        <v>0.5</v>
      </c>
      <c r="AU24" s="19" t="s">
        <v>96</v>
      </c>
      <c r="AV24" s="19" t="s">
        <v>95</v>
      </c>
      <c r="AW24" s="19">
        <v>2.2999999999999998</v>
      </c>
      <c r="AX24" s="19" t="s">
        <v>95</v>
      </c>
      <c r="AY24" s="19">
        <v>108</v>
      </c>
      <c r="AZ24" s="19" t="s">
        <v>101</v>
      </c>
      <c r="BA24" s="19">
        <v>0.35</v>
      </c>
      <c r="BB24" s="19" t="s">
        <v>100</v>
      </c>
      <c r="BC24" s="19">
        <v>4.2</v>
      </c>
      <c r="BD24" s="19" t="s">
        <v>101</v>
      </c>
      <c r="BE24" s="19">
        <v>0.21</v>
      </c>
      <c r="BF24" s="19">
        <v>1.59</v>
      </c>
      <c r="BG24" s="19">
        <v>21</v>
      </c>
      <c r="BH24" s="19">
        <v>2</v>
      </c>
      <c r="BI24" s="19">
        <v>12.1</v>
      </c>
      <c r="BJ24" s="19">
        <v>1.4</v>
      </c>
      <c r="BK24" s="19">
        <v>22</v>
      </c>
      <c r="BL24" s="19">
        <v>180</v>
      </c>
      <c r="BM24" s="19">
        <v>5.62</v>
      </c>
      <c r="BN24" s="19">
        <v>0.05</v>
      </c>
      <c r="BO24" s="19">
        <v>2.25</v>
      </c>
      <c r="BP24" s="19" t="s">
        <v>93</v>
      </c>
      <c r="BQ24" s="19">
        <v>1.24</v>
      </c>
      <c r="BR24" s="19">
        <v>1.94</v>
      </c>
      <c r="BS24" s="19">
        <v>3.8603900000000002</v>
      </c>
      <c r="BT24" s="19">
        <v>0.68</v>
      </c>
      <c r="BU24" s="19">
        <v>0.03</v>
      </c>
      <c r="BV24" s="19">
        <v>0.55000000000000004</v>
      </c>
      <c r="BW24" s="19">
        <v>0.05</v>
      </c>
      <c r="BX24" s="19">
        <v>83.14</v>
      </c>
      <c r="BY24" s="19" t="s">
        <v>93</v>
      </c>
      <c r="BZ24" s="19">
        <v>0.27</v>
      </c>
      <c r="CA24" s="19" t="s">
        <v>93</v>
      </c>
    </row>
    <row r="25" spans="1:79" s="19" customFormat="1" x14ac:dyDescent="0.2">
      <c r="A25" s="19" t="s">
        <v>340</v>
      </c>
      <c r="B25" s="19">
        <v>125292</v>
      </c>
      <c r="C25" s="20" t="s">
        <v>92</v>
      </c>
      <c r="D25" s="19">
        <v>3.4</v>
      </c>
      <c r="E25" s="19">
        <v>2.2000000000000002</v>
      </c>
      <c r="F25" s="19">
        <v>1.78</v>
      </c>
      <c r="G25" s="19">
        <v>1.5</v>
      </c>
      <c r="H25" s="19">
        <v>0.56999999999999995</v>
      </c>
      <c r="I25" s="19">
        <v>0.03</v>
      </c>
      <c r="J25" s="19">
        <v>0.06</v>
      </c>
      <c r="K25" s="19" t="s">
        <v>94</v>
      </c>
      <c r="L25" s="19">
        <v>0.34</v>
      </c>
      <c r="M25" s="19" t="s">
        <v>95</v>
      </c>
      <c r="N25" s="19" t="s">
        <v>96</v>
      </c>
      <c r="O25" s="19">
        <v>55</v>
      </c>
      <c r="P25" s="19">
        <v>1383</v>
      </c>
      <c r="Q25" s="19" t="s">
        <v>96</v>
      </c>
      <c r="R25" s="19">
        <v>0.2</v>
      </c>
      <c r="S25" s="19" t="s">
        <v>97</v>
      </c>
      <c r="T25" s="19">
        <v>40.9</v>
      </c>
      <c r="U25" s="19">
        <v>4.3</v>
      </c>
      <c r="V25" s="19">
        <v>44</v>
      </c>
      <c r="W25" s="19">
        <v>2.4</v>
      </c>
      <c r="X25" s="19" t="s">
        <v>110</v>
      </c>
      <c r="Y25" s="19">
        <v>3.62</v>
      </c>
      <c r="Z25" s="19">
        <v>2.95</v>
      </c>
      <c r="AA25" s="19">
        <v>0.72</v>
      </c>
      <c r="AB25" s="19">
        <v>8</v>
      </c>
      <c r="AC25" s="19">
        <v>3.29</v>
      </c>
      <c r="AD25" s="19">
        <v>1</v>
      </c>
      <c r="AE25" s="19">
        <v>42</v>
      </c>
      <c r="AF25" s="19">
        <v>0.84</v>
      </c>
      <c r="AG25" s="19" t="s">
        <v>97</v>
      </c>
      <c r="AH25" s="19">
        <v>20.399999999999999</v>
      </c>
      <c r="AI25" s="19">
        <v>25</v>
      </c>
      <c r="AJ25" s="19">
        <v>0.67</v>
      </c>
      <c r="AK25" s="19">
        <v>328</v>
      </c>
      <c r="AL25" s="19" t="s">
        <v>98</v>
      </c>
      <c r="AM25" s="19">
        <v>11</v>
      </c>
      <c r="AN25" s="19">
        <v>18.399999999999999</v>
      </c>
      <c r="AO25" s="19">
        <v>10</v>
      </c>
      <c r="AP25" s="19">
        <v>13</v>
      </c>
      <c r="AQ25" s="19">
        <v>4.84</v>
      </c>
      <c r="AR25" s="19">
        <v>60.3</v>
      </c>
      <c r="AS25" s="19" t="s">
        <v>99</v>
      </c>
      <c r="AT25" s="19">
        <v>0.6</v>
      </c>
      <c r="AU25" s="19" t="s">
        <v>96</v>
      </c>
      <c r="AV25" s="19" t="s">
        <v>95</v>
      </c>
      <c r="AW25" s="19">
        <v>3.5</v>
      </c>
      <c r="AX25" s="19">
        <v>1</v>
      </c>
      <c r="AY25" s="19">
        <v>181</v>
      </c>
      <c r="AZ25" s="19">
        <v>0.8</v>
      </c>
      <c r="BA25" s="19">
        <v>0.55000000000000004</v>
      </c>
      <c r="BB25" s="19" t="s">
        <v>100</v>
      </c>
      <c r="BC25" s="19">
        <v>7.8</v>
      </c>
      <c r="BD25" s="19" t="s">
        <v>101</v>
      </c>
      <c r="BE25" s="19">
        <v>0.5</v>
      </c>
      <c r="BF25" s="19">
        <v>4.79</v>
      </c>
      <c r="BG25" s="19">
        <v>53</v>
      </c>
      <c r="BH25" s="19">
        <v>2</v>
      </c>
      <c r="BI25" s="19">
        <v>23.4</v>
      </c>
      <c r="BJ25" s="19">
        <v>4</v>
      </c>
      <c r="BK25" s="19">
        <v>36</v>
      </c>
      <c r="BL25" s="19">
        <v>1734</v>
      </c>
      <c r="BM25" s="19">
        <v>6.7</v>
      </c>
      <c r="BN25" s="19">
        <v>0.15</v>
      </c>
      <c r="BO25" s="19">
        <v>2.99</v>
      </c>
      <c r="BP25" s="19">
        <v>0.01</v>
      </c>
      <c r="BQ25" s="19">
        <v>2.5</v>
      </c>
      <c r="BR25" s="19">
        <v>1.89</v>
      </c>
      <c r="BS25" s="19">
        <v>4.9104900000000002</v>
      </c>
      <c r="BT25" s="19">
        <v>0.92</v>
      </c>
      <c r="BU25" s="19">
        <v>0.05</v>
      </c>
      <c r="BV25" s="19">
        <v>0.83</v>
      </c>
      <c r="BW25" s="19">
        <v>0.08</v>
      </c>
      <c r="BX25" s="19">
        <v>77.53</v>
      </c>
      <c r="BY25" s="19">
        <v>0.02</v>
      </c>
      <c r="BZ25" s="19">
        <v>0.59</v>
      </c>
      <c r="CA25" s="19" t="s">
        <v>93</v>
      </c>
    </row>
    <row r="26" spans="1:79" s="19" customFormat="1" x14ac:dyDescent="0.2">
      <c r="A26" s="19" t="s">
        <v>339</v>
      </c>
      <c r="B26" s="19">
        <v>125686</v>
      </c>
      <c r="C26" s="20" t="s">
        <v>92</v>
      </c>
      <c r="D26" s="19">
        <v>4.7</v>
      </c>
      <c r="E26" s="19">
        <v>6</v>
      </c>
      <c r="F26" s="19">
        <v>1.58</v>
      </c>
      <c r="G26" s="19">
        <v>2.2999999999999998</v>
      </c>
      <c r="H26" s="19">
        <v>0.99</v>
      </c>
      <c r="I26" s="19">
        <v>0.05</v>
      </c>
      <c r="J26" s="19">
        <v>0.02</v>
      </c>
      <c r="K26" s="19" t="s">
        <v>94</v>
      </c>
      <c r="L26" s="19">
        <v>0.24</v>
      </c>
      <c r="M26" s="19" t="s">
        <v>95</v>
      </c>
      <c r="N26" s="19">
        <v>5</v>
      </c>
      <c r="O26" s="19">
        <v>47</v>
      </c>
      <c r="P26" s="19">
        <v>460</v>
      </c>
      <c r="Q26" s="19" t="s">
        <v>96</v>
      </c>
      <c r="R26" s="19">
        <v>0.2</v>
      </c>
      <c r="S26" s="19" t="s">
        <v>97</v>
      </c>
      <c r="T26" s="19">
        <v>48</v>
      </c>
      <c r="U26" s="19">
        <v>5.4</v>
      </c>
      <c r="V26" s="19">
        <v>29</v>
      </c>
      <c r="W26" s="19">
        <v>4.8</v>
      </c>
      <c r="X26" s="19">
        <v>11</v>
      </c>
      <c r="Y26" s="19">
        <v>3.96</v>
      </c>
      <c r="Z26" s="19">
        <v>2.44</v>
      </c>
      <c r="AA26" s="19">
        <v>0.99</v>
      </c>
      <c r="AB26" s="19">
        <v>11</v>
      </c>
      <c r="AC26" s="19">
        <v>4.2</v>
      </c>
      <c r="AD26" s="19">
        <v>1</v>
      </c>
      <c r="AE26" s="19">
        <v>6</v>
      </c>
      <c r="AF26" s="19">
        <v>0.84</v>
      </c>
      <c r="AG26" s="19" t="s">
        <v>97</v>
      </c>
      <c r="AH26" s="19">
        <v>24.9</v>
      </c>
      <c r="AI26" s="19">
        <v>45</v>
      </c>
      <c r="AJ26" s="19">
        <v>0.37</v>
      </c>
      <c r="AK26" s="19">
        <v>508</v>
      </c>
      <c r="AL26" s="19" t="s">
        <v>98</v>
      </c>
      <c r="AM26" s="19">
        <v>10</v>
      </c>
      <c r="AN26" s="19">
        <v>23.1</v>
      </c>
      <c r="AO26" s="19">
        <v>9</v>
      </c>
      <c r="AP26" s="19">
        <v>16</v>
      </c>
      <c r="AQ26" s="19">
        <v>5.99</v>
      </c>
      <c r="AR26" s="19">
        <v>87.5</v>
      </c>
      <c r="AS26" s="19" t="s">
        <v>99</v>
      </c>
      <c r="AT26" s="19">
        <v>0.6</v>
      </c>
      <c r="AU26" s="19">
        <v>6</v>
      </c>
      <c r="AV26" s="19" t="s">
        <v>95</v>
      </c>
      <c r="AW26" s="19">
        <v>4.5</v>
      </c>
      <c r="AX26" s="19">
        <v>1</v>
      </c>
      <c r="AY26" s="19">
        <v>257</v>
      </c>
      <c r="AZ26" s="19">
        <v>0.7</v>
      </c>
      <c r="BA26" s="19">
        <v>0.62</v>
      </c>
      <c r="BB26" s="19" t="s">
        <v>100</v>
      </c>
      <c r="BC26" s="19">
        <v>7.5</v>
      </c>
      <c r="BD26" s="19">
        <v>0.5</v>
      </c>
      <c r="BE26" s="19">
        <v>0.38</v>
      </c>
      <c r="BF26" s="19">
        <v>5.24</v>
      </c>
      <c r="BG26" s="19">
        <v>52</v>
      </c>
      <c r="BH26" s="19" t="s">
        <v>95</v>
      </c>
      <c r="BI26" s="19">
        <v>22.9</v>
      </c>
      <c r="BJ26" s="19">
        <v>2.5</v>
      </c>
      <c r="BK26" s="19">
        <v>42</v>
      </c>
      <c r="BL26" s="19">
        <v>208</v>
      </c>
      <c r="BM26" s="19">
        <v>9.1199999999999992</v>
      </c>
      <c r="BN26" s="19">
        <v>0.05</v>
      </c>
      <c r="BO26" s="19">
        <v>8.16</v>
      </c>
      <c r="BP26" s="19" t="s">
        <v>93</v>
      </c>
      <c r="BQ26" s="19">
        <v>2.2799999999999998</v>
      </c>
      <c r="BR26" s="19">
        <v>2.88</v>
      </c>
      <c r="BS26" s="19">
        <v>11.7035</v>
      </c>
      <c r="BT26" s="19">
        <v>1.62</v>
      </c>
      <c r="BU26" s="19">
        <v>7.0000000000000007E-2</v>
      </c>
      <c r="BV26" s="19">
        <v>0.47</v>
      </c>
      <c r="BW26" s="19">
        <v>0.12</v>
      </c>
      <c r="BX26" s="19">
        <v>61.97</v>
      </c>
      <c r="BY26" s="19">
        <v>0.03</v>
      </c>
      <c r="BZ26" s="19">
        <v>0.41</v>
      </c>
      <c r="CA26" s="19">
        <v>0.01</v>
      </c>
    </row>
    <row r="27" spans="1:79" s="19" customFormat="1" x14ac:dyDescent="0.2">
      <c r="A27" s="19" t="s">
        <v>338</v>
      </c>
      <c r="B27" s="19">
        <v>125695</v>
      </c>
      <c r="C27" s="20" t="s">
        <v>92</v>
      </c>
      <c r="D27" s="19">
        <v>3.91</v>
      </c>
      <c r="E27" s="19">
        <v>3.4</v>
      </c>
      <c r="F27" s="19">
        <v>1.63</v>
      </c>
      <c r="G27" s="19">
        <v>2.2999999999999998</v>
      </c>
      <c r="H27" s="19">
        <v>1.19</v>
      </c>
      <c r="I27" s="19">
        <v>0.04</v>
      </c>
      <c r="J27" s="19">
        <v>0.02</v>
      </c>
      <c r="K27" s="19" t="s">
        <v>94</v>
      </c>
      <c r="L27" s="19">
        <v>0.25</v>
      </c>
      <c r="M27" s="19" t="s">
        <v>95</v>
      </c>
      <c r="N27" s="19">
        <v>7</v>
      </c>
      <c r="O27" s="19">
        <v>63</v>
      </c>
      <c r="P27" s="19">
        <v>530</v>
      </c>
      <c r="Q27" s="19" t="s">
        <v>96</v>
      </c>
      <c r="R27" s="19">
        <v>0.1</v>
      </c>
      <c r="S27" s="19" t="s">
        <v>97</v>
      </c>
      <c r="T27" s="19">
        <v>37.5</v>
      </c>
      <c r="U27" s="19">
        <v>5.7</v>
      </c>
      <c r="V27" s="19">
        <v>53</v>
      </c>
      <c r="W27" s="19">
        <v>3.8</v>
      </c>
      <c r="X27" s="19">
        <v>11</v>
      </c>
      <c r="Y27" s="19">
        <v>3.47</v>
      </c>
      <c r="Z27" s="19">
        <v>2.44</v>
      </c>
      <c r="AA27" s="19">
        <v>0.79</v>
      </c>
      <c r="AB27" s="19">
        <v>9</v>
      </c>
      <c r="AC27" s="19">
        <v>3.51</v>
      </c>
      <c r="AD27" s="19">
        <v>1</v>
      </c>
      <c r="AE27" s="19">
        <v>12</v>
      </c>
      <c r="AF27" s="19">
        <v>0.8</v>
      </c>
      <c r="AG27" s="19" t="s">
        <v>97</v>
      </c>
      <c r="AH27" s="19">
        <v>19.2</v>
      </c>
      <c r="AI27" s="19">
        <v>32</v>
      </c>
      <c r="AJ27" s="19">
        <v>0.39</v>
      </c>
      <c r="AK27" s="19">
        <v>352</v>
      </c>
      <c r="AL27" s="19" t="s">
        <v>98</v>
      </c>
      <c r="AM27" s="19">
        <v>8</v>
      </c>
      <c r="AN27" s="19">
        <v>18.7</v>
      </c>
      <c r="AO27" s="19">
        <v>12</v>
      </c>
      <c r="AP27" s="19">
        <v>15</v>
      </c>
      <c r="AQ27" s="19">
        <v>4.8</v>
      </c>
      <c r="AR27" s="19">
        <v>70</v>
      </c>
      <c r="AS27" s="19" t="s">
        <v>99</v>
      </c>
      <c r="AT27" s="19">
        <v>0.5</v>
      </c>
      <c r="AU27" s="19">
        <v>5</v>
      </c>
      <c r="AV27" s="19" t="s">
        <v>95</v>
      </c>
      <c r="AW27" s="19">
        <v>3.5</v>
      </c>
      <c r="AX27" s="19">
        <v>1</v>
      </c>
      <c r="AY27" s="19">
        <v>135</v>
      </c>
      <c r="AZ27" s="19">
        <v>0.5</v>
      </c>
      <c r="BA27" s="19">
        <v>0.56999999999999995</v>
      </c>
      <c r="BB27" s="19" t="s">
        <v>100</v>
      </c>
      <c r="BC27" s="19">
        <v>5.8</v>
      </c>
      <c r="BD27" s="19" t="s">
        <v>101</v>
      </c>
      <c r="BE27" s="19">
        <v>0.35</v>
      </c>
      <c r="BF27" s="19">
        <v>2.61</v>
      </c>
      <c r="BG27" s="19">
        <v>39</v>
      </c>
      <c r="BH27" s="19" t="s">
        <v>95</v>
      </c>
      <c r="BI27" s="19">
        <v>20.9</v>
      </c>
      <c r="BJ27" s="19">
        <v>2.6</v>
      </c>
      <c r="BK27" s="19">
        <v>36</v>
      </c>
      <c r="BL27" s="19">
        <v>524</v>
      </c>
      <c r="BM27" s="19">
        <v>7.52</v>
      </c>
      <c r="BN27" s="19">
        <v>7.0000000000000007E-2</v>
      </c>
      <c r="BO27" s="19">
        <v>4.43</v>
      </c>
      <c r="BP27" s="19" t="s">
        <v>93</v>
      </c>
      <c r="BQ27" s="19">
        <v>2.2999999999999998</v>
      </c>
      <c r="BR27" s="19">
        <v>2.77</v>
      </c>
      <c r="BS27" s="19">
        <v>7.1692799999999997</v>
      </c>
      <c r="BT27" s="19">
        <v>1.9</v>
      </c>
      <c r="BU27" s="19">
        <v>0.05</v>
      </c>
      <c r="BV27" s="19">
        <v>0.36</v>
      </c>
      <c r="BW27" s="19">
        <v>0.09</v>
      </c>
      <c r="BX27" s="19">
        <v>72.61</v>
      </c>
      <c r="BY27" s="19" t="s">
        <v>93</v>
      </c>
      <c r="BZ27" s="19">
        <v>0.43</v>
      </c>
      <c r="CA27" s="19">
        <v>0.01</v>
      </c>
    </row>
    <row r="28" spans="1:79" s="19" customFormat="1" x14ac:dyDescent="0.2">
      <c r="A28" s="19" t="s">
        <v>337</v>
      </c>
      <c r="B28" s="19" t="s">
        <v>336</v>
      </c>
      <c r="C28" s="20" t="s">
        <v>119</v>
      </c>
      <c r="D28" s="19">
        <v>2.69</v>
      </c>
      <c r="E28" s="19">
        <v>5.5</v>
      </c>
      <c r="F28" s="19">
        <v>2.0299999999999998</v>
      </c>
      <c r="G28" s="19">
        <v>1.3</v>
      </c>
      <c r="H28" s="19">
        <v>0.75</v>
      </c>
      <c r="I28" s="19">
        <v>7.0000000000000007E-2</v>
      </c>
      <c r="J28" s="19">
        <v>0.16</v>
      </c>
      <c r="K28" s="19" t="s">
        <v>94</v>
      </c>
      <c r="L28" s="19">
        <v>0.27</v>
      </c>
      <c r="M28" s="19" t="s">
        <v>95</v>
      </c>
      <c r="N28" s="19">
        <v>8</v>
      </c>
      <c r="O28" s="19">
        <v>44</v>
      </c>
      <c r="P28" s="19">
        <v>4370</v>
      </c>
      <c r="Q28" s="19" t="s">
        <v>96</v>
      </c>
      <c r="R28" s="19">
        <v>0.1</v>
      </c>
      <c r="S28" s="19">
        <v>0.2</v>
      </c>
      <c r="T28" s="19">
        <v>44.7</v>
      </c>
      <c r="U28" s="19">
        <v>5.8</v>
      </c>
      <c r="V28" s="19">
        <v>52</v>
      </c>
      <c r="W28" s="19">
        <v>2.1</v>
      </c>
      <c r="X28" s="19">
        <v>13</v>
      </c>
      <c r="Y28" s="19">
        <v>2.59</v>
      </c>
      <c r="Z28" s="19">
        <v>1.75</v>
      </c>
      <c r="AA28" s="19">
        <v>0.76</v>
      </c>
      <c r="AB28" s="19">
        <v>7</v>
      </c>
      <c r="AC28" s="19">
        <v>3.44</v>
      </c>
      <c r="AD28" s="19">
        <v>1</v>
      </c>
      <c r="AE28" s="19">
        <v>14</v>
      </c>
      <c r="AF28" s="19">
        <v>0.57999999999999996</v>
      </c>
      <c r="AG28" s="19" t="s">
        <v>97</v>
      </c>
      <c r="AH28" s="19">
        <v>23.4</v>
      </c>
      <c r="AI28" s="19">
        <v>23</v>
      </c>
      <c r="AJ28" s="19">
        <v>0.3</v>
      </c>
      <c r="AK28" s="19">
        <v>467</v>
      </c>
      <c r="AL28" s="19" t="s">
        <v>98</v>
      </c>
      <c r="AM28" s="19">
        <v>7</v>
      </c>
      <c r="AN28" s="19">
        <v>20.7</v>
      </c>
      <c r="AO28" s="19">
        <v>25</v>
      </c>
      <c r="AP28" s="19">
        <v>14</v>
      </c>
      <c r="AQ28" s="19">
        <v>5.48</v>
      </c>
      <c r="AR28" s="19">
        <v>48</v>
      </c>
      <c r="AS28" s="19" t="s">
        <v>99</v>
      </c>
      <c r="AT28" s="19">
        <v>0.5</v>
      </c>
      <c r="AU28" s="19" t="s">
        <v>96</v>
      </c>
      <c r="AV28" s="19" t="s">
        <v>95</v>
      </c>
      <c r="AW28" s="19">
        <v>3.8</v>
      </c>
      <c r="AX28" s="19">
        <v>2</v>
      </c>
      <c r="AY28" s="19">
        <v>496</v>
      </c>
      <c r="AZ28" s="19" t="s">
        <v>101</v>
      </c>
      <c r="BA28" s="19">
        <v>0.46</v>
      </c>
      <c r="BB28" s="19" t="s">
        <v>100</v>
      </c>
      <c r="BC28" s="19">
        <v>5.4</v>
      </c>
      <c r="BD28" s="19" t="s">
        <v>101</v>
      </c>
      <c r="BE28" s="19">
        <v>0.24</v>
      </c>
      <c r="BF28" s="19">
        <v>2.97</v>
      </c>
      <c r="BG28" s="19">
        <v>56</v>
      </c>
      <c r="BH28" s="19" t="s">
        <v>95</v>
      </c>
      <c r="BI28" s="19">
        <v>15.5</v>
      </c>
      <c r="BJ28" s="19">
        <v>1.9</v>
      </c>
      <c r="BK28" s="19">
        <v>45</v>
      </c>
      <c r="BL28" s="19">
        <v>536</v>
      </c>
      <c r="BM28" s="19">
        <v>5.09</v>
      </c>
      <c r="BN28" s="19">
        <v>0.5</v>
      </c>
      <c r="BO28" s="19">
        <v>7.17</v>
      </c>
      <c r="BP28" s="19" t="s">
        <v>93</v>
      </c>
      <c r="BQ28" s="19">
        <v>2.9</v>
      </c>
      <c r="BR28" s="19">
        <v>1.5</v>
      </c>
      <c r="BS28" s="19">
        <v>7.8776400000000004</v>
      </c>
      <c r="BT28" s="19">
        <v>1.19</v>
      </c>
      <c r="BU28" s="19">
        <v>7.0000000000000007E-2</v>
      </c>
      <c r="BV28" s="19">
        <v>0.49</v>
      </c>
      <c r="BW28" s="19">
        <v>0.19</v>
      </c>
      <c r="BX28" s="19">
        <v>71.38</v>
      </c>
      <c r="BY28" s="19">
        <v>0.05</v>
      </c>
      <c r="BZ28" s="19">
        <v>0.48</v>
      </c>
      <c r="CA28" s="19" t="s">
        <v>93</v>
      </c>
    </row>
    <row r="29" spans="1:79" s="19" customFormat="1" x14ac:dyDescent="0.2">
      <c r="A29" s="19" t="s">
        <v>335</v>
      </c>
      <c r="B29" s="19">
        <v>125696</v>
      </c>
      <c r="C29" s="20" t="s">
        <v>92</v>
      </c>
      <c r="D29" s="19">
        <v>5.22</v>
      </c>
      <c r="E29" s="19">
        <v>4.5999999999999996</v>
      </c>
      <c r="F29" s="19">
        <v>2.31</v>
      </c>
      <c r="G29" s="19">
        <v>2.6</v>
      </c>
      <c r="H29" s="19">
        <v>1.93</v>
      </c>
      <c r="I29" s="19">
        <v>0.05</v>
      </c>
      <c r="J29" s="19">
        <v>0.01</v>
      </c>
      <c r="K29" s="19">
        <v>29.7</v>
      </c>
      <c r="L29" s="19">
        <v>0.33</v>
      </c>
      <c r="M29" s="19" t="s">
        <v>95</v>
      </c>
      <c r="N29" s="19">
        <v>8</v>
      </c>
      <c r="O29" s="19">
        <v>88</v>
      </c>
      <c r="P29" s="19">
        <v>494</v>
      </c>
      <c r="Q29" s="19" t="s">
        <v>96</v>
      </c>
      <c r="R29" s="19">
        <v>0.2</v>
      </c>
      <c r="S29" s="19" t="s">
        <v>97</v>
      </c>
      <c r="T29" s="19">
        <v>55.6</v>
      </c>
      <c r="U29" s="19">
        <v>9</v>
      </c>
      <c r="V29" s="19">
        <v>37</v>
      </c>
      <c r="W29" s="19">
        <v>5.3</v>
      </c>
      <c r="X29" s="19">
        <v>18</v>
      </c>
      <c r="Y29" s="19">
        <v>4.34</v>
      </c>
      <c r="Z29" s="19">
        <v>2.71</v>
      </c>
      <c r="AA29" s="19">
        <v>1.1100000000000001</v>
      </c>
      <c r="AB29" s="19">
        <v>13</v>
      </c>
      <c r="AC29" s="19">
        <v>4.7300000000000004</v>
      </c>
      <c r="AD29" s="19">
        <v>1</v>
      </c>
      <c r="AE29" s="19">
        <v>8</v>
      </c>
      <c r="AF29" s="19">
        <v>0.89</v>
      </c>
      <c r="AG29" s="19" t="s">
        <v>97</v>
      </c>
      <c r="AH29" s="19">
        <v>27.6</v>
      </c>
      <c r="AI29" s="19">
        <v>43</v>
      </c>
      <c r="AJ29" s="19">
        <v>0.4</v>
      </c>
      <c r="AK29" s="19">
        <v>498</v>
      </c>
      <c r="AL29" s="19" t="s">
        <v>98</v>
      </c>
      <c r="AM29" s="19">
        <v>11</v>
      </c>
      <c r="AN29" s="19">
        <v>27.2</v>
      </c>
      <c r="AO29" s="19">
        <v>17</v>
      </c>
      <c r="AP29" s="19">
        <v>18</v>
      </c>
      <c r="AQ29" s="19">
        <v>6.98</v>
      </c>
      <c r="AR29" s="19">
        <v>92.3</v>
      </c>
      <c r="AS29" s="19" t="s">
        <v>99</v>
      </c>
      <c r="AT29" s="19">
        <v>0.7</v>
      </c>
      <c r="AU29" s="19">
        <v>8</v>
      </c>
      <c r="AV29" s="19" t="s">
        <v>95</v>
      </c>
      <c r="AW29" s="19">
        <v>5.2</v>
      </c>
      <c r="AX29" s="19">
        <v>2</v>
      </c>
      <c r="AY29" s="19">
        <v>189</v>
      </c>
      <c r="AZ29" s="19">
        <v>0.7</v>
      </c>
      <c r="BA29" s="19">
        <v>0.71</v>
      </c>
      <c r="BB29" s="19" t="s">
        <v>100</v>
      </c>
      <c r="BC29" s="19">
        <v>8.4</v>
      </c>
      <c r="BD29" s="19">
        <v>0.6</v>
      </c>
      <c r="BE29" s="19">
        <v>0.39</v>
      </c>
      <c r="BF29" s="19">
        <v>3.5</v>
      </c>
      <c r="BG29" s="19">
        <v>58</v>
      </c>
      <c r="BH29" s="19">
        <v>1</v>
      </c>
      <c r="BI29" s="19">
        <v>24.5</v>
      </c>
      <c r="BJ29" s="19">
        <v>2.7</v>
      </c>
      <c r="BK29" s="19">
        <v>52</v>
      </c>
      <c r="BL29" s="19">
        <v>303</v>
      </c>
      <c r="BM29" s="19">
        <v>10.1</v>
      </c>
      <c r="BN29" s="19">
        <v>0.06</v>
      </c>
      <c r="BO29" s="19">
        <v>6.22</v>
      </c>
      <c r="BP29" s="19" t="s">
        <v>93</v>
      </c>
      <c r="BQ29" s="19">
        <v>3.29</v>
      </c>
      <c r="BR29" s="19">
        <v>3.22</v>
      </c>
      <c r="BS29" s="19">
        <v>10.867800000000001</v>
      </c>
      <c r="BT29" s="19">
        <v>3.08</v>
      </c>
      <c r="BU29" s="19">
        <v>7.0000000000000007E-2</v>
      </c>
      <c r="BV29" s="19">
        <v>0.55000000000000004</v>
      </c>
      <c r="BW29" s="19">
        <v>0.12</v>
      </c>
      <c r="BX29" s="19">
        <v>61.06</v>
      </c>
      <c r="BY29" s="19">
        <v>0.02</v>
      </c>
      <c r="BZ29" s="19">
        <v>0.56000000000000005</v>
      </c>
      <c r="CA29" s="19" t="s">
        <v>93</v>
      </c>
    </row>
    <row r="30" spans="1:79" s="19" customFormat="1" x14ac:dyDescent="0.2">
      <c r="A30" s="19" t="s">
        <v>334</v>
      </c>
      <c r="B30" s="19">
        <v>125698</v>
      </c>
      <c r="C30" s="20" t="s">
        <v>92</v>
      </c>
      <c r="D30" s="19">
        <v>3.85</v>
      </c>
      <c r="E30" s="19">
        <v>3.9</v>
      </c>
      <c r="F30" s="19">
        <v>1.69</v>
      </c>
      <c r="G30" s="19">
        <v>2.2000000000000002</v>
      </c>
      <c r="H30" s="19">
        <v>1.29</v>
      </c>
      <c r="I30" s="19">
        <v>0.04</v>
      </c>
      <c r="J30" s="19">
        <v>0.02</v>
      </c>
      <c r="K30" s="19" t="s">
        <v>94</v>
      </c>
      <c r="L30" s="19">
        <v>0.27</v>
      </c>
      <c r="M30" s="19" t="s">
        <v>95</v>
      </c>
      <c r="N30" s="19">
        <v>7</v>
      </c>
      <c r="O30" s="19">
        <v>65</v>
      </c>
      <c r="P30" s="19">
        <v>596</v>
      </c>
      <c r="Q30" s="19" t="s">
        <v>96</v>
      </c>
      <c r="R30" s="19">
        <v>0.2</v>
      </c>
      <c r="S30" s="19" t="s">
        <v>97</v>
      </c>
      <c r="T30" s="19">
        <v>44.9</v>
      </c>
      <c r="U30" s="19">
        <v>5.7</v>
      </c>
      <c r="V30" s="19">
        <v>30</v>
      </c>
      <c r="W30" s="19">
        <v>3.9</v>
      </c>
      <c r="X30" s="19">
        <v>12</v>
      </c>
      <c r="Y30" s="19">
        <v>3.47</v>
      </c>
      <c r="Z30" s="19">
        <v>2.39</v>
      </c>
      <c r="AA30" s="19">
        <v>0.89</v>
      </c>
      <c r="AB30" s="19">
        <v>9</v>
      </c>
      <c r="AC30" s="19">
        <v>3.8</v>
      </c>
      <c r="AD30" s="19">
        <v>1</v>
      </c>
      <c r="AE30" s="19">
        <v>14</v>
      </c>
      <c r="AF30" s="19">
        <v>0.75</v>
      </c>
      <c r="AG30" s="19" t="s">
        <v>97</v>
      </c>
      <c r="AH30" s="19">
        <v>22.9</v>
      </c>
      <c r="AI30" s="19">
        <v>30</v>
      </c>
      <c r="AJ30" s="19">
        <v>0.38</v>
      </c>
      <c r="AK30" s="19">
        <v>370</v>
      </c>
      <c r="AL30" s="19" t="s">
        <v>98</v>
      </c>
      <c r="AM30" s="19">
        <v>8</v>
      </c>
      <c r="AN30" s="19">
        <v>22</v>
      </c>
      <c r="AO30" s="19">
        <v>15</v>
      </c>
      <c r="AP30" s="19">
        <v>14</v>
      </c>
      <c r="AQ30" s="19">
        <v>5.74</v>
      </c>
      <c r="AR30" s="19">
        <v>75.3</v>
      </c>
      <c r="AS30" s="19" t="s">
        <v>99</v>
      </c>
      <c r="AT30" s="19">
        <v>0.5</v>
      </c>
      <c r="AU30" s="19">
        <v>5</v>
      </c>
      <c r="AV30" s="19" t="s">
        <v>95</v>
      </c>
      <c r="AW30" s="19">
        <v>4</v>
      </c>
      <c r="AX30" s="19">
        <v>1</v>
      </c>
      <c r="AY30" s="19">
        <v>147</v>
      </c>
      <c r="AZ30" s="19">
        <v>0.6</v>
      </c>
      <c r="BA30" s="19">
        <v>0.57999999999999996</v>
      </c>
      <c r="BB30" s="19" t="s">
        <v>100</v>
      </c>
      <c r="BC30" s="19">
        <v>6.5</v>
      </c>
      <c r="BD30" s="19" t="s">
        <v>101</v>
      </c>
      <c r="BE30" s="19">
        <v>0.35</v>
      </c>
      <c r="BF30" s="19">
        <v>2.52</v>
      </c>
      <c r="BG30" s="19">
        <v>41</v>
      </c>
      <c r="BH30" s="19" t="s">
        <v>95</v>
      </c>
      <c r="BI30" s="19">
        <v>20.399999999999999</v>
      </c>
      <c r="BJ30" s="19">
        <v>2.5</v>
      </c>
      <c r="BK30" s="19">
        <v>40</v>
      </c>
      <c r="BL30" s="19">
        <v>542</v>
      </c>
      <c r="BM30" s="19">
        <v>7.35</v>
      </c>
      <c r="BN30" s="19">
        <v>0.06</v>
      </c>
      <c r="BO30" s="19">
        <v>5.26</v>
      </c>
      <c r="BP30" s="19" t="s">
        <v>93</v>
      </c>
      <c r="BQ30" s="19">
        <v>2.42</v>
      </c>
      <c r="BR30" s="19">
        <v>2.74</v>
      </c>
      <c r="BS30" s="19">
        <v>8.3108299999999993</v>
      </c>
      <c r="BT30" s="19">
        <v>2.08</v>
      </c>
      <c r="BU30" s="19">
        <v>0.06</v>
      </c>
      <c r="BV30" s="19">
        <v>0.45</v>
      </c>
      <c r="BW30" s="19">
        <v>0.09</v>
      </c>
      <c r="BX30" s="19">
        <v>70.150000000000006</v>
      </c>
      <c r="BY30" s="19">
        <v>0.01</v>
      </c>
      <c r="BZ30" s="19">
        <v>0.46</v>
      </c>
      <c r="CA30" s="19" t="s">
        <v>93</v>
      </c>
    </row>
    <row r="31" spans="1:79" s="19" customFormat="1" x14ac:dyDescent="0.2">
      <c r="A31" s="19" t="s">
        <v>333</v>
      </c>
      <c r="B31" s="19">
        <v>125702</v>
      </c>
      <c r="C31" s="20" t="s">
        <v>92</v>
      </c>
      <c r="D31" s="19">
        <v>3.63</v>
      </c>
      <c r="E31" s="19">
        <v>4.3</v>
      </c>
      <c r="F31" s="19">
        <v>1.51</v>
      </c>
      <c r="G31" s="19">
        <v>2</v>
      </c>
      <c r="H31" s="19">
        <v>1.23</v>
      </c>
      <c r="I31" s="19">
        <v>0.04</v>
      </c>
      <c r="J31" s="19">
        <v>0.02</v>
      </c>
      <c r="K31" s="19" t="s">
        <v>94</v>
      </c>
      <c r="L31" s="19">
        <v>0.23</v>
      </c>
      <c r="M31" s="19" t="s">
        <v>95</v>
      </c>
      <c r="N31" s="19">
        <v>5</v>
      </c>
      <c r="O31" s="19">
        <v>56</v>
      </c>
      <c r="P31" s="19">
        <v>565</v>
      </c>
      <c r="Q31" s="19" t="s">
        <v>96</v>
      </c>
      <c r="R31" s="19">
        <v>0.3</v>
      </c>
      <c r="S31" s="19" t="s">
        <v>97</v>
      </c>
      <c r="T31" s="19">
        <v>36.4</v>
      </c>
      <c r="U31" s="19">
        <v>5.5</v>
      </c>
      <c r="V31" s="19">
        <v>22</v>
      </c>
      <c r="W31" s="19">
        <v>3.9</v>
      </c>
      <c r="X31" s="19">
        <v>12</v>
      </c>
      <c r="Y31" s="19">
        <v>3.14</v>
      </c>
      <c r="Z31" s="19">
        <v>2.09</v>
      </c>
      <c r="AA31" s="19">
        <v>0.86</v>
      </c>
      <c r="AB31" s="19">
        <v>9</v>
      </c>
      <c r="AC31" s="19">
        <v>3.26</v>
      </c>
      <c r="AD31" s="19">
        <v>1</v>
      </c>
      <c r="AE31" s="19">
        <v>12</v>
      </c>
      <c r="AF31" s="19">
        <v>0.66</v>
      </c>
      <c r="AG31" s="19" t="s">
        <v>97</v>
      </c>
      <c r="AH31" s="19">
        <v>18.8</v>
      </c>
      <c r="AI31" s="19">
        <v>33</v>
      </c>
      <c r="AJ31" s="19">
        <v>0.32</v>
      </c>
      <c r="AK31" s="19">
        <v>355</v>
      </c>
      <c r="AL31" s="19" t="s">
        <v>98</v>
      </c>
      <c r="AM31" s="19">
        <v>7</v>
      </c>
      <c r="AN31" s="19">
        <v>18.2</v>
      </c>
      <c r="AO31" s="19">
        <v>10</v>
      </c>
      <c r="AP31" s="19">
        <v>16</v>
      </c>
      <c r="AQ31" s="19">
        <v>4.8099999999999996</v>
      </c>
      <c r="AR31" s="19">
        <v>68.900000000000006</v>
      </c>
      <c r="AS31" s="19" t="s">
        <v>99</v>
      </c>
      <c r="AT31" s="19">
        <v>0.4</v>
      </c>
      <c r="AU31" s="19" t="s">
        <v>96</v>
      </c>
      <c r="AV31" s="19" t="s">
        <v>95</v>
      </c>
      <c r="AW31" s="19">
        <v>3.5</v>
      </c>
      <c r="AX31" s="19">
        <v>1</v>
      </c>
      <c r="AY31" s="19">
        <v>143</v>
      </c>
      <c r="AZ31" s="19">
        <v>0.5</v>
      </c>
      <c r="BA31" s="19">
        <v>0.5</v>
      </c>
      <c r="BB31" s="19" t="s">
        <v>100</v>
      </c>
      <c r="BC31" s="19">
        <v>5</v>
      </c>
      <c r="BD31" s="19" t="s">
        <v>101</v>
      </c>
      <c r="BE31" s="19">
        <v>0.31</v>
      </c>
      <c r="BF31" s="19">
        <v>3.64</v>
      </c>
      <c r="BG31" s="19">
        <v>41</v>
      </c>
      <c r="BH31" s="19">
        <v>2</v>
      </c>
      <c r="BI31" s="19">
        <v>17.8</v>
      </c>
      <c r="BJ31" s="19">
        <v>2.1</v>
      </c>
      <c r="BK31" s="19">
        <v>34</v>
      </c>
      <c r="BL31" s="19">
        <v>459</v>
      </c>
      <c r="BM31" s="19">
        <v>7.01</v>
      </c>
      <c r="BN31" s="19">
        <v>7.0000000000000007E-2</v>
      </c>
      <c r="BO31" s="19">
        <v>5.7</v>
      </c>
      <c r="BP31" s="19" t="s">
        <v>93</v>
      </c>
      <c r="BQ31" s="19">
        <v>2.17</v>
      </c>
      <c r="BR31" s="19">
        <v>2.4900000000000002</v>
      </c>
      <c r="BS31" s="19">
        <v>8.0816199999999991</v>
      </c>
      <c r="BT31" s="19">
        <v>1.98</v>
      </c>
      <c r="BU31" s="19">
        <v>0.05</v>
      </c>
      <c r="BV31" s="19">
        <v>0.45</v>
      </c>
      <c r="BW31" s="19">
        <v>0.09</v>
      </c>
      <c r="BX31" s="19">
        <v>70.709999999999994</v>
      </c>
      <c r="BY31" s="19" t="s">
        <v>93</v>
      </c>
      <c r="BZ31" s="19">
        <v>0.4</v>
      </c>
      <c r="CA31" s="19" t="s">
        <v>93</v>
      </c>
    </row>
    <row r="32" spans="1:79" s="19" customFormat="1" x14ac:dyDescent="0.2">
      <c r="A32" s="19" t="s">
        <v>332</v>
      </c>
      <c r="B32" s="19">
        <v>125703</v>
      </c>
      <c r="C32" s="20" t="s">
        <v>119</v>
      </c>
      <c r="D32" s="19">
        <v>2.08</v>
      </c>
      <c r="E32" s="19">
        <v>1.9</v>
      </c>
      <c r="F32" s="19">
        <v>2.87</v>
      </c>
      <c r="G32" s="19">
        <v>1.3</v>
      </c>
      <c r="H32" s="19">
        <v>0.41</v>
      </c>
      <c r="I32" s="19">
        <v>0.03</v>
      </c>
      <c r="J32" s="19">
        <v>0.04</v>
      </c>
      <c r="K32" s="19" t="s">
        <v>94</v>
      </c>
      <c r="L32" s="19">
        <v>0.22</v>
      </c>
      <c r="M32" s="19" t="s">
        <v>95</v>
      </c>
      <c r="N32" s="19" t="s">
        <v>96</v>
      </c>
      <c r="O32" s="19">
        <v>46</v>
      </c>
      <c r="P32" s="19">
        <v>1438</v>
      </c>
      <c r="Q32" s="19" t="s">
        <v>96</v>
      </c>
      <c r="R32" s="19">
        <v>0.2</v>
      </c>
      <c r="S32" s="19" t="s">
        <v>97</v>
      </c>
      <c r="T32" s="19">
        <v>37.6</v>
      </c>
      <c r="U32" s="19">
        <v>5.4</v>
      </c>
      <c r="V32" s="19">
        <v>90</v>
      </c>
      <c r="W32" s="19">
        <v>2.4</v>
      </c>
      <c r="X32" s="19" t="s">
        <v>110</v>
      </c>
      <c r="Y32" s="19">
        <v>2.94</v>
      </c>
      <c r="Z32" s="19">
        <v>2.2400000000000002</v>
      </c>
      <c r="AA32" s="19">
        <v>0.65</v>
      </c>
      <c r="AB32" s="19">
        <v>6</v>
      </c>
      <c r="AC32" s="19">
        <v>2.82</v>
      </c>
      <c r="AD32" s="19">
        <v>1</v>
      </c>
      <c r="AE32" s="19">
        <v>40</v>
      </c>
      <c r="AF32" s="19">
        <v>0.67</v>
      </c>
      <c r="AG32" s="19" t="s">
        <v>97</v>
      </c>
      <c r="AH32" s="19">
        <v>19.600000000000001</v>
      </c>
      <c r="AI32" s="19">
        <v>23</v>
      </c>
      <c r="AJ32" s="19">
        <v>0.49</v>
      </c>
      <c r="AK32" s="19">
        <v>304</v>
      </c>
      <c r="AL32" s="19" t="s">
        <v>98</v>
      </c>
      <c r="AM32" s="19">
        <v>6</v>
      </c>
      <c r="AN32" s="19">
        <v>16.600000000000001</v>
      </c>
      <c r="AO32" s="19">
        <v>7</v>
      </c>
      <c r="AP32" s="19">
        <v>19</v>
      </c>
      <c r="AQ32" s="19">
        <v>4.3899999999999997</v>
      </c>
      <c r="AR32" s="19">
        <v>48.3</v>
      </c>
      <c r="AS32" s="19" t="s">
        <v>99</v>
      </c>
      <c r="AT32" s="19">
        <v>0.3</v>
      </c>
      <c r="AU32" s="19" t="s">
        <v>96</v>
      </c>
      <c r="AV32" s="19">
        <v>2</v>
      </c>
      <c r="AW32" s="19">
        <v>3</v>
      </c>
      <c r="AX32" s="19">
        <v>1</v>
      </c>
      <c r="AY32" s="19">
        <v>90</v>
      </c>
      <c r="AZ32" s="19" t="s">
        <v>101</v>
      </c>
      <c r="BA32" s="19">
        <v>0.45</v>
      </c>
      <c r="BB32" s="19" t="s">
        <v>100</v>
      </c>
      <c r="BC32" s="19">
        <v>5.4</v>
      </c>
      <c r="BD32" s="19" t="s">
        <v>101</v>
      </c>
      <c r="BE32" s="19">
        <v>0.38</v>
      </c>
      <c r="BF32" s="19">
        <v>5.74</v>
      </c>
      <c r="BG32" s="19">
        <v>75</v>
      </c>
      <c r="BH32" s="19">
        <v>1</v>
      </c>
      <c r="BI32" s="19">
        <v>19.100000000000001</v>
      </c>
      <c r="BJ32" s="19">
        <v>3</v>
      </c>
      <c r="BK32" s="19">
        <v>25</v>
      </c>
      <c r="BL32" s="19">
        <v>1680</v>
      </c>
      <c r="BM32" s="19">
        <v>4.01</v>
      </c>
      <c r="BN32" s="19">
        <v>0.14000000000000001</v>
      </c>
      <c r="BO32" s="19">
        <v>2.4500000000000002</v>
      </c>
      <c r="BP32" s="19">
        <v>0.02</v>
      </c>
      <c r="BQ32" s="19">
        <v>4.8600000000000003</v>
      </c>
      <c r="BR32" s="19">
        <v>1.62</v>
      </c>
      <c r="BS32" s="19">
        <v>3.6203599999999998</v>
      </c>
      <c r="BT32" s="19">
        <v>0.65</v>
      </c>
      <c r="BU32" s="19">
        <v>0.04</v>
      </c>
      <c r="BV32" s="19">
        <v>0.2</v>
      </c>
      <c r="BW32" s="19">
        <v>7.0000000000000007E-2</v>
      </c>
      <c r="BX32" s="19">
        <v>81.17</v>
      </c>
      <c r="BY32" s="19">
        <v>0.01</v>
      </c>
      <c r="BZ32" s="19">
        <v>0.39</v>
      </c>
      <c r="CA32" s="19">
        <v>0.01</v>
      </c>
    </row>
    <row r="33" spans="1:79" s="19" customFormat="1" x14ac:dyDescent="0.2">
      <c r="A33" s="19" t="s">
        <v>331</v>
      </c>
      <c r="B33" s="19">
        <v>499443</v>
      </c>
      <c r="C33" s="20" t="s">
        <v>214</v>
      </c>
      <c r="D33" s="19">
        <v>2.86</v>
      </c>
      <c r="E33" s="19">
        <v>3.3</v>
      </c>
      <c r="F33" s="19">
        <v>1.59</v>
      </c>
      <c r="G33" s="19">
        <v>1.8</v>
      </c>
      <c r="H33" s="19">
        <v>0.79</v>
      </c>
      <c r="I33" s="19">
        <v>0.04</v>
      </c>
      <c r="J33" s="19">
        <v>0.01</v>
      </c>
      <c r="K33" s="19" t="s">
        <v>94</v>
      </c>
      <c r="L33" s="19">
        <v>0.24</v>
      </c>
      <c r="M33" s="19" t="s">
        <v>95</v>
      </c>
      <c r="N33" s="19" t="s">
        <v>96</v>
      </c>
      <c r="O33" s="19">
        <v>52</v>
      </c>
      <c r="P33" s="19">
        <v>637</v>
      </c>
      <c r="Q33" s="19" t="s">
        <v>96</v>
      </c>
      <c r="R33" s="19">
        <v>0.2</v>
      </c>
      <c r="S33" s="19" t="s">
        <v>97</v>
      </c>
      <c r="T33" s="19">
        <v>41.8</v>
      </c>
      <c r="U33" s="19">
        <v>4.5</v>
      </c>
      <c r="V33" s="19">
        <v>28</v>
      </c>
      <c r="W33" s="19">
        <v>3.5</v>
      </c>
      <c r="X33" s="19" t="s">
        <v>110</v>
      </c>
      <c r="Y33" s="19">
        <v>3.17</v>
      </c>
      <c r="Z33" s="19">
        <v>2.2200000000000002</v>
      </c>
      <c r="AA33" s="19">
        <v>0.79</v>
      </c>
      <c r="AB33" s="19">
        <v>7</v>
      </c>
      <c r="AC33" s="19">
        <v>3.52</v>
      </c>
      <c r="AD33" s="19">
        <v>1</v>
      </c>
      <c r="AE33" s="19">
        <v>17</v>
      </c>
      <c r="AF33" s="19">
        <v>0.69</v>
      </c>
      <c r="AG33" s="19" t="s">
        <v>97</v>
      </c>
      <c r="AH33" s="19">
        <v>21</v>
      </c>
      <c r="AI33" s="19">
        <v>27</v>
      </c>
      <c r="AJ33" s="19">
        <v>0.39</v>
      </c>
      <c r="AK33" s="19">
        <v>372</v>
      </c>
      <c r="AL33" s="19" t="s">
        <v>98</v>
      </c>
      <c r="AM33" s="19">
        <v>8</v>
      </c>
      <c r="AN33" s="19">
        <v>21.2</v>
      </c>
      <c r="AO33" s="19">
        <v>6</v>
      </c>
      <c r="AP33" s="19">
        <v>13</v>
      </c>
      <c r="AQ33" s="19">
        <v>5.36</v>
      </c>
      <c r="AR33" s="19">
        <v>64.900000000000006</v>
      </c>
      <c r="AS33" s="19" t="s">
        <v>99</v>
      </c>
      <c r="AT33" s="19">
        <v>0.4</v>
      </c>
      <c r="AU33" s="19" t="s">
        <v>96</v>
      </c>
      <c r="AV33" s="19" t="s">
        <v>95</v>
      </c>
      <c r="AW33" s="19">
        <v>4</v>
      </c>
      <c r="AX33" s="19">
        <v>1</v>
      </c>
      <c r="AY33" s="19">
        <v>115</v>
      </c>
      <c r="AZ33" s="19">
        <v>0.6</v>
      </c>
      <c r="BA33" s="19">
        <v>0.55000000000000004</v>
      </c>
      <c r="BB33" s="19" t="s">
        <v>100</v>
      </c>
      <c r="BC33" s="19">
        <v>5.5</v>
      </c>
      <c r="BD33" s="19" t="s">
        <v>101</v>
      </c>
      <c r="BE33" s="19">
        <v>0.37</v>
      </c>
      <c r="BF33" s="19">
        <v>2.4300000000000002</v>
      </c>
      <c r="BG33" s="19">
        <v>37</v>
      </c>
      <c r="BH33" s="19">
        <v>1</v>
      </c>
      <c r="BI33" s="19">
        <v>19.2</v>
      </c>
      <c r="BJ33" s="19">
        <v>2.5</v>
      </c>
      <c r="BK33" s="19">
        <v>23</v>
      </c>
      <c r="BL33" s="19">
        <v>672</v>
      </c>
      <c r="BM33" s="19">
        <v>5.63</v>
      </c>
      <c r="BN33" s="19">
        <v>7.0000000000000007E-2</v>
      </c>
      <c r="BO33" s="19">
        <v>4.4000000000000004</v>
      </c>
      <c r="BP33" s="19" t="s">
        <v>93</v>
      </c>
      <c r="BQ33" s="19">
        <v>2.36</v>
      </c>
      <c r="BR33" s="19">
        <v>2.1800000000000002</v>
      </c>
      <c r="BS33" s="19">
        <v>5.9511900000000004</v>
      </c>
      <c r="BT33" s="19">
        <v>1.26</v>
      </c>
      <c r="BU33" s="19">
        <v>0.05</v>
      </c>
      <c r="BV33" s="19">
        <v>0.32</v>
      </c>
      <c r="BW33" s="19">
        <v>0.09</v>
      </c>
      <c r="BX33" s="19">
        <v>76.77</v>
      </c>
      <c r="BY33" s="19">
        <v>0.02</v>
      </c>
      <c r="BZ33" s="19">
        <v>0.4</v>
      </c>
      <c r="CA33" s="19" t="s">
        <v>93</v>
      </c>
    </row>
    <row r="34" spans="1:79" s="19" customFormat="1" x14ac:dyDescent="0.2">
      <c r="A34" s="19" t="s">
        <v>330</v>
      </c>
      <c r="B34" s="19">
        <v>499444</v>
      </c>
      <c r="C34" s="20" t="s">
        <v>214</v>
      </c>
      <c r="D34" s="19">
        <v>3.81</v>
      </c>
      <c r="E34" s="19">
        <v>3.4</v>
      </c>
      <c r="F34" s="19">
        <v>2.38</v>
      </c>
      <c r="G34" s="19">
        <v>2.2000000000000002</v>
      </c>
      <c r="H34" s="19">
        <v>1.1200000000000001</v>
      </c>
      <c r="I34" s="19">
        <v>0.06</v>
      </c>
      <c r="J34" s="19">
        <v>0.01</v>
      </c>
      <c r="K34" s="19" t="s">
        <v>94</v>
      </c>
      <c r="L34" s="19">
        <v>0.31</v>
      </c>
      <c r="M34" s="19" t="s">
        <v>95</v>
      </c>
      <c r="N34" s="19" t="s">
        <v>96</v>
      </c>
      <c r="O34" s="19">
        <v>58</v>
      </c>
      <c r="P34" s="19">
        <v>555</v>
      </c>
      <c r="Q34" s="19" t="s">
        <v>96</v>
      </c>
      <c r="R34" s="19">
        <v>0.2</v>
      </c>
      <c r="S34" s="19" t="s">
        <v>97</v>
      </c>
      <c r="T34" s="19">
        <v>57.1</v>
      </c>
      <c r="U34" s="19">
        <v>6.8</v>
      </c>
      <c r="V34" s="19">
        <v>40</v>
      </c>
      <c r="W34" s="19">
        <v>3.7</v>
      </c>
      <c r="X34" s="19" t="s">
        <v>110</v>
      </c>
      <c r="Y34" s="19">
        <v>4.9400000000000004</v>
      </c>
      <c r="Z34" s="19">
        <v>3.3</v>
      </c>
      <c r="AA34" s="19">
        <v>1.3</v>
      </c>
      <c r="AB34" s="19">
        <v>9</v>
      </c>
      <c r="AC34" s="19">
        <v>5.53</v>
      </c>
      <c r="AD34" s="19">
        <v>1</v>
      </c>
      <c r="AE34" s="19">
        <v>22</v>
      </c>
      <c r="AF34" s="19">
        <v>1.05</v>
      </c>
      <c r="AG34" s="19" t="s">
        <v>97</v>
      </c>
      <c r="AH34" s="19">
        <v>27.2</v>
      </c>
      <c r="AI34" s="19">
        <v>30</v>
      </c>
      <c r="AJ34" s="19">
        <v>0.56000000000000005</v>
      </c>
      <c r="AK34" s="19">
        <v>505</v>
      </c>
      <c r="AL34" s="19" t="s">
        <v>98</v>
      </c>
      <c r="AM34" s="19">
        <v>9</v>
      </c>
      <c r="AN34" s="19">
        <v>31.2</v>
      </c>
      <c r="AO34" s="19">
        <v>12</v>
      </c>
      <c r="AP34" s="19">
        <v>15</v>
      </c>
      <c r="AQ34" s="19">
        <v>7.67</v>
      </c>
      <c r="AR34" s="19">
        <v>73.900000000000006</v>
      </c>
      <c r="AS34" s="19" t="s">
        <v>99</v>
      </c>
      <c r="AT34" s="19">
        <v>0.4</v>
      </c>
      <c r="AU34" s="19">
        <v>6</v>
      </c>
      <c r="AV34" s="19" t="s">
        <v>95</v>
      </c>
      <c r="AW34" s="19">
        <v>6</v>
      </c>
      <c r="AX34" s="19">
        <v>1</v>
      </c>
      <c r="AY34" s="19">
        <v>118</v>
      </c>
      <c r="AZ34" s="19">
        <v>0.6</v>
      </c>
      <c r="BA34" s="19">
        <v>0.83</v>
      </c>
      <c r="BB34" s="19" t="s">
        <v>100</v>
      </c>
      <c r="BC34" s="19">
        <v>6.7</v>
      </c>
      <c r="BD34" s="19" t="s">
        <v>101</v>
      </c>
      <c r="BE34" s="19">
        <v>0.51</v>
      </c>
      <c r="BF34" s="19">
        <v>2.78</v>
      </c>
      <c r="BG34" s="19">
        <v>51</v>
      </c>
      <c r="BH34" s="19">
        <v>1</v>
      </c>
      <c r="BI34" s="19">
        <v>28.8</v>
      </c>
      <c r="BJ34" s="19">
        <v>3.7</v>
      </c>
      <c r="BK34" s="19">
        <v>33</v>
      </c>
      <c r="BL34" s="19">
        <v>855</v>
      </c>
      <c r="BM34" s="19">
        <v>7.16</v>
      </c>
      <c r="BN34" s="19">
        <v>7.0000000000000007E-2</v>
      </c>
      <c r="BO34" s="19">
        <v>4.3499999999999996</v>
      </c>
      <c r="BP34" s="19" t="s">
        <v>93</v>
      </c>
      <c r="BQ34" s="19">
        <v>3.32</v>
      </c>
      <c r="BR34" s="19">
        <v>2.63</v>
      </c>
      <c r="BS34" s="19">
        <v>6.37</v>
      </c>
      <c r="BT34" s="19">
        <v>1.75</v>
      </c>
      <c r="BU34" s="19">
        <v>7.0000000000000007E-2</v>
      </c>
      <c r="BV34" s="19">
        <v>0.41</v>
      </c>
      <c r="BW34" s="19">
        <v>0.15</v>
      </c>
      <c r="BX34" s="19">
        <v>72.7</v>
      </c>
      <c r="BY34" s="19" t="s">
        <v>93</v>
      </c>
      <c r="BZ34" s="19">
        <v>0.53</v>
      </c>
      <c r="CA34" s="19" t="s">
        <v>93</v>
      </c>
    </row>
    <row r="35" spans="1:79" s="19" customFormat="1" x14ac:dyDescent="0.2">
      <c r="A35" s="19" t="s">
        <v>329</v>
      </c>
      <c r="B35" s="19">
        <v>499445</v>
      </c>
      <c r="C35" s="19" t="s">
        <v>214</v>
      </c>
      <c r="D35" s="19">
        <v>4.92</v>
      </c>
      <c r="E35" s="19">
        <v>4.2</v>
      </c>
      <c r="F35" s="19">
        <v>2.33</v>
      </c>
      <c r="G35" s="19">
        <v>2.2999999999999998</v>
      </c>
      <c r="H35" s="19">
        <v>1.47</v>
      </c>
      <c r="I35" s="19">
        <v>0.05</v>
      </c>
      <c r="J35" s="19">
        <v>0.01</v>
      </c>
      <c r="K35" s="19" t="s">
        <v>94</v>
      </c>
      <c r="L35" s="19">
        <v>0.33</v>
      </c>
      <c r="M35" s="19" t="s">
        <v>95</v>
      </c>
      <c r="N35" s="19" t="s">
        <v>96</v>
      </c>
      <c r="O35" s="19">
        <v>61</v>
      </c>
      <c r="P35" s="19">
        <v>445</v>
      </c>
      <c r="Q35" s="19" t="s">
        <v>96</v>
      </c>
      <c r="R35" s="19">
        <v>0.2</v>
      </c>
      <c r="S35" s="19" t="s">
        <v>97</v>
      </c>
      <c r="T35" s="19">
        <v>52.4</v>
      </c>
      <c r="U35" s="19">
        <v>7.9</v>
      </c>
      <c r="V35" s="19">
        <v>38</v>
      </c>
      <c r="W35" s="19">
        <v>5.8</v>
      </c>
      <c r="X35" s="19">
        <v>14</v>
      </c>
      <c r="Y35" s="19">
        <v>4.42</v>
      </c>
      <c r="Z35" s="19">
        <v>3.04</v>
      </c>
      <c r="AA35" s="19">
        <v>1.1599999999999999</v>
      </c>
      <c r="AB35" s="19">
        <v>12</v>
      </c>
      <c r="AC35" s="19">
        <v>4.99</v>
      </c>
      <c r="AD35" s="19">
        <v>1</v>
      </c>
      <c r="AE35" s="19">
        <v>10</v>
      </c>
      <c r="AF35" s="19">
        <v>0.95</v>
      </c>
      <c r="AG35" s="19" t="s">
        <v>97</v>
      </c>
      <c r="AH35" s="19">
        <v>26.4</v>
      </c>
      <c r="AI35" s="19">
        <v>37</v>
      </c>
      <c r="AJ35" s="19">
        <v>0.44</v>
      </c>
      <c r="AK35" s="19">
        <v>496</v>
      </c>
      <c r="AL35" s="19" t="s">
        <v>98</v>
      </c>
      <c r="AM35" s="19">
        <v>10</v>
      </c>
      <c r="AN35" s="19">
        <v>26.9</v>
      </c>
      <c r="AO35" s="19">
        <v>14</v>
      </c>
      <c r="AP35" s="19">
        <v>14</v>
      </c>
      <c r="AQ35" s="19">
        <v>6.76</v>
      </c>
      <c r="AR35" s="19">
        <v>82.3</v>
      </c>
      <c r="AS35" s="19" t="s">
        <v>99</v>
      </c>
      <c r="AT35" s="19">
        <v>0.4</v>
      </c>
      <c r="AU35" s="19">
        <v>8</v>
      </c>
      <c r="AV35" s="19" t="s">
        <v>95</v>
      </c>
      <c r="AW35" s="19">
        <v>5.0999999999999996</v>
      </c>
      <c r="AX35" s="19">
        <v>1</v>
      </c>
      <c r="AY35" s="19">
        <v>142</v>
      </c>
      <c r="AZ35" s="19">
        <v>0.6</v>
      </c>
      <c r="BA35" s="19">
        <v>0.74</v>
      </c>
      <c r="BB35" s="19" t="s">
        <v>100</v>
      </c>
      <c r="BC35" s="19">
        <v>6.6</v>
      </c>
      <c r="BD35" s="19">
        <v>0.5</v>
      </c>
      <c r="BE35" s="19">
        <v>0.43</v>
      </c>
      <c r="BF35" s="19">
        <v>2.79</v>
      </c>
      <c r="BG35" s="19">
        <v>43</v>
      </c>
      <c r="BH35" s="19" t="s">
        <v>95</v>
      </c>
      <c r="BI35" s="19">
        <v>25.9</v>
      </c>
      <c r="BJ35" s="19">
        <v>3</v>
      </c>
      <c r="BK35" s="19">
        <v>45</v>
      </c>
      <c r="BL35" s="19">
        <v>378</v>
      </c>
      <c r="BM35" s="19">
        <v>9.48</v>
      </c>
      <c r="BN35" s="19">
        <v>0.03</v>
      </c>
      <c r="BO35" s="19">
        <v>5.75</v>
      </c>
      <c r="BP35" s="19" t="s">
        <v>93</v>
      </c>
      <c r="BQ35" s="19">
        <v>3.32</v>
      </c>
      <c r="BR35" s="19">
        <v>2.81</v>
      </c>
      <c r="BS35" s="19">
        <v>8.8908900000000006</v>
      </c>
      <c r="BT35" s="19">
        <v>2.39</v>
      </c>
      <c r="BU35" s="19">
        <v>0.06</v>
      </c>
      <c r="BV35" s="19">
        <v>0.53</v>
      </c>
      <c r="BW35" s="19">
        <v>0.13</v>
      </c>
      <c r="BX35" s="19">
        <v>65.27</v>
      </c>
      <c r="BY35" s="19" t="s">
        <v>93</v>
      </c>
      <c r="BZ35" s="19">
        <v>0.56000000000000005</v>
      </c>
      <c r="CA35" s="19">
        <v>0.01</v>
      </c>
    </row>
    <row r="36" spans="1:79" s="19" customFormat="1" x14ac:dyDescent="0.2">
      <c r="A36" s="19" t="s">
        <v>328</v>
      </c>
      <c r="B36" s="20" t="s">
        <v>141</v>
      </c>
      <c r="C36" s="20" t="s">
        <v>113</v>
      </c>
      <c r="D36" s="19">
        <v>6.85</v>
      </c>
      <c r="E36" s="19">
        <v>0.6</v>
      </c>
      <c r="F36" s="19">
        <v>1.93</v>
      </c>
      <c r="G36" s="19">
        <v>4.2</v>
      </c>
      <c r="H36" s="19">
        <v>0.31</v>
      </c>
      <c r="I36" s="19">
        <v>0.03</v>
      </c>
      <c r="J36" s="19">
        <v>0.11</v>
      </c>
      <c r="K36" s="19" t="s">
        <v>94</v>
      </c>
      <c r="L36" s="19">
        <v>0.19</v>
      </c>
      <c r="M36" s="19">
        <v>17</v>
      </c>
      <c r="N36" s="19">
        <v>83</v>
      </c>
      <c r="O36" s="19">
        <v>33</v>
      </c>
      <c r="P36" s="19">
        <v>1083</v>
      </c>
      <c r="Q36" s="19">
        <v>7</v>
      </c>
      <c r="R36" s="19">
        <v>1.2</v>
      </c>
      <c r="S36" s="19">
        <v>4.9000000000000004</v>
      </c>
      <c r="T36" s="19">
        <v>101</v>
      </c>
      <c r="U36" s="19">
        <v>12.2</v>
      </c>
      <c r="V36" s="19">
        <v>51</v>
      </c>
      <c r="W36" s="19">
        <v>2.1</v>
      </c>
      <c r="X36" s="19">
        <v>256</v>
      </c>
      <c r="Y36" s="19">
        <v>6.89</v>
      </c>
      <c r="Z36" s="19">
        <v>4.01</v>
      </c>
      <c r="AA36" s="19">
        <v>1.45</v>
      </c>
      <c r="AB36" s="19">
        <v>20</v>
      </c>
      <c r="AC36" s="19">
        <v>6.25</v>
      </c>
      <c r="AD36" s="19">
        <v>2</v>
      </c>
      <c r="AE36" s="19">
        <v>9</v>
      </c>
      <c r="AF36" s="19">
        <v>1.46</v>
      </c>
      <c r="AG36" s="19">
        <v>2.2999999999999998</v>
      </c>
      <c r="AH36" s="19">
        <v>47.5</v>
      </c>
      <c r="AI36" s="19">
        <v>18</v>
      </c>
      <c r="AJ36" s="19">
        <v>0.62</v>
      </c>
      <c r="AK36" s="19">
        <v>1076</v>
      </c>
      <c r="AL36" s="19">
        <v>14</v>
      </c>
      <c r="AM36" s="19">
        <v>24</v>
      </c>
      <c r="AN36" s="19">
        <v>38.299999999999997</v>
      </c>
      <c r="AO36" s="19">
        <v>48</v>
      </c>
      <c r="AP36" s="19">
        <v>882</v>
      </c>
      <c r="AQ36" s="19">
        <v>10.9</v>
      </c>
      <c r="AR36" s="19">
        <v>145</v>
      </c>
      <c r="AS36" s="19" t="s">
        <v>99</v>
      </c>
      <c r="AT36" s="19">
        <v>105</v>
      </c>
      <c r="AU36" s="19" t="s">
        <v>96</v>
      </c>
      <c r="AV36" s="19">
        <v>3</v>
      </c>
      <c r="AW36" s="19">
        <v>7.3</v>
      </c>
      <c r="AX36" s="19">
        <v>2</v>
      </c>
      <c r="AY36" s="19">
        <v>154</v>
      </c>
      <c r="AZ36" s="19">
        <v>1.9</v>
      </c>
      <c r="BA36" s="19">
        <v>1.0900000000000001</v>
      </c>
      <c r="BB36" s="19">
        <v>1.93</v>
      </c>
      <c r="BC36" s="19">
        <v>15.2</v>
      </c>
      <c r="BD36" s="19">
        <v>3.1</v>
      </c>
      <c r="BE36" s="19">
        <v>0.67</v>
      </c>
      <c r="BF36" s="19">
        <v>2.93</v>
      </c>
      <c r="BG36" s="19">
        <v>25</v>
      </c>
      <c r="BH36" s="19">
        <v>3</v>
      </c>
      <c r="BI36" s="19">
        <v>33.299999999999997</v>
      </c>
      <c r="BJ36" s="19">
        <v>4</v>
      </c>
      <c r="BK36" s="19">
        <v>830</v>
      </c>
      <c r="BL36" s="19">
        <v>270</v>
      </c>
      <c r="BM36" s="19">
        <v>12.32</v>
      </c>
      <c r="BN36" s="19">
        <v>0.12</v>
      </c>
      <c r="BO36" s="19">
        <v>0.82</v>
      </c>
      <c r="BP36" s="19" t="s">
        <v>93</v>
      </c>
      <c r="BQ36" s="19">
        <v>2.58</v>
      </c>
      <c r="BR36" s="19">
        <v>4.99</v>
      </c>
      <c r="BS36" s="19">
        <v>1.81</v>
      </c>
      <c r="BT36" s="19">
        <v>0.47</v>
      </c>
      <c r="BU36" s="19">
        <v>0.13</v>
      </c>
      <c r="BV36" s="19">
        <v>2.5</v>
      </c>
      <c r="BW36" s="19">
        <v>7.0000000000000007E-2</v>
      </c>
      <c r="BX36" s="19">
        <v>73.59</v>
      </c>
      <c r="BY36" s="19">
        <v>0.02</v>
      </c>
      <c r="BZ36" s="19">
        <v>0.3</v>
      </c>
      <c r="CA36" s="19" t="s">
        <v>93</v>
      </c>
    </row>
    <row r="37" spans="1:79" x14ac:dyDescent="0.2">
      <c r="B37" s="18"/>
      <c r="C37" s="18"/>
    </row>
    <row r="38" spans="1:79" x14ac:dyDescent="0.2">
      <c r="B38" s="18"/>
      <c r="C38" s="18"/>
    </row>
    <row r="39" spans="1:79" x14ac:dyDescent="0.2">
      <c r="B39" s="18"/>
      <c r="C39" s="18"/>
    </row>
    <row r="40" spans="1:79" x14ac:dyDescent="0.2">
      <c r="B40" s="18"/>
      <c r="C40" s="18"/>
    </row>
    <row r="41" spans="1:79" x14ac:dyDescent="0.2">
      <c r="B41" s="18"/>
      <c r="C41" s="18"/>
    </row>
    <row r="42" spans="1:79" x14ac:dyDescent="0.2">
      <c r="B42" s="18"/>
      <c r="C42" s="18"/>
    </row>
    <row r="43" spans="1:79" x14ac:dyDescent="0.2">
      <c r="B43" s="18"/>
      <c r="C43" s="18"/>
    </row>
    <row r="44" spans="1:79" x14ac:dyDescent="0.2">
      <c r="B44" s="18"/>
      <c r="C44" s="18"/>
    </row>
    <row r="45" spans="1:79" x14ac:dyDescent="0.2">
      <c r="B45" s="18"/>
      <c r="C45" s="18"/>
    </row>
    <row r="46" spans="1:79" x14ac:dyDescent="0.2">
      <c r="B46" s="18"/>
      <c r="C46" s="18"/>
    </row>
    <row r="47" spans="1:79" x14ac:dyDescent="0.2">
      <c r="B47" s="18"/>
      <c r="C47" s="18"/>
    </row>
    <row r="48" spans="1:79" x14ac:dyDescent="0.2">
      <c r="B48" s="18"/>
      <c r="C48" s="18"/>
    </row>
    <row r="49" spans="2:3" x14ac:dyDescent="0.2">
      <c r="B49" s="18"/>
      <c r="C49" s="18"/>
    </row>
    <row r="50" spans="2:3" x14ac:dyDescent="0.2">
      <c r="B50" s="18"/>
      <c r="C50" s="18"/>
    </row>
    <row r="51" spans="2:3" x14ac:dyDescent="0.2">
      <c r="B51" s="18"/>
      <c r="C51" s="18"/>
    </row>
    <row r="52" spans="2:3" x14ac:dyDescent="0.2">
      <c r="B52" s="18"/>
      <c r="C52" s="18"/>
    </row>
    <row r="53" spans="2:3" x14ac:dyDescent="0.2">
      <c r="B53" s="18"/>
      <c r="C53" s="18"/>
    </row>
    <row r="54" spans="2:3" x14ac:dyDescent="0.2">
      <c r="B54" s="18"/>
      <c r="C54" s="18"/>
    </row>
    <row r="55" spans="2:3" x14ac:dyDescent="0.2">
      <c r="B55" s="18"/>
      <c r="C55" s="18"/>
    </row>
    <row r="56" spans="2:3" x14ac:dyDescent="0.2">
      <c r="B56" s="18"/>
      <c r="C56" s="18"/>
    </row>
    <row r="57" spans="2:3" x14ac:dyDescent="0.2">
      <c r="B57" s="18"/>
      <c r="C57" s="18"/>
    </row>
    <row r="58" spans="2:3" x14ac:dyDescent="0.2">
      <c r="B58" s="18"/>
      <c r="C58" s="18"/>
    </row>
    <row r="59" spans="2:3" x14ac:dyDescent="0.2">
      <c r="B59" s="18"/>
      <c r="C59" s="18"/>
    </row>
    <row r="60" spans="2:3" x14ac:dyDescent="0.2">
      <c r="B60" s="18"/>
      <c r="C60" s="18"/>
    </row>
    <row r="61" spans="2:3" x14ac:dyDescent="0.2">
      <c r="B61" s="18"/>
      <c r="C61" s="18"/>
    </row>
    <row r="62" spans="2:3" x14ac:dyDescent="0.2">
      <c r="B62" s="18"/>
      <c r="C62" s="18"/>
    </row>
    <row r="63" spans="2:3" x14ac:dyDescent="0.2">
      <c r="B63" s="18"/>
      <c r="C63" s="18"/>
    </row>
    <row r="64" spans="2:3" x14ac:dyDescent="0.2">
      <c r="B64" s="18"/>
      <c r="C64" s="18"/>
    </row>
    <row r="65" spans="2:3" x14ac:dyDescent="0.2">
      <c r="B65" s="18"/>
      <c r="C65" s="18"/>
    </row>
    <row r="66" spans="2:3" x14ac:dyDescent="0.2">
      <c r="B66" s="18"/>
      <c r="C66" s="18"/>
    </row>
    <row r="67" spans="2:3" x14ac:dyDescent="0.2">
      <c r="B67" s="18"/>
      <c r="C67" s="18"/>
    </row>
    <row r="68" spans="2:3" x14ac:dyDescent="0.2">
      <c r="B68" s="18"/>
      <c r="C68" s="18"/>
    </row>
    <row r="69" spans="2:3" x14ac:dyDescent="0.2">
      <c r="B69" s="18"/>
      <c r="C69" s="18"/>
    </row>
    <row r="70" spans="2:3" x14ac:dyDescent="0.2">
      <c r="B70" s="18"/>
      <c r="C70" s="18"/>
    </row>
    <row r="71" spans="2:3" x14ac:dyDescent="0.2">
      <c r="B71" s="18"/>
      <c r="C71" s="18"/>
    </row>
    <row r="72" spans="2:3" x14ac:dyDescent="0.2">
      <c r="B72" s="18"/>
      <c r="C72" s="18"/>
    </row>
    <row r="73" spans="2:3" x14ac:dyDescent="0.2">
      <c r="B73" s="18"/>
      <c r="C73" s="18"/>
    </row>
    <row r="74" spans="2:3" x14ac:dyDescent="0.2">
      <c r="B74" s="18"/>
      <c r="C74" s="18"/>
    </row>
    <row r="75" spans="2:3" x14ac:dyDescent="0.2">
      <c r="B75" s="18"/>
      <c r="C75" s="18"/>
    </row>
    <row r="76" spans="2:3" x14ac:dyDescent="0.2">
      <c r="B76" s="18"/>
      <c r="C76" s="18"/>
    </row>
    <row r="77" spans="2:3" x14ac:dyDescent="0.2">
      <c r="B77" s="18"/>
      <c r="C77" s="18"/>
    </row>
    <row r="78" spans="2:3" x14ac:dyDescent="0.2">
      <c r="B78" s="18"/>
      <c r="C78" s="18"/>
    </row>
    <row r="79" spans="2:3" x14ac:dyDescent="0.2">
      <c r="B79" s="18"/>
      <c r="C79" s="18"/>
    </row>
    <row r="80" spans="2:3" x14ac:dyDescent="0.2">
      <c r="B80" s="18"/>
      <c r="C80" s="18"/>
    </row>
    <row r="81" spans="2:3" x14ac:dyDescent="0.2">
      <c r="B81" s="18"/>
      <c r="C81" s="18"/>
    </row>
    <row r="82" spans="2:3" x14ac:dyDescent="0.2">
      <c r="B82" s="18"/>
      <c r="C82" s="18"/>
    </row>
    <row r="83" spans="2:3" x14ac:dyDescent="0.2">
      <c r="B83" s="18"/>
      <c r="C83" s="18"/>
    </row>
    <row r="84" spans="2:3" x14ac:dyDescent="0.2">
      <c r="B84" s="18"/>
      <c r="C84" s="18"/>
    </row>
    <row r="85" spans="2:3" x14ac:dyDescent="0.2">
      <c r="B85" s="18"/>
      <c r="C85" s="18"/>
    </row>
    <row r="86" spans="2:3" x14ac:dyDescent="0.2">
      <c r="B86" s="18"/>
      <c r="C86" s="18"/>
    </row>
    <row r="87" spans="2:3" x14ac:dyDescent="0.2">
      <c r="B87" s="18"/>
      <c r="C87" s="18"/>
    </row>
    <row r="88" spans="2:3" x14ac:dyDescent="0.2">
      <c r="B88" s="18"/>
      <c r="C88" s="18"/>
    </row>
    <row r="89" spans="2:3" x14ac:dyDescent="0.2">
      <c r="B89" s="18"/>
      <c r="C89" s="18"/>
    </row>
    <row r="90" spans="2:3" x14ac:dyDescent="0.2">
      <c r="B90" s="18"/>
      <c r="C90" s="18"/>
    </row>
    <row r="91" spans="2:3" x14ac:dyDescent="0.2">
      <c r="B91" s="18"/>
      <c r="C91" s="18"/>
    </row>
    <row r="92" spans="2:3" x14ac:dyDescent="0.2">
      <c r="B92" s="18"/>
      <c r="C92" s="18"/>
    </row>
    <row r="93" spans="2:3" x14ac:dyDescent="0.2">
      <c r="B93" s="18"/>
      <c r="C93" s="18"/>
    </row>
    <row r="94" spans="2:3" x14ac:dyDescent="0.2">
      <c r="B94" s="18"/>
      <c r="C94" s="18"/>
    </row>
    <row r="95" spans="2:3" x14ac:dyDescent="0.2">
      <c r="B95" s="18"/>
      <c r="C95" s="18"/>
    </row>
    <row r="96" spans="2:3" x14ac:dyDescent="0.2">
      <c r="B96" s="18"/>
      <c r="C96" s="18"/>
    </row>
    <row r="97" spans="2:3" x14ac:dyDescent="0.2">
      <c r="B97" s="18"/>
      <c r="C97" s="18"/>
    </row>
    <row r="98" spans="2:3" x14ac:dyDescent="0.2">
      <c r="B98" s="18"/>
      <c r="C98" s="18"/>
    </row>
    <row r="99" spans="2:3" x14ac:dyDescent="0.2">
      <c r="B99" s="18"/>
      <c r="C99" s="18"/>
    </row>
    <row r="100" spans="2:3" x14ac:dyDescent="0.2">
      <c r="B100" s="18"/>
      <c r="C100" s="18"/>
    </row>
    <row r="101" spans="2:3" x14ac:dyDescent="0.2">
      <c r="B101" s="18"/>
      <c r="C101" s="18"/>
    </row>
    <row r="102" spans="2:3" x14ac:dyDescent="0.2">
      <c r="B102" s="18"/>
      <c r="C102" s="18"/>
    </row>
    <row r="103" spans="2:3" x14ac:dyDescent="0.2">
      <c r="B103" s="18"/>
      <c r="C103" s="18"/>
    </row>
    <row r="104" spans="2:3" x14ac:dyDescent="0.2">
      <c r="B104" s="18"/>
      <c r="C104" s="18"/>
    </row>
    <row r="105" spans="2:3" x14ac:dyDescent="0.2">
      <c r="B105" s="18"/>
      <c r="C105" s="18"/>
    </row>
    <row r="106" spans="2:3" x14ac:dyDescent="0.2">
      <c r="B106" s="18"/>
      <c r="C106" s="18"/>
    </row>
    <row r="107" spans="2:3" x14ac:dyDescent="0.2">
      <c r="B107" s="18"/>
      <c r="C107" s="18"/>
    </row>
    <row r="108" spans="2:3" x14ac:dyDescent="0.2">
      <c r="B108" s="18"/>
      <c r="C108" s="18"/>
    </row>
    <row r="109" spans="2:3" x14ac:dyDescent="0.2">
      <c r="B109" s="18"/>
      <c r="C109" s="18"/>
    </row>
    <row r="110" spans="2:3" x14ac:dyDescent="0.2">
      <c r="B110" s="18"/>
      <c r="C110" s="18"/>
    </row>
    <row r="111" spans="2:3" x14ac:dyDescent="0.2">
      <c r="B111" s="18"/>
      <c r="C111" s="18"/>
    </row>
    <row r="112" spans="2:3" x14ac:dyDescent="0.2">
      <c r="B112" s="18"/>
      <c r="C112" s="18"/>
    </row>
    <row r="113" spans="2:3" x14ac:dyDescent="0.2">
      <c r="B113" s="18"/>
      <c r="C113" s="18"/>
    </row>
    <row r="114" spans="2:3" x14ac:dyDescent="0.2">
      <c r="B114" s="18"/>
      <c r="C114" s="18"/>
    </row>
    <row r="115" spans="2:3" x14ac:dyDescent="0.2">
      <c r="B115" s="18"/>
      <c r="C115" s="18"/>
    </row>
    <row r="116" spans="2:3" x14ac:dyDescent="0.2">
      <c r="B116" s="18"/>
      <c r="C116" s="18"/>
    </row>
    <row r="117" spans="2:3" x14ac:dyDescent="0.2">
      <c r="B117" s="18"/>
      <c r="C117" s="18"/>
    </row>
    <row r="118" spans="2:3" x14ac:dyDescent="0.2">
      <c r="B118" s="18"/>
      <c r="C118" s="18"/>
    </row>
    <row r="119" spans="2:3" x14ac:dyDescent="0.2">
      <c r="B119" s="18"/>
      <c r="C119" s="18"/>
    </row>
    <row r="120" spans="2:3" x14ac:dyDescent="0.2">
      <c r="B120" s="18"/>
      <c r="C120" s="18"/>
    </row>
    <row r="121" spans="2:3" x14ac:dyDescent="0.2">
      <c r="B121" s="18"/>
      <c r="C121" s="18"/>
    </row>
    <row r="122" spans="2:3" x14ac:dyDescent="0.2">
      <c r="B122" s="18"/>
      <c r="C122" s="18"/>
    </row>
    <row r="123" spans="2:3" x14ac:dyDescent="0.2">
      <c r="B123" s="18"/>
      <c r="C123" s="18"/>
    </row>
    <row r="124" spans="2:3" x14ac:dyDescent="0.2">
      <c r="B124" s="18"/>
      <c r="C124" s="18"/>
    </row>
    <row r="125" spans="2:3" x14ac:dyDescent="0.2">
      <c r="B125" s="18"/>
      <c r="C125" s="18"/>
    </row>
    <row r="126" spans="2:3" x14ac:dyDescent="0.2">
      <c r="B126" s="18"/>
      <c r="C126" s="18"/>
    </row>
    <row r="127" spans="2:3" x14ac:dyDescent="0.2">
      <c r="B127" s="18"/>
      <c r="C127" s="18"/>
    </row>
    <row r="128" spans="2:3" x14ac:dyDescent="0.2">
      <c r="B128" s="18"/>
      <c r="C128" s="18"/>
    </row>
    <row r="129" spans="2:3" x14ac:dyDescent="0.2">
      <c r="B129" s="18"/>
      <c r="C129" s="18"/>
    </row>
    <row r="130" spans="2:3" x14ac:dyDescent="0.2">
      <c r="B130" s="18"/>
      <c r="C130" s="18"/>
    </row>
    <row r="131" spans="2:3" x14ac:dyDescent="0.2">
      <c r="B131" s="18"/>
      <c r="C131" s="18"/>
    </row>
    <row r="132" spans="2:3" x14ac:dyDescent="0.2">
      <c r="B132" s="18"/>
      <c r="C132" s="18"/>
    </row>
    <row r="133" spans="2:3" x14ac:dyDescent="0.2">
      <c r="B133" s="18"/>
      <c r="C133" s="18"/>
    </row>
    <row r="134" spans="2:3" x14ac:dyDescent="0.2">
      <c r="B134" s="18"/>
      <c r="C134" s="18"/>
    </row>
    <row r="135" spans="2:3" x14ac:dyDescent="0.2">
      <c r="B135" s="18"/>
      <c r="C135" s="18"/>
    </row>
    <row r="136" spans="2:3" x14ac:dyDescent="0.2">
      <c r="B136" s="18"/>
      <c r="C136" s="18"/>
    </row>
    <row r="137" spans="2:3" x14ac:dyDescent="0.2">
      <c r="B137" s="18"/>
      <c r="C137" s="18"/>
    </row>
    <row r="138" spans="2:3" x14ac:dyDescent="0.2">
      <c r="B138" s="18"/>
      <c r="C138" s="18"/>
    </row>
    <row r="139" spans="2:3" x14ac:dyDescent="0.2">
      <c r="B139" s="18"/>
      <c r="C139" s="18"/>
    </row>
    <row r="140" spans="2:3" x14ac:dyDescent="0.2">
      <c r="B140" s="18"/>
      <c r="C140" s="18"/>
    </row>
    <row r="141" spans="2:3" x14ac:dyDescent="0.2">
      <c r="B141" s="18"/>
      <c r="C141" s="18"/>
    </row>
    <row r="142" spans="2:3" x14ac:dyDescent="0.2">
      <c r="B142" s="18"/>
      <c r="C142" s="18"/>
    </row>
    <row r="143" spans="2:3" x14ac:dyDescent="0.2">
      <c r="B143" s="18"/>
      <c r="C143" s="18"/>
    </row>
    <row r="144" spans="2:3" x14ac:dyDescent="0.2">
      <c r="B144" s="18"/>
      <c r="C144" s="18"/>
    </row>
    <row r="145" spans="2:3" x14ac:dyDescent="0.2">
      <c r="B145" s="18"/>
      <c r="C145" s="18"/>
    </row>
    <row r="146" spans="2:3" x14ac:dyDescent="0.2">
      <c r="B146" s="18"/>
      <c r="C146" s="18"/>
    </row>
    <row r="147" spans="2:3" x14ac:dyDescent="0.2">
      <c r="B147" s="18"/>
      <c r="C147" s="18"/>
    </row>
    <row r="148" spans="2:3" x14ac:dyDescent="0.2">
      <c r="B148" s="18"/>
      <c r="C148" s="18"/>
    </row>
    <row r="149" spans="2:3" x14ac:dyDescent="0.2">
      <c r="B149" s="18"/>
      <c r="C149" s="18"/>
    </row>
    <row r="150" spans="2:3" x14ac:dyDescent="0.2">
      <c r="B150" s="18"/>
      <c r="C150" s="18"/>
    </row>
    <row r="151" spans="2:3" x14ac:dyDescent="0.2">
      <c r="B151" s="18"/>
      <c r="C151" s="18"/>
    </row>
    <row r="152" spans="2:3" x14ac:dyDescent="0.2">
      <c r="B152" s="18"/>
      <c r="C152" s="18"/>
    </row>
    <row r="153" spans="2:3" x14ac:dyDescent="0.2">
      <c r="B153" s="18"/>
      <c r="C153" s="18"/>
    </row>
    <row r="154" spans="2:3" x14ac:dyDescent="0.2">
      <c r="B154" s="18"/>
      <c r="C154" s="18"/>
    </row>
    <row r="155" spans="2:3" x14ac:dyDescent="0.2">
      <c r="B155" s="18"/>
      <c r="C155" s="18"/>
    </row>
    <row r="156" spans="2:3" x14ac:dyDescent="0.2">
      <c r="B156" s="18"/>
      <c r="C156" s="18"/>
    </row>
    <row r="157" spans="2:3" x14ac:dyDescent="0.2">
      <c r="B157" s="18"/>
      <c r="C157" s="18"/>
    </row>
    <row r="158" spans="2:3" x14ac:dyDescent="0.2">
      <c r="B158" s="18"/>
      <c r="C158" s="18"/>
    </row>
    <row r="159" spans="2:3" x14ac:dyDescent="0.2">
      <c r="B159" s="18"/>
      <c r="C159" s="18"/>
    </row>
    <row r="160" spans="2:3" x14ac:dyDescent="0.2">
      <c r="B160" s="18"/>
      <c r="C160" s="18"/>
    </row>
    <row r="161" spans="2:3" x14ac:dyDescent="0.2">
      <c r="B161" s="18"/>
      <c r="C161" s="18"/>
    </row>
    <row r="162" spans="2:3" x14ac:dyDescent="0.2">
      <c r="B162" s="18"/>
      <c r="C162" s="18"/>
    </row>
    <row r="163" spans="2:3" x14ac:dyDescent="0.2">
      <c r="B163" s="18"/>
      <c r="C163" s="18"/>
    </row>
    <row r="164" spans="2:3" x14ac:dyDescent="0.2">
      <c r="B164" s="18"/>
      <c r="C164" s="18"/>
    </row>
    <row r="165" spans="2:3" x14ac:dyDescent="0.2">
      <c r="B165" s="18"/>
      <c r="C165" s="18"/>
    </row>
    <row r="166" spans="2:3" x14ac:dyDescent="0.2">
      <c r="B166" s="18"/>
      <c r="C166" s="18"/>
    </row>
    <row r="167" spans="2:3" x14ac:dyDescent="0.2">
      <c r="B167" s="18"/>
      <c r="C167" s="18"/>
    </row>
    <row r="168" spans="2:3" x14ac:dyDescent="0.2">
      <c r="B168" s="18"/>
      <c r="C168" s="18"/>
    </row>
    <row r="169" spans="2:3" x14ac:dyDescent="0.2">
      <c r="B169" s="18"/>
      <c r="C169" s="18"/>
    </row>
    <row r="170" spans="2:3" x14ac:dyDescent="0.2">
      <c r="B170" s="18"/>
      <c r="C170" s="18"/>
    </row>
    <row r="171" spans="2:3" x14ac:dyDescent="0.2">
      <c r="B171" s="18"/>
      <c r="C171" s="18"/>
    </row>
    <row r="172" spans="2:3" x14ac:dyDescent="0.2">
      <c r="B172" s="18"/>
      <c r="C172" s="18"/>
    </row>
    <row r="173" spans="2:3" x14ac:dyDescent="0.2">
      <c r="B173" s="18"/>
      <c r="C173" s="18"/>
    </row>
    <row r="174" spans="2:3" x14ac:dyDescent="0.2">
      <c r="B174" s="18"/>
      <c r="C174" s="18"/>
    </row>
    <row r="175" spans="2:3" x14ac:dyDescent="0.2">
      <c r="B175" s="18"/>
      <c r="C175" s="18"/>
    </row>
    <row r="176" spans="2:3" x14ac:dyDescent="0.2">
      <c r="B176" s="18"/>
      <c r="C176" s="18"/>
    </row>
    <row r="177" spans="2:3" x14ac:dyDescent="0.2">
      <c r="B177" s="18"/>
      <c r="C177" s="18"/>
    </row>
    <row r="178" spans="2:3" x14ac:dyDescent="0.2">
      <c r="B178" s="18"/>
      <c r="C178" s="18"/>
    </row>
    <row r="179" spans="2:3" x14ac:dyDescent="0.2">
      <c r="B179" s="18"/>
      <c r="C179" s="18"/>
    </row>
    <row r="180" spans="2:3" x14ac:dyDescent="0.2">
      <c r="B180" s="18"/>
      <c r="C180" s="18"/>
    </row>
    <row r="181" spans="2:3" x14ac:dyDescent="0.2">
      <c r="B181" s="18"/>
      <c r="C181" s="18"/>
    </row>
    <row r="182" spans="2:3" x14ac:dyDescent="0.2">
      <c r="B182" s="18"/>
      <c r="C182" s="18"/>
    </row>
    <row r="183" spans="2:3" x14ac:dyDescent="0.2">
      <c r="B183" s="18"/>
      <c r="C183" s="18"/>
    </row>
    <row r="184" spans="2:3" x14ac:dyDescent="0.2">
      <c r="B184" s="18"/>
      <c r="C184" s="18"/>
    </row>
    <row r="185" spans="2:3" x14ac:dyDescent="0.2">
      <c r="B185" s="18"/>
      <c r="C185" s="18"/>
    </row>
    <row r="186" spans="2:3" x14ac:dyDescent="0.2">
      <c r="B186" s="18"/>
      <c r="C186" s="18"/>
    </row>
    <row r="187" spans="2:3" x14ac:dyDescent="0.2">
      <c r="B187" s="18"/>
      <c r="C187" s="18"/>
    </row>
    <row r="188" spans="2:3" x14ac:dyDescent="0.2">
      <c r="B188" s="18"/>
      <c r="C188" s="18"/>
    </row>
    <row r="189" spans="2:3" x14ac:dyDescent="0.2">
      <c r="B189" s="18"/>
      <c r="C189" s="18"/>
    </row>
    <row r="190" spans="2:3" x14ac:dyDescent="0.2">
      <c r="B190" s="18"/>
      <c r="C190" s="18"/>
    </row>
    <row r="191" spans="2:3" x14ac:dyDescent="0.2">
      <c r="B191" s="18"/>
      <c r="C191" s="18"/>
    </row>
    <row r="192" spans="2:3" x14ac:dyDescent="0.2">
      <c r="B192" s="18"/>
      <c r="C192" s="18"/>
    </row>
    <row r="193" spans="2:3" x14ac:dyDescent="0.2">
      <c r="B193" s="18"/>
      <c r="C193" s="18"/>
    </row>
    <row r="194" spans="2:3" x14ac:dyDescent="0.2">
      <c r="B194" s="18"/>
      <c r="C194" s="18"/>
    </row>
    <row r="195" spans="2:3" x14ac:dyDescent="0.2">
      <c r="B195" s="18"/>
      <c r="C195" s="18"/>
    </row>
    <row r="196" spans="2:3" x14ac:dyDescent="0.2">
      <c r="B196" s="18"/>
      <c r="C196" s="18"/>
    </row>
    <row r="197" spans="2:3" x14ac:dyDescent="0.2">
      <c r="B197" s="18"/>
      <c r="C197" s="18"/>
    </row>
    <row r="198" spans="2:3" x14ac:dyDescent="0.2">
      <c r="B198" s="18"/>
      <c r="C198" s="18"/>
    </row>
    <row r="199" spans="2:3" x14ac:dyDescent="0.2">
      <c r="B199" s="18"/>
      <c r="C199" s="18"/>
    </row>
    <row r="200" spans="2:3" x14ac:dyDescent="0.2">
      <c r="B200" s="18"/>
      <c r="C200" s="18"/>
    </row>
    <row r="201" spans="2:3" x14ac:dyDescent="0.2">
      <c r="B201" s="18"/>
      <c r="C201" s="18"/>
    </row>
    <row r="202" spans="2:3" x14ac:dyDescent="0.2">
      <c r="B202" s="18"/>
      <c r="C202" s="18"/>
    </row>
    <row r="203" spans="2:3" x14ac:dyDescent="0.2">
      <c r="B203" s="18"/>
      <c r="C203" s="18"/>
    </row>
    <row r="204" spans="2:3" x14ac:dyDescent="0.2">
      <c r="B204" s="18"/>
      <c r="C204" s="18"/>
    </row>
    <row r="205" spans="2:3" x14ac:dyDescent="0.2">
      <c r="B205" s="18"/>
      <c r="C205" s="18"/>
    </row>
    <row r="206" spans="2:3" x14ac:dyDescent="0.2">
      <c r="B206" s="18"/>
      <c r="C206" s="18"/>
    </row>
    <row r="207" spans="2:3" x14ac:dyDescent="0.2">
      <c r="B207" s="18"/>
      <c r="C207" s="18"/>
    </row>
    <row r="208" spans="2:3" x14ac:dyDescent="0.2">
      <c r="B208" s="18"/>
      <c r="C208" s="18"/>
    </row>
    <row r="209" spans="2:3" x14ac:dyDescent="0.2">
      <c r="B209" s="18"/>
      <c r="C209" s="18"/>
    </row>
    <row r="210" spans="2:3" x14ac:dyDescent="0.2">
      <c r="B210" s="18"/>
      <c r="C210" s="18"/>
    </row>
    <row r="211" spans="2:3" x14ac:dyDescent="0.2">
      <c r="B211" s="18"/>
      <c r="C211" s="18"/>
    </row>
    <row r="212" spans="2:3" x14ac:dyDescent="0.2">
      <c r="B212" s="18"/>
      <c r="C212" s="18"/>
    </row>
    <row r="213" spans="2:3" x14ac:dyDescent="0.2">
      <c r="B213" s="18"/>
      <c r="C213" s="18"/>
    </row>
    <row r="214" spans="2:3" x14ac:dyDescent="0.2">
      <c r="B214" s="18"/>
      <c r="C214" s="18"/>
    </row>
    <row r="215" spans="2:3" x14ac:dyDescent="0.2">
      <c r="B215" s="18"/>
      <c r="C215" s="18"/>
    </row>
    <row r="216" spans="2:3" x14ac:dyDescent="0.2">
      <c r="B216" s="18"/>
      <c r="C216" s="18"/>
    </row>
    <row r="217" spans="2:3" x14ac:dyDescent="0.2">
      <c r="B217" s="18"/>
      <c r="C217" s="18"/>
    </row>
    <row r="218" spans="2:3" x14ac:dyDescent="0.2">
      <c r="B218" s="18"/>
      <c r="C218" s="18"/>
    </row>
    <row r="219" spans="2:3" x14ac:dyDescent="0.2">
      <c r="B219" s="18"/>
      <c r="C219" s="18"/>
    </row>
    <row r="220" spans="2:3" x14ac:dyDescent="0.2">
      <c r="B220" s="18"/>
      <c r="C220" s="18"/>
    </row>
    <row r="221" spans="2:3" x14ac:dyDescent="0.2">
      <c r="B221" s="18"/>
      <c r="C221" s="18"/>
    </row>
    <row r="222" spans="2:3" x14ac:dyDescent="0.2">
      <c r="B222" s="18"/>
      <c r="C222" s="18"/>
    </row>
    <row r="223" spans="2:3" x14ac:dyDescent="0.2">
      <c r="B223" s="18"/>
      <c r="C223" s="18"/>
    </row>
    <row r="224" spans="2:3" x14ac:dyDescent="0.2">
      <c r="B224" s="18"/>
      <c r="C224" s="18"/>
    </row>
    <row r="225" spans="2:3" x14ac:dyDescent="0.2">
      <c r="B225" s="18"/>
      <c r="C225" s="18"/>
    </row>
    <row r="226" spans="2:3" x14ac:dyDescent="0.2">
      <c r="B226" s="18"/>
      <c r="C226" s="18"/>
    </row>
    <row r="227" spans="2:3" x14ac:dyDescent="0.2">
      <c r="B227" s="18"/>
      <c r="C227" s="18"/>
    </row>
    <row r="228" spans="2:3" x14ac:dyDescent="0.2">
      <c r="B228" s="18"/>
      <c r="C228" s="18"/>
    </row>
    <row r="229" spans="2:3" x14ac:dyDescent="0.2">
      <c r="B229" s="18"/>
      <c r="C229" s="18"/>
    </row>
    <row r="230" spans="2:3" x14ac:dyDescent="0.2">
      <c r="B230" s="18"/>
      <c r="C230" s="18"/>
    </row>
    <row r="231" spans="2:3" x14ac:dyDescent="0.2">
      <c r="B231" s="18"/>
      <c r="C231" s="18"/>
    </row>
    <row r="232" spans="2:3" x14ac:dyDescent="0.2">
      <c r="B232" s="18"/>
      <c r="C232" s="18"/>
    </row>
    <row r="233" spans="2:3" x14ac:dyDescent="0.2">
      <c r="B233" s="18"/>
      <c r="C233" s="18"/>
    </row>
    <row r="234" spans="2:3" x14ac:dyDescent="0.2">
      <c r="B234" s="18"/>
      <c r="C234" s="18"/>
    </row>
    <row r="235" spans="2:3" x14ac:dyDescent="0.2">
      <c r="B235" s="18"/>
      <c r="C235" s="18"/>
    </row>
    <row r="236" spans="2:3" x14ac:dyDescent="0.2">
      <c r="B236" s="18"/>
      <c r="C236" s="18"/>
    </row>
    <row r="237" spans="2:3" x14ac:dyDescent="0.2">
      <c r="B237" s="18"/>
      <c r="C237" s="18"/>
    </row>
    <row r="238" spans="2:3" x14ac:dyDescent="0.2">
      <c r="B238" s="18"/>
      <c r="C238" s="18"/>
    </row>
    <row r="239" spans="2:3" x14ac:dyDescent="0.2">
      <c r="B239" s="18"/>
      <c r="C239" s="18"/>
    </row>
    <row r="240" spans="2:3" x14ac:dyDescent="0.2">
      <c r="B240" s="18"/>
      <c r="C240" s="18"/>
    </row>
    <row r="241" spans="2:3" x14ac:dyDescent="0.2">
      <c r="B241" s="18"/>
      <c r="C241" s="18"/>
    </row>
    <row r="242" spans="2:3" x14ac:dyDescent="0.2">
      <c r="B242" s="18"/>
      <c r="C242" s="18"/>
    </row>
    <row r="243" spans="2:3" x14ac:dyDescent="0.2">
      <c r="B243" s="18"/>
      <c r="C243" s="18"/>
    </row>
    <row r="244" spans="2:3" x14ac:dyDescent="0.2">
      <c r="B244" s="18"/>
      <c r="C244" s="18"/>
    </row>
    <row r="245" spans="2:3" x14ac:dyDescent="0.2">
      <c r="B245" s="18"/>
      <c r="C245" s="18"/>
    </row>
    <row r="246" spans="2:3" x14ac:dyDescent="0.2">
      <c r="B246" s="18"/>
      <c r="C246" s="18"/>
    </row>
    <row r="247" spans="2:3" x14ac:dyDescent="0.2">
      <c r="B247" s="18"/>
      <c r="C247" s="18"/>
    </row>
    <row r="248" spans="2:3" x14ac:dyDescent="0.2">
      <c r="B248" s="18"/>
      <c r="C248" s="18"/>
    </row>
    <row r="249" spans="2:3" x14ac:dyDescent="0.2">
      <c r="B249" s="18"/>
      <c r="C249" s="18"/>
    </row>
    <row r="250" spans="2:3" x14ac:dyDescent="0.2">
      <c r="B250" s="18"/>
      <c r="C250" s="18"/>
    </row>
    <row r="251" spans="2:3" x14ac:dyDescent="0.2">
      <c r="B251" s="18"/>
      <c r="C251" s="18"/>
    </row>
    <row r="252" spans="2:3" x14ac:dyDescent="0.2">
      <c r="B252" s="18"/>
      <c r="C252" s="18"/>
    </row>
    <row r="253" spans="2:3" x14ac:dyDescent="0.2">
      <c r="B253" s="18"/>
      <c r="C253" s="18"/>
    </row>
    <row r="254" spans="2:3" x14ac:dyDescent="0.2">
      <c r="B254" s="18"/>
      <c r="C254" s="18"/>
    </row>
    <row r="255" spans="2:3" x14ac:dyDescent="0.2">
      <c r="B255" s="18"/>
      <c r="C255" s="18"/>
    </row>
    <row r="256" spans="2:3" x14ac:dyDescent="0.2">
      <c r="B256" s="18"/>
      <c r="C256" s="18"/>
    </row>
    <row r="257" spans="2:3" x14ac:dyDescent="0.2">
      <c r="B257" s="18"/>
      <c r="C257" s="18"/>
    </row>
    <row r="258" spans="2:3" x14ac:dyDescent="0.2">
      <c r="B258" s="18"/>
      <c r="C258" s="18"/>
    </row>
    <row r="259" spans="2:3" x14ac:dyDescent="0.2">
      <c r="B259" s="18"/>
      <c r="C259" s="18"/>
    </row>
    <row r="260" spans="2:3" x14ac:dyDescent="0.2">
      <c r="B260" s="18"/>
      <c r="C260" s="18"/>
    </row>
    <row r="261" spans="2:3" x14ac:dyDescent="0.2">
      <c r="B261" s="18"/>
      <c r="C261" s="18"/>
    </row>
    <row r="262" spans="2:3" x14ac:dyDescent="0.2">
      <c r="B262" s="18"/>
      <c r="C262" s="18"/>
    </row>
    <row r="263" spans="2:3" x14ac:dyDescent="0.2">
      <c r="B263" s="18"/>
      <c r="C263" s="18"/>
    </row>
    <row r="264" spans="2:3" x14ac:dyDescent="0.2">
      <c r="B264" s="18"/>
      <c r="C264" s="18"/>
    </row>
    <row r="265" spans="2:3" x14ac:dyDescent="0.2">
      <c r="B265" s="18"/>
      <c r="C265" s="18"/>
    </row>
    <row r="266" spans="2:3" x14ac:dyDescent="0.2">
      <c r="B266" s="18"/>
      <c r="C266" s="18"/>
    </row>
    <row r="267" spans="2:3" x14ac:dyDescent="0.2">
      <c r="B267" s="18"/>
      <c r="C267" s="18"/>
    </row>
    <row r="268" spans="2:3" x14ac:dyDescent="0.2">
      <c r="B268" s="18"/>
      <c r="C268" s="18"/>
    </row>
    <row r="269" spans="2:3" x14ac:dyDescent="0.2">
      <c r="B269" s="18"/>
      <c r="C269" s="18"/>
    </row>
    <row r="270" spans="2:3" x14ac:dyDescent="0.2">
      <c r="B270" s="18"/>
      <c r="C270" s="18"/>
    </row>
    <row r="271" spans="2:3" x14ac:dyDescent="0.2">
      <c r="B271" s="18"/>
      <c r="C271" s="18"/>
    </row>
    <row r="272" spans="2:3" x14ac:dyDescent="0.2">
      <c r="B272" s="18"/>
      <c r="C272" s="18"/>
    </row>
    <row r="273" spans="2:3" x14ac:dyDescent="0.2">
      <c r="B273" s="18"/>
      <c r="C273" s="18"/>
    </row>
    <row r="274" spans="2:3" x14ac:dyDescent="0.2">
      <c r="B274" s="18"/>
      <c r="C274" s="18"/>
    </row>
    <row r="275" spans="2:3" x14ac:dyDescent="0.2">
      <c r="B275" s="18"/>
      <c r="C275" s="18"/>
    </row>
    <row r="276" spans="2:3" x14ac:dyDescent="0.2">
      <c r="B276" s="18"/>
      <c r="C276" s="18"/>
    </row>
    <row r="277" spans="2:3" x14ac:dyDescent="0.2">
      <c r="B277" s="18"/>
      <c r="C277" s="18"/>
    </row>
    <row r="278" spans="2:3" x14ac:dyDescent="0.2">
      <c r="B278" s="18"/>
      <c r="C278" s="18"/>
    </row>
    <row r="279" spans="2:3" x14ac:dyDescent="0.2">
      <c r="B279" s="18"/>
      <c r="C279" s="18"/>
    </row>
    <row r="280" spans="2:3" x14ac:dyDescent="0.2">
      <c r="B280" s="18"/>
      <c r="C280" s="18"/>
    </row>
    <row r="281" spans="2:3" x14ac:dyDescent="0.2">
      <c r="B281" s="18"/>
      <c r="C281" s="18"/>
    </row>
    <row r="282" spans="2:3" x14ac:dyDescent="0.2">
      <c r="B282" s="18"/>
      <c r="C282" s="18"/>
    </row>
    <row r="283" spans="2:3" x14ac:dyDescent="0.2">
      <c r="B283" s="18"/>
      <c r="C283" s="18"/>
    </row>
    <row r="284" spans="2:3" x14ac:dyDescent="0.2">
      <c r="B284" s="18"/>
      <c r="C284" s="18"/>
    </row>
    <row r="285" spans="2:3" x14ac:dyDescent="0.2">
      <c r="B285" s="18"/>
      <c r="C285" s="18"/>
    </row>
    <row r="286" spans="2:3" x14ac:dyDescent="0.2">
      <c r="B286" s="18"/>
      <c r="C286" s="18"/>
    </row>
    <row r="287" spans="2:3" x14ac:dyDescent="0.2">
      <c r="B287" s="18"/>
      <c r="C287" s="18"/>
    </row>
    <row r="288" spans="2:3" x14ac:dyDescent="0.2">
      <c r="B288" s="18"/>
      <c r="C288" s="18"/>
    </row>
    <row r="289" spans="2:3" x14ac:dyDescent="0.2">
      <c r="B289" s="18"/>
      <c r="C289" s="18"/>
    </row>
    <row r="290" spans="2:3" x14ac:dyDescent="0.2">
      <c r="B290" s="18"/>
      <c r="C290" s="18"/>
    </row>
    <row r="291" spans="2:3" x14ac:dyDescent="0.2">
      <c r="B291" s="18"/>
      <c r="C291" s="18"/>
    </row>
    <row r="292" spans="2:3" x14ac:dyDescent="0.2">
      <c r="B292" s="18"/>
      <c r="C292" s="18"/>
    </row>
    <row r="293" spans="2:3" x14ac:dyDescent="0.2">
      <c r="B293" s="18"/>
      <c r="C293" s="18"/>
    </row>
    <row r="294" spans="2:3" x14ac:dyDescent="0.2">
      <c r="B294" s="18"/>
      <c r="C294" s="18"/>
    </row>
    <row r="295" spans="2:3" x14ac:dyDescent="0.2">
      <c r="B295" s="18"/>
      <c r="C295" s="18"/>
    </row>
    <row r="296" spans="2:3" x14ac:dyDescent="0.2">
      <c r="B296" s="18"/>
      <c r="C296" s="18"/>
    </row>
    <row r="297" spans="2:3" x14ac:dyDescent="0.2">
      <c r="B297" s="18"/>
      <c r="C297" s="18"/>
    </row>
    <row r="298" spans="2:3" x14ac:dyDescent="0.2">
      <c r="B298" s="18"/>
      <c r="C298" s="18"/>
    </row>
    <row r="299" spans="2:3" x14ac:dyDescent="0.2">
      <c r="B299" s="18"/>
      <c r="C299" s="18"/>
    </row>
    <row r="300" spans="2:3" x14ac:dyDescent="0.2">
      <c r="B300" s="18"/>
      <c r="C300" s="18"/>
    </row>
    <row r="301" spans="2:3" x14ac:dyDescent="0.2">
      <c r="B301" s="18"/>
      <c r="C301" s="18"/>
    </row>
    <row r="302" spans="2:3" x14ac:dyDescent="0.2">
      <c r="B302" s="18"/>
      <c r="C302" s="18"/>
    </row>
    <row r="303" spans="2:3" x14ac:dyDescent="0.2">
      <c r="B303" s="18"/>
      <c r="C303" s="18"/>
    </row>
    <row r="304" spans="2:3" x14ac:dyDescent="0.2">
      <c r="B304" s="18"/>
      <c r="C304" s="18"/>
    </row>
    <row r="305" spans="2:3" x14ac:dyDescent="0.2">
      <c r="B305" s="18"/>
      <c r="C305" s="18"/>
    </row>
    <row r="306" spans="2:3" x14ac:dyDescent="0.2">
      <c r="B306" s="18"/>
      <c r="C306" s="18"/>
    </row>
    <row r="307" spans="2:3" x14ac:dyDescent="0.2">
      <c r="B307" s="18"/>
      <c r="C307" s="18"/>
    </row>
    <row r="308" spans="2:3" x14ac:dyDescent="0.2">
      <c r="B308" s="18"/>
      <c r="C308" s="18"/>
    </row>
    <row r="309" spans="2:3" x14ac:dyDescent="0.2">
      <c r="B309" s="18"/>
      <c r="C309" s="18"/>
    </row>
    <row r="310" spans="2:3" x14ac:dyDescent="0.2">
      <c r="B310" s="18"/>
      <c r="C310" s="18"/>
    </row>
    <row r="311" spans="2:3" x14ac:dyDescent="0.2">
      <c r="B311" s="18"/>
      <c r="C311" s="18"/>
    </row>
    <row r="312" spans="2:3" x14ac:dyDescent="0.2">
      <c r="B312" s="18"/>
      <c r="C312" s="18"/>
    </row>
    <row r="313" spans="2:3" x14ac:dyDescent="0.2">
      <c r="B313" s="18"/>
      <c r="C313" s="18"/>
    </row>
    <row r="314" spans="2:3" x14ac:dyDescent="0.2">
      <c r="B314" s="18"/>
      <c r="C314" s="18"/>
    </row>
    <row r="315" spans="2:3" x14ac:dyDescent="0.2">
      <c r="B315" s="18"/>
      <c r="C315" s="18"/>
    </row>
    <row r="316" spans="2:3" x14ac:dyDescent="0.2">
      <c r="B316" s="18"/>
      <c r="C316" s="18"/>
    </row>
    <row r="317" spans="2:3" x14ac:dyDescent="0.2">
      <c r="B317" s="18"/>
      <c r="C317" s="18"/>
    </row>
    <row r="318" spans="2:3" x14ac:dyDescent="0.2">
      <c r="B318" s="18"/>
      <c r="C318" s="18"/>
    </row>
    <row r="319" spans="2:3" x14ac:dyDescent="0.2">
      <c r="B319" s="18"/>
      <c r="C319" s="18"/>
    </row>
    <row r="320" spans="2:3" x14ac:dyDescent="0.2">
      <c r="B320" s="18"/>
      <c r="C320" s="18"/>
    </row>
    <row r="321" spans="2:3" x14ac:dyDescent="0.2">
      <c r="B321" s="18"/>
      <c r="C321" s="18"/>
    </row>
    <row r="322" spans="2:3" x14ac:dyDescent="0.2">
      <c r="B322" s="18"/>
      <c r="C322" s="18"/>
    </row>
    <row r="323" spans="2:3" x14ac:dyDescent="0.2">
      <c r="B323" s="18"/>
      <c r="C323" s="18"/>
    </row>
    <row r="324" spans="2:3" x14ac:dyDescent="0.2">
      <c r="B324" s="18"/>
      <c r="C324" s="18"/>
    </row>
    <row r="325" spans="2:3" x14ac:dyDescent="0.2">
      <c r="B325" s="18"/>
      <c r="C325" s="18"/>
    </row>
    <row r="326" spans="2:3" x14ac:dyDescent="0.2">
      <c r="B326" s="18"/>
      <c r="C326" s="18"/>
    </row>
    <row r="327" spans="2:3" x14ac:dyDescent="0.2">
      <c r="B327" s="18"/>
      <c r="C327" s="18"/>
    </row>
    <row r="328" spans="2:3" x14ac:dyDescent="0.2">
      <c r="B328" s="18"/>
      <c r="C328" s="18"/>
    </row>
    <row r="329" spans="2:3" x14ac:dyDescent="0.2">
      <c r="B329" s="18"/>
      <c r="C329" s="18"/>
    </row>
    <row r="330" spans="2:3" x14ac:dyDescent="0.2">
      <c r="B330" s="18"/>
      <c r="C330" s="18"/>
    </row>
    <row r="331" spans="2:3" x14ac:dyDescent="0.2">
      <c r="B331" s="18"/>
      <c r="C331" s="18"/>
    </row>
    <row r="332" spans="2:3" x14ac:dyDescent="0.2">
      <c r="B332" s="18"/>
      <c r="C332" s="18"/>
    </row>
    <row r="333" spans="2:3" x14ac:dyDescent="0.2">
      <c r="B333" s="18"/>
      <c r="C333" s="18"/>
    </row>
    <row r="334" spans="2:3" x14ac:dyDescent="0.2">
      <c r="B334" s="18"/>
      <c r="C334" s="18"/>
    </row>
    <row r="335" spans="2:3" x14ac:dyDescent="0.2">
      <c r="B335" s="18"/>
      <c r="C335" s="18"/>
    </row>
    <row r="336" spans="2:3" x14ac:dyDescent="0.2">
      <c r="B336" s="18"/>
      <c r="C336" s="18"/>
    </row>
    <row r="337" spans="2:3" x14ac:dyDescent="0.2">
      <c r="B337" s="18"/>
      <c r="C337" s="18"/>
    </row>
    <row r="338" spans="2:3" x14ac:dyDescent="0.2">
      <c r="B338" s="18"/>
      <c r="C338" s="18"/>
    </row>
    <row r="339" spans="2:3" x14ac:dyDescent="0.2">
      <c r="B339" s="18"/>
      <c r="C339" s="18"/>
    </row>
    <row r="340" spans="2:3" x14ac:dyDescent="0.2">
      <c r="B340" s="18"/>
      <c r="C340" s="18"/>
    </row>
    <row r="341" spans="2:3" x14ac:dyDescent="0.2">
      <c r="B341" s="18"/>
      <c r="C341" s="18"/>
    </row>
    <row r="342" spans="2:3" x14ac:dyDescent="0.2">
      <c r="B342" s="18"/>
      <c r="C342" s="18"/>
    </row>
    <row r="343" spans="2:3" x14ac:dyDescent="0.2">
      <c r="B343" s="18"/>
      <c r="C343" s="18"/>
    </row>
    <row r="344" spans="2:3" x14ac:dyDescent="0.2">
      <c r="B344" s="18"/>
      <c r="C344" s="18"/>
    </row>
    <row r="345" spans="2:3" x14ac:dyDescent="0.2">
      <c r="B345" s="18"/>
      <c r="C345" s="18"/>
    </row>
    <row r="346" spans="2:3" x14ac:dyDescent="0.2">
      <c r="B346" s="18"/>
      <c r="C346" s="18"/>
    </row>
    <row r="347" spans="2:3" x14ac:dyDescent="0.2">
      <c r="B347" s="18"/>
      <c r="C347" s="18"/>
    </row>
    <row r="348" spans="2:3" x14ac:dyDescent="0.2">
      <c r="B348" s="18"/>
      <c r="C348" s="18"/>
    </row>
    <row r="349" spans="2:3" x14ac:dyDescent="0.2">
      <c r="B349" s="18"/>
      <c r="C349" s="18"/>
    </row>
    <row r="350" spans="2:3" x14ac:dyDescent="0.2">
      <c r="B350" s="18"/>
      <c r="C350" s="18"/>
    </row>
    <row r="351" spans="2:3" x14ac:dyDescent="0.2">
      <c r="B351" s="18"/>
      <c r="C351" s="18"/>
    </row>
    <row r="352" spans="2:3" x14ac:dyDescent="0.2">
      <c r="B352" s="18"/>
      <c r="C352" s="18"/>
    </row>
    <row r="353" spans="2:3" x14ac:dyDescent="0.2">
      <c r="B353" s="18"/>
      <c r="C353" s="18"/>
    </row>
    <row r="354" spans="2:3" x14ac:dyDescent="0.2">
      <c r="B354" s="18"/>
      <c r="C354" s="18"/>
    </row>
    <row r="355" spans="2:3" x14ac:dyDescent="0.2">
      <c r="B355" s="18"/>
      <c r="C355" s="18"/>
    </row>
    <row r="356" spans="2:3" x14ac:dyDescent="0.2">
      <c r="B356" s="18"/>
      <c r="C356" s="18"/>
    </row>
    <row r="357" spans="2:3" x14ac:dyDescent="0.2">
      <c r="B357" s="18"/>
      <c r="C357" s="18"/>
    </row>
    <row r="358" spans="2:3" x14ac:dyDescent="0.2">
      <c r="B358" s="18"/>
      <c r="C358" s="18"/>
    </row>
    <row r="359" spans="2:3" x14ac:dyDescent="0.2">
      <c r="B359" s="18"/>
      <c r="C359" s="18"/>
    </row>
    <row r="360" spans="2:3" x14ac:dyDescent="0.2">
      <c r="B360" s="18"/>
      <c r="C360" s="18"/>
    </row>
    <row r="361" spans="2:3" x14ac:dyDescent="0.2">
      <c r="B361" s="18"/>
      <c r="C361" s="18"/>
    </row>
    <row r="362" spans="2:3" x14ac:dyDescent="0.2">
      <c r="B362" s="18"/>
      <c r="C362" s="18"/>
    </row>
    <row r="363" spans="2:3" x14ac:dyDescent="0.2">
      <c r="B363" s="18"/>
      <c r="C363" s="18"/>
    </row>
    <row r="364" spans="2:3" x14ac:dyDescent="0.2">
      <c r="B364" s="18"/>
      <c r="C364" s="18"/>
    </row>
    <row r="365" spans="2:3" x14ac:dyDescent="0.2">
      <c r="B365" s="18"/>
      <c r="C365" s="18"/>
    </row>
    <row r="366" spans="2:3" x14ac:dyDescent="0.2">
      <c r="B366" s="18"/>
      <c r="C366" s="18"/>
    </row>
    <row r="367" spans="2:3" x14ac:dyDescent="0.2">
      <c r="B367" s="18"/>
      <c r="C367" s="18"/>
    </row>
    <row r="368" spans="2:3" x14ac:dyDescent="0.2">
      <c r="B368" s="18"/>
      <c r="C368" s="18"/>
    </row>
    <row r="369" spans="2:3" x14ac:dyDescent="0.2">
      <c r="B369" s="18"/>
      <c r="C369" s="18"/>
    </row>
    <row r="370" spans="2:3" x14ac:dyDescent="0.2">
      <c r="B370" s="18"/>
      <c r="C370" s="18"/>
    </row>
    <row r="371" spans="2:3" x14ac:dyDescent="0.2">
      <c r="B371" s="18"/>
      <c r="C371" s="18"/>
    </row>
    <row r="372" spans="2:3" x14ac:dyDescent="0.2">
      <c r="B372" s="18"/>
      <c r="C372" s="18"/>
    </row>
    <row r="373" spans="2:3" x14ac:dyDescent="0.2">
      <c r="B373" s="18"/>
      <c r="C373" s="18"/>
    </row>
    <row r="374" spans="2:3" x14ac:dyDescent="0.2">
      <c r="B374" s="18"/>
      <c r="C374" s="18"/>
    </row>
    <row r="375" spans="2:3" x14ac:dyDescent="0.2">
      <c r="B375" s="18"/>
      <c r="C375" s="18"/>
    </row>
    <row r="376" spans="2:3" x14ac:dyDescent="0.2">
      <c r="B376" s="18"/>
      <c r="C376" s="18"/>
    </row>
    <row r="377" spans="2:3" x14ac:dyDescent="0.2">
      <c r="B377" s="18"/>
      <c r="C377" s="18"/>
    </row>
    <row r="378" spans="2:3" x14ac:dyDescent="0.2">
      <c r="B378" s="18"/>
      <c r="C378" s="18"/>
    </row>
    <row r="379" spans="2:3" x14ac:dyDescent="0.2">
      <c r="B379" s="18"/>
      <c r="C379" s="18"/>
    </row>
    <row r="380" spans="2:3" x14ac:dyDescent="0.2">
      <c r="B380" s="18"/>
      <c r="C380" s="18"/>
    </row>
    <row r="381" spans="2:3" x14ac:dyDescent="0.2">
      <c r="B381" s="18"/>
      <c r="C381" s="18"/>
    </row>
    <row r="382" spans="2:3" x14ac:dyDescent="0.2">
      <c r="B382" s="18"/>
      <c r="C382" s="18"/>
    </row>
    <row r="383" spans="2:3" x14ac:dyDescent="0.2">
      <c r="B383" s="18"/>
      <c r="C383" s="18"/>
    </row>
    <row r="384" spans="2:3" x14ac:dyDescent="0.2">
      <c r="B384" s="18"/>
      <c r="C384" s="18"/>
    </row>
    <row r="385" spans="2:3" x14ac:dyDescent="0.2">
      <c r="B385" s="18"/>
      <c r="C385" s="18"/>
    </row>
    <row r="386" spans="2:3" x14ac:dyDescent="0.2">
      <c r="B386" s="18"/>
      <c r="C386" s="18"/>
    </row>
    <row r="387" spans="2:3" x14ac:dyDescent="0.2">
      <c r="B387" s="18"/>
      <c r="C387" s="18"/>
    </row>
    <row r="388" spans="2:3" x14ac:dyDescent="0.2">
      <c r="B388" s="18"/>
      <c r="C388" s="18"/>
    </row>
    <row r="389" spans="2:3" x14ac:dyDescent="0.2">
      <c r="B389" s="18"/>
      <c r="C389" s="18"/>
    </row>
    <row r="390" spans="2:3" x14ac:dyDescent="0.2">
      <c r="B390" s="18"/>
      <c r="C390" s="18"/>
    </row>
    <row r="391" spans="2:3" x14ac:dyDescent="0.2">
      <c r="B391" s="18"/>
      <c r="C391" s="18"/>
    </row>
    <row r="392" spans="2:3" x14ac:dyDescent="0.2">
      <c r="B392" s="18"/>
      <c r="C392" s="18"/>
    </row>
    <row r="393" spans="2:3" x14ac:dyDescent="0.2">
      <c r="B393" s="18"/>
      <c r="C393" s="18"/>
    </row>
    <row r="394" spans="2:3" x14ac:dyDescent="0.2">
      <c r="B394" s="18"/>
      <c r="C394" s="18"/>
    </row>
    <row r="395" spans="2:3" x14ac:dyDescent="0.2">
      <c r="B395" s="18"/>
      <c r="C395" s="18"/>
    </row>
    <row r="396" spans="2:3" x14ac:dyDescent="0.2">
      <c r="B396" s="18"/>
      <c r="C396" s="18"/>
    </row>
    <row r="397" spans="2:3" x14ac:dyDescent="0.2">
      <c r="B397" s="18"/>
      <c r="C397" s="18"/>
    </row>
    <row r="398" spans="2:3" x14ac:dyDescent="0.2">
      <c r="B398" s="18"/>
      <c r="C398" s="18"/>
    </row>
    <row r="399" spans="2:3" x14ac:dyDescent="0.2">
      <c r="B399" s="18"/>
      <c r="C399" s="18"/>
    </row>
    <row r="400" spans="2:3" x14ac:dyDescent="0.2">
      <c r="B400" s="18"/>
      <c r="C400" s="18"/>
    </row>
    <row r="401" spans="2:3" x14ac:dyDescent="0.2">
      <c r="B401" s="18"/>
      <c r="C401" s="18"/>
    </row>
    <row r="402" spans="2:3" x14ac:dyDescent="0.2">
      <c r="B402" s="18"/>
      <c r="C402" s="18"/>
    </row>
    <row r="403" spans="2:3" x14ac:dyDescent="0.2">
      <c r="B403" s="18"/>
      <c r="C403" s="18"/>
    </row>
    <row r="404" spans="2:3" x14ac:dyDescent="0.2">
      <c r="B404" s="18"/>
      <c r="C404" s="18"/>
    </row>
    <row r="405" spans="2:3" x14ac:dyDescent="0.2">
      <c r="B405" s="18"/>
      <c r="C405" s="18"/>
    </row>
    <row r="406" spans="2:3" x14ac:dyDescent="0.2">
      <c r="B406" s="18"/>
      <c r="C406" s="18"/>
    </row>
    <row r="407" spans="2:3" x14ac:dyDescent="0.2">
      <c r="B407" s="18"/>
      <c r="C407" s="18"/>
    </row>
    <row r="408" spans="2:3" x14ac:dyDescent="0.2">
      <c r="B408" s="18"/>
      <c r="C408" s="18"/>
    </row>
    <row r="409" spans="2:3" x14ac:dyDescent="0.2">
      <c r="B409" s="18"/>
      <c r="C409" s="18"/>
    </row>
    <row r="410" spans="2:3" x14ac:dyDescent="0.2">
      <c r="B410" s="18"/>
      <c r="C410" s="18"/>
    </row>
    <row r="411" spans="2:3" x14ac:dyDescent="0.2">
      <c r="B411" s="18"/>
      <c r="C411" s="18"/>
    </row>
    <row r="412" spans="2:3" x14ac:dyDescent="0.2">
      <c r="B412" s="18"/>
      <c r="C412" s="18"/>
    </row>
    <row r="413" spans="2:3" x14ac:dyDescent="0.2">
      <c r="B413" s="18"/>
      <c r="C413" s="18"/>
    </row>
    <row r="414" spans="2:3" x14ac:dyDescent="0.2">
      <c r="B414" s="18"/>
      <c r="C414" s="18"/>
    </row>
    <row r="415" spans="2:3" x14ac:dyDescent="0.2">
      <c r="B415" s="18"/>
      <c r="C415" s="18"/>
    </row>
    <row r="416" spans="2:3" x14ac:dyDescent="0.2">
      <c r="B416" s="18"/>
      <c r="C416" s="18"/>
    </row>
    <row r="417" spans="2:3" x14ac:dyDescent="0.2">
      <c r="B417" s="18"/>
      <c r="C417" s="18"/>
    </row>
    <row r="418" spans="2:3" x14ac:dyDescent="0.2">
      <c r="B418" s="18"/>
      <c r="C418" s="18"/>
    </row>
    <row r="419" spans="2:3" x14ac:dyDescent="0.2">
      <c r="B419" s="18"/>
      <c r="C419" s="18"/>
    </row>
    <row r="420" spans="2:3" x14ac:dyDescent="0.2">
      <c r="B420" s="18"/>
      <c r="C420" s="18"/>
    </row>
    <row r="421" spans="2:3" x14ac:dyDescent="0.2">
      <c r="B421" s="18"/>
      <c r="C421" s="18"/>
    </row>
    <row r="422" spans="2:3" x14ac:dyDescent="0.2">
      <c r="B422" s="18"/>
      <c r="C422" s="18"/>
    </row>
    <row r="423" spans="2:3" x14ac:dyDescent="0.2">
      <c r="B423" s="18"/>
      <c r="C423" s="18"/>
    </row>
    <row r="424" spans="2:3" x14ac:dyDescent="0.2">
      <c r="B424" s="18"/>
      <c r="C424" s="18"/>
    </row>
    <row r="425" spans="2:3" x14ac:dyDescent="0.2">
      <c r="B425" s="18"/>
      <c r="C425" s="18"/>
    </row>
    <row r="426" spans="2:3" x14ac:dyDescent="0.2">
      <c r="B426" s="18"/>
      <c r="C426" s="18"/>
    </row>
    <row r="427" spans="2:3" x14ac:dyDescent="0.2">
      <c r="B427" s="18"/>
      <c r="C427" s="18"/>
    </row>
    <row r="428" spans="2:3" x14ac:dyDescent="0.2">
      <c r="B428" s="18"/>
      <c r="C428" s="18"/>
    </row>
    <row r="429" spans="2:3" x14ac:dyDescent="0.2">
      <c r="B429" s="18"/>
      <c r="C429" s="18"/>
    </row>
    <row r="430" spans="2:3" x14ac:dyDescent="0.2">
      <c r="B430" s="18"/>
      <c r="C430" s="18"/>
    </row>
    <row r="431" spans="2:3" x14ac:dyDescent="0.2">
      <c r="B431" s="18"/>
      <c r="C431" s="18"/>
    </row>
    <row r="432" spans="2:3" x14ac:dyDescent="0.2">
      <c r="B432" s="18"/>
      <c r="C432" s="18"/>
    </row>
    <row r="433" spans="2:3" x14ac:dyDescent="0.2">
      <c r="B433" s="18"/>
      <c r="C433" s="18"/>
    </row>
    <row r="434" spans="2:3" x14ac:dyDescent="0.2">
      <c r="B434" s="18"/>
      <c r="C434" s="18"/>
    </row>
    <row r="435" spans="2:3" x14ac:dyDescent="0.2">
      <c r="B435" s="18"/>
      <c r="C435" s="18"/>
    </row>
    <row r="436" spans="2:3" x14ac:dyDescent="0.2">
      <c r="B436" s="18"/>
      <c r="C436" s="18"/>
    </row>
    <row r="437" spans="2:3" x14ac:dyDescent="0.2">
      <c r="B437" s="18"/>
      <c r="C437" s="18"/>
    </row>
    <row r="438" spans="2:3" x14ac:dyDescent="0.2">
      <c r="B438" s="18"/>
      <c r="C438" s="18"/>
    </row>
    <row r="439" spans="2:3" x14ac:dyDescent="0.2">
      <c r="B439" s="18"/>
      <c r="C439" s="18"/>
    </row>
    <row r="440" spans="2:3" x14ac:dyDescent="0.2">
      <c r="B440" s="18"/>
      <c r="C440" s="18"/>
    </row>
    <row r="441" spans="2:3" x14ac:dyDescent="0.2">
      <c r="B441" s="18"/>
      <c r="C441" s="18"/>
    </row>
    <row r="442" spans="2:3" x14ac:dyDescent="0.2">
      <c r="B442" s="18"/>
      <c r="C442" s="18"/>
    </row>
    <row r="443" spans="2:3" x14ac:dyDescent="0.2">
      <c r="B443" s="18"/>
      <c r="C443" s="18"/>
    </row>
    <row r="444" spans="2:3" x14ac:dyDescent="0.2">
      <c r="B444" s="18"/>
      <c r="C444" s="18"/>
    </row>
    <row r="445" spans="2:3" x14ac:dyDescent="0.2">
      <c r="B445" s="18"/>
      <c r="C445" s="18"/>
    </row>
    <row r="446" spans="2:3" x14ac:dyDescent="0.2">
      <c r="B446" s="18"/>
      <c r="C446" s="18"/>
    </row>
    <row r="447" spans="2:3" x14ac:dyDescent="0.2">
      <c r="B447" s="18"/>
      <c r="C447" s="18"/>
    </row>
    <row r="448" spans="2:3" x14ac:dyDescent="0.2">
      <c r="B448" s="18"/>
      <c r="C448" s="18"/>
    </row>
    <row r="449" spans="2:3" x14ac:dyDescent="0.2">
      <c r="B449" s="18"/>
      <c r="C449" s="18"/>
    </row>
    <row r="450" spans="2:3" x14ac:dyDescent="0.2">
      <c r="B450" s="18"/>
      <c r="C450" s="18"/>
    </row>
    <row r="451" spans="2:3" x14ac:dyDescent="0.2">
      <c r="B451" s="18"/>
      <c r="C451" s="18"/>
    </row>
    <row r="452" spans="2:3" x14ac:dyDescent="0.2">
      <c r="B452" s="18"/>
      <c r="C452" s="18"/>
    </row>
    <row r="453" spans="2:3" x14ac:dyDescent="0.2">
      <c r="B453" s="18"/>
      <c r="C453" s="18"/>
    </row>
    <row r="454" spans="2:3" x14ac:dyDescent="0.2">
      <c r="B454" s="18"/>
      <c r="C454" s="18"/>
    </row>
    <row r="455" spans="2:3" x14ac:dyDescent="0.2">
      <c r="B455" s="18"/>
      <c r="C455" s="18"/>
    </row>
    <row r="456" spans="2:3" x14ac:dyDescent="0.2">
      <c r="B456" s="18"/>
      <c r="C456" s="18"/>
    </row>
    <row r="457" spans="2:3" x14ac:dyDescent="0.2">
      <c r="B457" s="18"/>
      <c r="C457" s="18"/>
    </row>
    <row r="458" spans="2:3" x14ac:dyDescent="0.2">
      <c r="B458" s="18"/>
      <c r="C458" s="18"/>
    </row>
    <row r="459" spans="2:3" x14ac:dyDescent="0.2">
      <c r="B459" s="18"/>
      <c r="C459" s="18"/>
    </row>
    <row r="460" spans="2:3" x14ac:dyDescent="0.2">
      <c r="B460" s="18"/>
      <c r="C460" s="18"/>
    </row>
    <row r="461" spans="2:3" x14ac:dyDescent="0.2">
      <c r="B461" s="18"/>
      <c r="C461" s="18"/>
    </row>
    <row r="462" spans="2:3" x14ac:dyDescent="0.2">
      <c r="B462" s="18"/>
      <c r="C462" s="18"/>
    </row>
    <row r="463" spans="2:3" x14ac:dyDescent="0.2">
      <c r="B463" s="18"/>
      <c r="C463" s="18"/>
    </row>
    <row r="464" spans="2:3" x14ac:dyDescent="0.2">
      <c r="B464" s="18"/>
      <c r="C464" s="18"/>
    </row>
    <row r="465" spans="2:3" x14ac:dyDescent="0.2">
      <c r="B465" s="18"/>
      <c r="C465" s="18"/>
    </row>
    <row r="466" spans="2:3" x14ac:dyDescent="0.2">
      <c r="B466" s="18"/>
      <c r="C466" s="18"/>
    </row>
    <row r="467" spans="2:3" x14ac:dyDescent="0.2">
      <c r="B467" s="18"/>
      <c r="C467" s="18"/>
    </row>
    <row r="468" spans="2:3" x14ac:dyDescent="0.2">
      <c r="B468" s="18"/>
      <c r="C468" s="18"/>
    </row>
    <row r="469" spans="2:3" x14ac:dyDescent="0.2">
      <c r="B469" s="18"/>
      <c r="C469" s="18"/>
    </row>
    <row r="470" spans="2:3" x14ac:dyDescent="0.2">
      <c r="B470" s="18"/>
      <c r="C470" s="18"/>
    </row>
    <row r="471" spans="2:3" x14ac:dyDescent="0.2">
      <c r="B471" s="18"/>
      <c r="C471" s="18"/>
    </row>
    <row r="472" spans="2:3" x14ac:dyDescent="0.2">
      <c r="B472" s="18"/>
      <c r="C472" s="18"/>
    </row>
    <row r="473" spans="2:3" x14ac:dyDescent="0.2">
      <c r="B473" s="18"/>
      <c r="C473" s="18"/>
    </row>
    <row r="474" spans="2:3" x14ac:dyDescent="0.2">
      <c r="B474" s="18"/>
      <c r="C474" s="18"/>
    </row>
    <row r="475" spans="2:3" x14ac:dyDescent="0.2">
      <c r="B475" s="18"/>
      <c r="C475" s="18"/>
    </row>
    <row r="476" spans="2:3" x14ac:dyDescent="0.2">
      <c r="B476" s="18"/>
      <c r="C476" s="18"/>
    </row>
    <row r="477" spans="2:3" x14ac:dyDescent="0.2">
      <c r="B477" s="18"/>
      <c r="C477" s="18"/>
    </row>
    <row r="478" spans="2:3" x14ac:dyDescent="0.2">
      <c r="B478" s="18"/>
      <c r="C478" s="18"/>
    </row>
    <row r="479" spans="2:3" x14ac:dyDescent="0.2">
      <c r="B479" s="18"/>
      <c r="C479" s="18"/>
    </row>
    <row r="480" spans="2:3" x14ac:dyDescent="0.2">
      <c r="B480" s="18"/>
      <c r="C480" s="18"/>
    </row>
    <row r="481" spans="2:3" x14ac:dyDescent="0.2">
      <c r="B481" s="18"/>
      <c r="C481" s="18"/>
    </row>
    <row r="482" spans="2:3" x14ac:dyDescent="0.2">
      <c r="B482" s="18"/>
      <c r="C482" s="18"/>
    </row>
    <row r="483" spans="2:3" x14ac:dyDescent="0.2">
      <c r="B483" s="18"/>
      <c r="C483" s="18"/>
    </row>
    <row r="484" spans="2:3" x14ac:dyDescent="0.2">
      <c r="B484" s="18"/>
      <c r="C484" s="18"/>
    </row>
    <row r="485" spans="2:3" x14ac:dyDescent="0.2">
      <c r="B485" s="18"/>
      <c r="C485" s="18"/>
    </row>
    <row r="486" spans="2:3" x14ac:dyDescent="0.2">
      <c r="B486" s="18"/>
      <c r="C486" s="18"/>
    </row>
    <row r="487" spans="2:3" x14ac:dyDescent="0.2">
      <c r="B487" s="18"/>
      <c r="C487" s="18"/>
    </row>
    <row r="488" spans="2:3" x14ac:dyDescent="0.2">
      <c r="B488" s="18"/>
      <c r="C488" s="18"/>
    </row>
    <row r="489" spans="2:3" x14ac:dyDescent="0.2">
      <c r="B489" s="18"/>
      <c r="C489" s="18"/>
    </row>
    <row r="490" spans="2:3" x14ac:dyDescent="0.2">
      <c r="B490" s="18"/>
      <c r="C490" s="18"/>
    </row>
    <row r="491" spans="2:3" x14ac:dyDescent="0.2">
      <c r="B491" s="18"/>
      <c r="C491" s="18"/>
    </row>
    <row r="492" spans="2:3" x14ac:dyDescent="0.2">
      <c r="B492" s="18"/>
      <c r="C492" s="18"/>
    </row>
    <row r="493" spans="2:3" x14ac:dyDescent="0.2">
      <c r="B493" s="18"/>
      <c r="C493" s="18"/>
    </row>
    <row r="494" spans="2:3" x14ac:dyDescent="0.2">
      <c r="B494" s="18"/>
      <c r="C494" s="18"/>
    </row>
    <row r="495" spans="2:3" x14ac:dyDescent="0.2">
      <c r="B495" s="18"/>
      <c r="C495" s="18"/>
    </row>
    <row r="496" spans="2:3" x14ac:dyDescent="0.2">
      <c r="B496" s="18"/>
      <c r="C496" s="18"/>
    </row>
    <row r="497" spans="2:3" x14ac:dyDescent="0.2">
      <c r="B497" s="18"/>
      <c r="C497" s="18"/>
    </row>
    <row r="498" spans="2:3" x14ac:dyDescent="0.2">
      <c r="B498" s="18"/>
      <c r="C498" s="18"/>
    </row>
    <row r="499" spans="2:3" x14ac:dyDescent="0.2">
      <c r="B499" s="18"/>
      <c r="C499" s="18"/>
    </row>
    <row r="500" spans="2:3" x14ac:dyDescent="0.2">
      <c r="B500" s="18"/>
      <c r="C500" s="18"/>
    </row>
    <row r="501" spans="2:3" x14ac:dyDescent="0.2">
      <c r="B501" s="18"/>
      <c r="C501" s="18"/>
    </row>
    <row r="502" spans="2:3" x14ac:dyDescent="0.2">
      <c r="B502" s="18"/>
      <c r="C502" s="18"/>
    </row>
    <row r="503" spans="2:3" x14ac:dyDescent="0.2">
      <c r="B503" s="18"/>
      <c r="C503" s="18"/>
    </row>
    <row r="504" spans="2:3" x14ac:dyDescent="0.2">
      <c r="B504" s="18"/>
      <c r="C504" s="18"/>
    </row>
    <row r="505" spans="2:3" x14ac:dyDescent="0.2">
      <c r="B505" s="18"/>
      <c r="C505" s="18"/>
    </row>
    <row r="506" spans="2:3" x14ac:dyDescent="0.2">
      <c r="B506" s="18"/>
      <c r="C506" s="18"/>
    </row>
    <row r="507" spans="2:3" x14ac:dyDescent="0.2">
      <c r="B507" s="18"/>
      <c r="C507" s="18"/>
    </row>
    <row r="508" spans="2:3" x14ac:dyDescent="0.2">
      <c r="B508" s="18"/>
      <c r="C508" s="18"/>
    </row>
    <row r="509" spans="2:3" x14ac:dyDescent="0.2">
      <c r="B509" s="18"/>
      <c r="C509" s="18"/>
    </row>
    <row r="510" spans="2:3" x14ac:dyDescent="0.2">
      <c r="B510" s="18"/>
      <c r="C510" s="18"/>
    </row>
    <row r="511" spans="2:3" x14ac:dyDescent="0.2">
      <c r="B511" s="18"/>
      <c r="C511" s="18"/>
    </row>
    <row r="512" spans="2:3" x14ac:dyDescent="0.2">
      <c r="B512" s="18"/>
      <c r="C512" s="18"/>
    </row>
    <row r="513" spans="2:3" x14ac:dyDescent="0.2">
      <c r="B513" s="18"/>
      <c r="C513" s="18"/>
    </row>
    <row r="514" spans="2:3" x14ac:dyDescent="0.2">
      <c r="B514" s="18"/>
      <c r="C514" s="18"/>
    </row>
    <row r="515" spans="2:3" x14ac:dyDescent="0.2">
      <c r="B515" s="18"/>
      <c r="C515" s="18"/>
    </row>
    <row r="516" spans="2:3" x14ac:dyDescent="0.2">
      <c r="B516" s="18"/>
      <c r="C516" s="18"/>
    </row>
    <row r="517" spans="2:3" x14ac:dyDescent="0.2">
      <c r="B517" s="18"/>
      <c r="C517" s="18"/>
    </row>
    <row r="518" spans="2:3" x14ac:dyDescent="0.2">
      <c r="B518" s="18"/>
      <c r="C518" s="18"/>
    </row>
    <row r="519" spans="2:3" x14ac:dyDescent="0.2">
      <c r="B519" s="18"/>
      <c r="C519" s="18"/>
    </row>
    <row r="520" spans="2:3" x14ac:dyDescent="0.2">
      <c r="B520" s="18"/>
      <c r="C520" s="18"/>
    </row>
    <row r="521" spans="2:3" x14ac:dyDescent="0.2">
      <c r="B521" s="18"/>
      <c r="C521" s="18"/>
    </row>
    <row r="522" spans="2:3" x14ac:dyDescent="0.2">
      <c r="B522" s="18"/>
      <c r="C522" s="18"/>
    </row>
    <row r="523" spans="2:3" x14ac:dyDescent="0.2">
      <c r="B523" s="18"/>
      <c r="C523" s="18"/>
    </row>
    <row r="524" spans="2:3" x14ac:dyDescent="0.2">
      <c r="B524" s="18"/>
      <c r="C524" s="18"/>
    </row>
    <row r="525" spans="2:3" x14ac:dyDescent="0.2">
      <c r="B525" s="18"/>
      <c r="C525" s="18"/>
    </row>
    <row r="526" spans="2:3" x14ac:dyDescent="0.2">
      <c r="B526" s="18"/>
      <c r="C526" s="18"/>
    </row>
    <row r="527" spans="2:3" x14ac:dyDescent="0.2">
      <c r="B527" s="18"/>
      <c r="C527" s="18"/>
    </row>
    <row r="528" spans="2:3" x14ac:dyDescent="0.2">
      <c r="B528" s="18"/>
      <c r="C528" s="18"/>
    </row>
    <row r="529" spans="2:3" x14ac:dyDescent="0.2">
      <c r="B529" s="18"/>
      <c r="C529" s="18"/>
    </row>
    <row r="530" spans="2:3" x14ac:dyDescent="0.2">
      <c r="B530" s="18"/>
      <c r="C530" s="18"/>
    </row>
    <row r="531" spans="2:3" x14ac:dyDescent="0.2">
      <c r="B531" s="18"/>
      <c r="C531" s="18"/>
    </row>
    <row r="532" spans="2:3" x14ac:dyDescent="0.2">
      <c r="B532" s="18"/>
      <c r="C532" s="18"/>
    </row>
    <row r="533" spans="2:3" x14ac:dyDescent="0.2">
      <c r="B533" s="18"/>
      <c r="C533" s="18"/>
    </row>
    <row r="534" spans="2:3" x14ac:dyDescent="0.2">
      <c r="B534" s="18"/>
      <c r="C534" s="18"/>
    </row>
    <row r="535" spans="2:3" x14ac:dyDescent="0.2">
      <c r="B535" s="18"/>
      <c r="C535" s="18"/>
    </row>
    <row r="536" spans="2:3" x14ac:dyDescent="0.2">
      <c r="B536" s="18"/>
      <c r="C536" s="18"/>
    </row>
    <row r="537" spans="2:3" x14ac:dyDescent="0.2">
      <c r="B537" s="18"/>
      <c r="C537" s="18"/>
    </row>
    <row r="538" spans="2:3" x14ac:dyDescent="0.2">
      <c r="B538" s="18"/>
      <c r="C538" s="18"/>
    </row>
    <row r="539" spans="2:3" x14ac:dyDescent="0.2">
      <c r="B539" s="18"/>
      <c r="C539" s="18"/>
    </row>
    <row r="540" spans="2:3" x14ac:dyDescent="0.2">
      <c r="B540" s="18"/>
      <c r="C540" s="18"/>
    </row>
    <row r="541" spans="2:3" x14ac:dyDescent="0.2">
      <c r="B541" s="18"/>
      <c r="C541" s="18"/>
    </row>
    <row r="542" spans="2:3" x14ac:dyDescent="0.2">
      <c r="B542" s="18"/>
      <c r="C542" s="18"/>
    </row>
    <row r="543" spans="2:3" x14ac:dyDescent="0.2">
      <c r="B543" s="18"/>
      <c r="C543" s="18"/>
    </row>
    <row r="544" spans="2:3" x14ac:dyDescent="0.2">
      <c r="B544" s="18"/>
      <c r="C544" s="18"/>
    </row>
    <row r="545" spans="2:3" x14ac:dyDescent="0.2">
      <c r="B545" s="18"/>
      <c r="C545" s="18"/>
    </row>
    <row r="546" spans="2:3" x14ac:dyDescent="0.2">
      <c r="B546" s="18"/>
      <c r="C546" s="18"/>
    </row>
    <row r="547" spans="2:3" x14ac:dyDescent="0.2">
      <c r="B547" s="18"/>
      <c r="C547" s="18"/>
    </row>
    <row r="548" spans="2:3" x14ac:dyDescent="0.2">
      <c r="B548" s="18"/>
      <c r="C548" s="18"/>
    </row>
    <row r="549" spans="2:3" x14ac:dyDescent="0.2">
      <c r="B549" s="18"/>
      <c r="C549" s="18"/>
    </row>
    <row r="550" spans="2:3" x14ac:dyDescent="0.2">
      <c r="B550" s="18"/>
      <c r="C550" s="18"/>
    </row>
    <row r="551" spans="2:3" x14ac:dyDescent="0.2">
      <c r="B551" s="18"/>
      <c r="C551" s="18"/>
    </row>
    <row r="552" spans="2:3" x14ac:dyDescent="0.2">
      <c r="B552" s="18"/>
      <c r="C552" s="18"/>
    </row>
    <row r="553" spans="2:3" x14ac:dyDescent="0.2">
      <c r="B553" s="18"/>
      <c r="C553" s="18"/>
    </row>
    <row r="554" spans="2:3" x14ac:dyDescent="0.2">
      <c r="B554" s="18"/>
      <c r="C554" s="18"/>
    </row>
    <row r="555" spans="2:3" x14ac:dyDescent="0.2">
      <c r="B555" s="18"/>
      <c r="C555" s="18"/>
    </row>
    <row r="556" spans="2:3" x14ac:dyDescent="0.2">
      <c r="B556" s="18"/>
      <c r="C556" s="18"/>
    </row>
    <row r="557" spans="2:3" x14ac:dyDescent="0.2">
      <c r="B557" s="18"/>
      <c r="C557" s="18"/>
    </row>
    <row r="558" spans="2:3" x14ac:dyDescent="0.2">
      <c r="B558" s="18"/>
      <c r="C558" s="18"/>
    </row>
    <row r="559" spans="2:3" x14ac:dyDescent="0.2">
      <c r="B559" s="18"/>
      <c r="C559" s="18"/>
    </row>
    <row r="560" spans="2:3" x14ac:dyDescent="0.2">
      <c r="B560" s="18"/>
      <c r="C560" s="18"/>
    </row>
    <row r="561" spans="2:3" x14ac:dyDescent="0.2">
      <c r="B561" s="18"/>
      <c r="C561" s="18"/>
    </row>
    <row r="562" spans="2:3" x14ac:dyDescent="0.2">
      <c r="B562" s="18"/>
      <c r="C562" s="18"/>
    </row>
    <row r="563" spans="2:3" x14ac:dyDescent="0.2">
      <c r="B563" s="18"/>
      <c r="C563" s="18"/>
    </row>
    <row r="564" spans="2:3" x14ac:dyDescent="0.2">
      <c r="B564" s="18"/>
      <c r="C564" s="18"/>
    </row>
    <row r="565" spans="2:3" x14ac:dyDescent="0.2">
      <c r="B565" s="18"/>
      <c r="C565" s="18"/>
    </row>
    <row r="566" spans="2:3" x14ac:dyDescent="0.2">
      <c r="B566" s="18"/>
      <c r="C566" s="18"/>
    </row>
    <row r="567" spans="2:3" x14ac:dyDescent="0.2">
      <c r="B567" s="18"/>
      <c r="C567" s="18"/>
    </row>
    <row r="568" spans="2:3" x14ac:dyDescent="0.2">
      <c r="B568" s="18"/>
      <c r="C568" s="18"/>
    </row>
    <row r="569" spans="2:3" x14ac:dyDescent="0.2">
      <c r="B569" s="18"/>
      <c r="C569" s="18"/>
    </row>
    <row r="570" spans="2:3" x14ac:dyDescent="0.2">
      <c r="B570" s="18"/>
      <c r="C570" s="18"/>
    </row>
    <row r="571" spans="2:3" x14ac:dyDescent="0.2">
      <c r="B571" s="18"/>
      <c r="C571" s="18"/>
    </row>
    <row r="572" spans="2:3" x14ac:dyDescent="0.2">
      <c r="B572" s="18"/>
      <c r="C572" s="18"/>
    </row>
    <row r="573" spans="2:3" x14ac:dyDescent="0.2">
      <c r="B573" s="18"/>
      <c r="C573" s="18"/>
    </row>
    <row r="574" spans="2:3" x14ac:dyDescent="0.2">
      <c r="B574" s="18"/>
      <c r="C574" s="18"/>
    </row>
    <row r="575" spans="2:3" x14ac:dyDescent="0.2">
      <c r="B575" s="18"/>
      <c r="C575" s="18"/>
    </row>
    <row r="576" spans="2:3" x14ac:dyDescent="0.2">
      <c r="B576" s="18"/>
      <c r="C576" s="18"/>
    </row>
    <row r="577" spans="2:3" x14ac:dyDescent="0.2">
      <c r="B577" s="18"/>
      <c r="C577" s="18"/>
    </row>
    <row r="578" spans="2:3" x14ac:dyDescent="0.2">
      <c r="B578" s="18"/>
      <c r="C578" s="18"/>
    </row>
    <row r="579" spans="2:3" x14ac:dyDescent="0.2">
      <c r="B579" s="18"/>
      <c r="C579" s="18"/>
    </row>
    <row r="580" spans="2:3" x14ac:dyDescent="0.2">
      <c r="B580" s="18"/>
      <c r="C580" s="18"/>
    </row>
    <row r="581" spans="2:3" x14ac:dyDescent="0.2">
      <c r="B581" s="18"/>
      <c r="C581" s="18"/>
    </row>
    <row r="582" spans="2:3" x14ac:dyDescent="0.2">
      <c r="B582" s="18"/>
      <c r="C582" s="18"/>
    </row>
    <row r="583" spans="2:3" x14ac:dyDescent="0.2">
      <c r="B583" s="18"/>
      <c r="C583" s="18"/>
    </row>
    <row r="584" spans="2:3" x14ac:dyDescent="0.2">
      <c r="B584" s="18"/>
      <c r="C584" s="18"/>
    </row>
    <row r="585" spans="2:3" x14ac:dyDescent="0.2">
      <c r="B585" s="18"/>
      <c r="C585" s="18"/>
    </row>
    <row r="586" spans="2:3" x14ac:dyDescent="0.2">
      <c r="B586" s="18"/>
      <c r="C586" s="18"/>
    </row>
    <row r="587" spans="2:3" x14ac:dyDescent="0.2">
      <c r="B587" s="18"/>
      <c r="C587" s="18"/>
    </row>
    <row r="588" spans="2:3" x14ac:dyDescent="0.2">
      <c r="B588" s="18"/>
      <c r="C588" s="18"/>
    </row>
    <row r="589" spans="2:3" x14ac:dyDescent="0.2">
      <c r="B589" s="18"/>
      <c r="C589" s="18"/>
    </row>
    <row r="590" spans="2:3" x14ac:dyDescent="0.2">
      <c r="B590" s="18"/>
      <c r="C590" s="18"/>
    </row>
    <row r="591" spans="2:3" x14ac:dyDescent="0.2">
      <c r="B591" s="18"/>
      <c r="C591" s="18"/>
    </row>
    <row r="592" spans="2:3" x14ac:dyDescent="0.2">
      <c r="B592" s="18"/>
      <c r="C592" s="18"/>
    </row>
    <row r="593" spans="2:3" x14ac:dyDescent="0.2">
      <c r="B593" s="18"/>
      <c r="C593" s="18"/>
    </row>
    <row r="594" spans="2:3" x14ac:dyDescent="0.2">
      <c r="B594" s="18"/>
      <c r="C594" s="18"/>
    </row>
    <row r="595" spans="2:3" x14ac:dyDescent="0.2">
      <c r="B595" s="18"/>
      <c r="C595" s="18"/>
    </row>
    <row r="596" spans="2:3" x14ac:dyDescent="0.2">
      <c r="B596" s="18"/>
      <c r="C596" s="18"/>
    </row>
    <row r="597" spans="2:3" x14ac:dyDescent="0.2">
      <c r="B597" s="18"/>
      <c r="C597" s="18"/>
    </row>
    <row r="598" spans="2:3" x14ac:dyDescent="0.2">
      <c r="B598" s="18"/>
      <c r="C598" s="18"/>
    </row>
    <row r="599" spans="2:3" x14ac:dyDescent="0.2">
      <c r="B599" s="18"/>
      <c r="C599" s="18"/>
    </row>
    <row r="600" spans="2:3" x14ac:dyDescent="0.2">
      <c r="B600" s="18"/>
      <c r="C600" s="18"/>
    </row>
    <row r="601" spans="2:3" x14ac:dyDescent="0.2">
      <c r="B601" s="18"/>
      <c r="C601" s="18"/>
    </row>
    <row r="602" spans="2:3" x14ac:dyDescent="0.2">
      <c r="B602" s="18"/>
      <c r="C602" s="18"/>
    </row>
    <row r="603" spans="2:3" x14ac:dyDescent="0.2">
      <c r="B603" s="18"/>
      <c r="C603" s="18"/>
    </row>
    <row r="604" spans="2:3" x14ac:dyDescent="0.2">
      <c r="B604" s="18"/>
      <c r="C604" s="18"/>
    </row>
    <row r="605" spans="2:3" x14ac:dyDescent="0.2">
      <c r="B605" s="18"/>
      <c r="C605" s="18"/>
    </row>
    <row r="606" spans="2:3" x14ac:dyDescent="0.2">
      <c r="B606" s="18"/>
      <c r="C606" s="18"/>
    </row>
    <row r="607" spans="2:3" x14ac:dyDescent="0.2">
      <c r="B607" s="18"/>
      <c r="C607" s="18"/>
    </row>
    <row r="608" spans="2:3" x14ac:dyDescent="0.2">
      <c r="B608" s="18"/>
      <c r="C608" s="18"/>
    </row>
    <row r="609" spans="2:3" x14ac:dyDescent="0.2">
      <c r="B609" s="18"/>
      <c r="C609" s="18"/>
    </row>
    <row r="610" spans="2:3" x14ac:dyDescent="0.2">
      <c r="B610" s="18"/>
      <c r="C610" s="18"/>
    </row>
    <row r="611" spans="2:3" x14ac:dyDescent="0.2">
      <c r="B611" s="18"/>
      <c r="C611" s="18"/>
    </row>
    <row r="612" spans="2:3" x14ac:dyDescent="0.2">
      <c r="B612" s="18"/>
      <c r="C612" s="18"/>
    </row>
    <row r="613" spans="2:3" x14ac:dyDescent="0.2">
      <c r="B613" s="18"/>
      <c r="C613" s="18"/>
    </row>
    <row r="614" spans="2:3" x14ac:dyDescent="0.2">
      <c r="B614" s="18"/>
      <c r="C614" s="18"/>
    </row>
    <row r="615" spans="2:3" x14ac:dyDescent="0.2">
      <c r="B615" s="18"/>
      <c r="C615" s="18"/>
    </row>
    <row r="616" spans="2:3" x14ac:dyDescent="0.2">
      <c r="B616" s="18"/>
      <c r="C616" s="18"/>
    </row>
    <row r="617" spans="2:3" x14ac:dyDescent="0.2">
      <c r="B617" s="18"/>
      <c r="C617" s="18"/>
    </row>
    <row r="618" spans="2:3" x14ac:dyDescent="0.2">
      <c r="B618" s="18"/>
      <c r="C618" s="18"/>
    </row>
    <row r="619" spans="2:3" x14ac:dyDescent="0.2">
      <c r="B619" s="18"/>
      <c r="C619" s="18"/>
    </row>
    <row r="620" spans="2:3" x14ac:dyDescent="0.2">
      <c r="B620" s="18"/>
      <c r="C620" s="18"/>
    </row>
    <row r="621" spans="2:3" x14ac:dyDescent="0.2">
      <c r="B621" s="18"/>
      <c r="C621" s="18"/>
    </row>
    <row r="622" spans="2:3" x14ac:dyDescent="0.2">
      <c r="B622" s="18"/>
      <c r="C622" s="18"/>
    </row>
    <row r="623" spans="2:3" x14ac:dyDescent="0.2">
      <c r="B623" s="18"/>
      <c r="C623" s="18"/>
    </row>
    <row r="624" spans="2:3" x14ac:dyDescent="0.2">
      <c r="B624" s="18"/>
      <c r="C624" s="18"/>
    </row>
    <row r="625" spans="2:3" x14ac:dyDescent="0.2">
      <c r="B625" s="18"/>
      <c r="C625" s="18"/>
    </row>
    <row r="626" spans="2:3" x14ac:dyDescent="0.2">
      <c r="B626" s="18"/>
      <c r="C626" s="18"/>
    </row>
    <row r="627" spans="2:3" x14ac:dyDescent="0.2">
      <c r="B627" s="18"/>
      <c r="C627" s="18"/>
    </row>
    <row r="628" spans="2:3" x14ac:dyDescent="0.2">
      <c r="B628" s="18"/>
      <c r="C628" s="18"/>
    </row>
    <row r="629" spans="2:3" x14ac:dyDescent="0.2">
      <c r="B629" s="18"/>
      <c r="C629" s="18"/>
    </row>
    <row r="630" spans="2:3" x14ac:dyDescent="0.2">
      <c r="B630" s="18"/>
      <c r="C630" s="18"/>
    </row>
    <row r="631" spans="2:3" x14ac:dyDescent="0.2">
      <c r="B631" s="18"/>
      <c r="C631" s="18"/>
    </row>
    <row r="632" spans="2:3" x14ac:dyDescent="0.2">
      <c r="B632" s="18"/>
      <c r="C632" s="18"/>
    </row>
    <row r="633" spans="2:3" x14ac:dyDescent="0.2">
      <c r="B633" s="18"/>
      <c r="C633" s="18"/>
    </row>
    <row r="634" spans="2:3" x14ac:dyDescent="0.2">
      <c r="B634" s="18"/>
      <c r="C634" s="18"/>
    </row>
    <row r="635" spans="2:3" x14ac:dyDescent="0.2">
      <c r="B635" s="18"/>
      <c r="C635" s="18"/>
    </row>
    <row r="636" spans="2:3" x14ac:dyDescent="0.2">
      <c r="B636" s="18"/>
      <c r="C636" s="18"/>
    </row>
    <row r="637" spans="2:3" x14ac:dyDescent="0.2">
      <c r="B637" s="18"/>
      <c r="C637" s="18"/>
    </row>
    <row r="638" spans="2:3" x14ac:dyDescent="0.2">
      <c r="B638" s="18"/>
      <c r="C638" s="18"/>
    </row>
    <row r="639" spans="2:3" x14ac:dyDescent="0.2">
      <c r="B639" s="18"/>
      <c r="C639" s="18"/>
    </row>
    <row r="640" spans="2:3" x14ac:dyDescent="0.2">
      <c r="B640" s="18"/>
      <c r="C640" s="18"/>
    </row>
    <row r="641" spans="2:3" x14ac:dyDescent="0.2">
      <c r="B641" s="18"/>
      <c r="C641" s="18"/>
    </row>
    <row r="642" spans="2:3" x14ac:dyDescent="0.2">
      <c r="B642" s="18"/>
      <c r="C642" s="18"/>
    </row>
    <row r="643" spans="2:3" x14ac:dyDescent="0.2">
      <c r="B643" s="18"/>
      <c r="C643" s="18"/>
    </row>
    <row r="644" spans="2:3" x14ac:dyDescent="0.2">
      <c r="B644" s="18"/>
      <c r="C644" s="18"/>
    </row>
    <row r="645" spans="2:3" x14ac:dyDescent="0.2">
      <c r="B645" s="18"/>
      <c r="C645" s="18"/>
    </row>
    <row r="646" spans="2:3" x14ac:dyDescent="0.2">
      <c r="B646" s="18"/>
      <c r="C646" s="18"/>
    </row>
    <row r="647" spans="2:3" x14ac:dyDescent="0.2">
      <c r="B647" s="18"/>
      <c r="C647" s="18"/>
    </row>
    <row r="648" spans="2:3" x14ac:dyDescent="0.2">
      <c r="B648" s="18"/>
      <c r="C648" s="18"/>
    </row>
    <row r="649" spans="2:3" x14ac:dyDescent="0.2">
      <c r="B649" s="18"/>
      <c r="C649" s="18"/>
    </row>
    <row r="650" spans="2:3" x14ac:dyDescent="0.2">
      <c r="B650" s="18"/>
      <c r="C650" s="18"/>
    </row>
    <row r="651" spans="2:3" x14ac:dyDescent="0.2">
      <c r="B651" s="18"/>
      <c r="C651" s="18"/>
    </row>
    <row r="652" spans="2:3" x14ac:dyDescent="0.2">
      <c r="B652" s="18"/>
      <c r="C652" s="18"/>
    </row>
    <row r="653" spans="2:3" x14ac:dyDescent="0.2">
      <c r="B653" s="18"/>
      <c r="C653" s="18"/>
    </row>
    <row r="654" spans="2:3" x14ac:dyDescent="0.2">
      <c r="B654" s="18"/>
      <c r="C654" s="18"/>
    </row>
    <row r="655" spans="2:3" x14ac:dyDescent="0.2">
      <c r="B655" s="18"/>
      <c r="C655" s="18"/>
    </row>
    <row r="656" spans="2:3" x14ac:dyDescent="0.2">
      <c r="B656" s="18"/>
      <c r="C656" s="18"/>
    </row>
    <row r="657" spans="2:3" x14ac:dyDescent="0.2">
      <c r="B657" s="18"/>
      <c r="C657" s="18"/>
    </row>
    <row r="658" spans="2:3" x14ac:dyDescent="0.2">
      <c r="B658" s="18"/>
      <c r="C658" s="18"/>
    </row>
    <row r="659" spans="2:3" x14ac:dyDescent="0.2">
      <c r="B659" s="18"/>
      <c r="C659" s="18"/>
    </row>
    <row r="660" spans="2:3" x14ac:dyDescent="0.2">
      <c r="B660" s="18"/>
      <c r="C660" s="18"/>
    </row>
    <row r="661" spans="2:3" x14ac:dyDescent="0.2">
      <c r="B661" s="18"/>
      <c r="C661" s="18"/>
    </row>
    <row r="662" spans="2:3" x14ac:dyDescent="0.2">
      <c r="B662" s="18"/>
      <c r="C662" s="18"/>
    </row>
    <row r="663" spans="2:3" x14ac:dyDescent="0.2">
      <c r="B663" s="18"/>
      <c r="C663" s="18"/>
    </row>
    <row r="664" spans="2:3" x14ac:dyDescent="0.2">
      <c r="B664" s="18"/>
      <c r="C664" s="18"/>
    </row>
    <row r="665" spans="2:3" x14ac:dyDescent="0.2">
      <c r="B665" s="18"/>
      <c r="C665" s="18"/>
    </row>
    <row r="666" spans="2:3" x14ac:dyDescent="0.2">
      <c r="B666" s="18"/>
      <c r="C666" s="18"/>
    </row>
    <row r="667" spans="2:3" x14ac:dyDescent="0.2">
      <c r="B667" s="18"/>
      <c r="C667" s="18"/>
    </row>
    <row r="668" spans="2:3" x14ac:dyDescent="0.2">
      <c r="B668" s="18"/>
      <c r="C668" s="18"/>
    </row>
    <row r="669" spans="2:3" x14ac:dyDescent="0.2">
      <c r="B669" s="18"/>
      <c r="C669" s="18"/>
    </row>
    <row r="670" spans="2:3" x14ac:dyDescent="0.2">
      <c r="B670" s="18"/>
      <c r="C670" s="18"/>
    </row>
    <row r="671" spans="2:3" x14ac:dyDescent="0.2">
      <c r="B671" s="18"/>
      <c r="C671" s="18"/>
    </row>
    <row r="672" spans="2:3" x14ac:dyDescent="0.2">
      <c r="B672" s="18"/>
      <c r="C672" s="18"/>
    </row>
    <row r="673" spans="2:3" x14ac:dyDescent="0.2">
      <c r="B673" s="18"/>
      <c r="C673" s="18"/>
    </row>
    <row r="674" spans="2:3" x14ac:dyDescent="0.2">
      <c r="B674" s="18"/>
      <c r="C674" s="18"/>
    </row>
    <row r="675" spans="2:3" x14ac:dyDescent="0.2">
      <c r="B675" s="18"/>
      <c r="C675" s="18"/>
    </row>
    <row r="676" spans="2:3" x14ac:dyDescent="0.2">
      <c r="B676" s="18"/>
      <c r="C676" s="18"/>
    </row>
    <row r="677" spans="2:3" x14ac:dyDescent="0.2">
      <c r="B677" s="18"/>
      <c r="C677" s="18"/>
    </row>
    <row r="678" spans="2:3" x14ac:dyDescent="0.2">
      <c r="B678" s="18"/>
      <c r="C678" s="18"/>
    </row>
    <row r="679" spans="2:3" x14ac:dyDescent="0.2">
      <c r="B679" s="18"/>
      <c r="C679" s="18"/>
    </row>
    <row r="680" spans="2:3" x14ac:dyDescent="0.2">
      <c r="B680" s="18"/>
      <c r="C680" s="18"/>
    </row>
    <row r="681" spans="2:3" x14ac:dyDescent="0.2">
      <c r="B681" s="18"/>
      <c r="C681" s="18"/>
    </row>
    <row r="682" spans="2:3" x14ac:dyDescent="0.2">
      <c r="B682" s="18"/>
      <c r="C682" s="18"/>
    </row>
    <row r="683" spans="2:3" x14ac:dyDescent="0.2">
      <c r="B683" s="18"/>
      <c r="C683" s="18"/>
    </row>
    <row r="684" spans="2:3" x14ac:dyDescent="0.2">
      <c r="B684" s="18"/>
      <c r="C684" s="18"/>
    </row>
    <row r="685" spans="2:3" x14ac:dyDescent="0.2">
      <c r="B685" s="18"/>
      <c r="C685" s="18"/>
    </row>
    <row r="686" spans="2:3" x14ac:dyDescent="0.2">
      <c r="B686" s="18"/>
      <c r="C686" s="18"/>
    </row>
    <row r="687" spans="2:3" x14ac:dyDescent="0.2">
      <c r="B687" s="18"/>
      <c r="C687" s="18"/>
    </row>
    <row r="688" spans="2:3" x14ac:dyDescent="0.2">
      <c r="B688" s="18"/>
      <c r="C688" s="18"/>
    </row>
    <row r="689" spans="2:3" x14ac:dyDescent="0.2">
      <c r="B689" s="18"/>
      <c r="C689" s="18"/>
    </row>
    <row r="690" spans="2:3" x14ac:dyDescent="0.2">
      <c r="B690" s="18"/>
      <c r="C690" s="18"/>
    </row>
    <row r="691" spans="2:3" x14ac:dyDescent="0.2">
      <c r="B691" s="18"/>
      <c r="C691" s="18"/>
    </row>
    <row r="692" spans="2:3" x14ac:dyDescent="0.2">
      <c r="B692" s="18"/>
      <c r="C692" s="18"/>
    </row>
    <row r="693" spans="2:3" x14ac:dyDescent="0.2">
      <c r="B693" s="18"/>
      <c r="C693" s="18"/>
    </row>
    <row r="694" spans="2:3" x14ac:dyDescent="0.2">
      <c r="B694" s="18"/>
      <c r="C694" s="18"/>
    </row>
    <row r="695" spans="2:3" x14ac:dyDescent="0.2">
      <c r="B695" s="18"/>
      <c r="C695" s="18"/>
    </row>
    <row r="696" spans="2:3" x14ac:dyDescent="0.2">
      <c r="B696" s="18"/>
      <c r="C696" s="18"/>
    </row>
    <row r="697" spans="2:3" x14ac:dyDescent="0.2">
      <c r="B697" s="18"/>
      <c r="C697" s="18"/>
    </row>
    <row r="698" spans="2:3" x14ac:dyDescent="0.2">
      <c r="B698" s="18"/>
      <c r="C698" s="18"/>
    </row>
    <row r="699" spans="2:3" x14ac:dyDescent="0.2">
      <c r="B699" s="18"/>
      <c r="C699" s="18"/>
    </row>
    <row r="700" spans="2:3" x14ac:dyDescent="0.2">
      <c r="B700" s="18"/>
      <c r="C700" s="18"/>
    </row>
    <row r="701" spans="2:3" x14ac:dyDescent="0.2">
      <c r="B701" s="18"/>
      <c r="C701" s="18"/>
    </row>
    <row r="702" spans="2:3" x14ac:dyDescent="0.2">
      <c r="B702" s="18"/>
      <c r="C702" s="18"/>
    </row>
    <row r="703" spans="2:3" x14ac:dyDescent="0.2">
      <c r="B703" s="18"/>
      <c r="C703" s="18"/>
    </row>
    <row r="704" spans="2:3" x14ac:dyDescent="0.2">
      <c r="B704" s="18"/>
      <c r="C704" s="18"/>
    </row>
    <row r="705" spans="2:3" x14ac:dyDescent="0.2">
      <c r="B705" s="18"/>
      <c r="C705" s="18"/>
    </row>
    <row r="706" spans="2:3" x14ac:dyDescent="0.2">
      <c r="B706" s="18"/>
      <c r="C706" s="18"/>
    </row>
    <row r="707" spans="2:3" x14ac:dyDescent="0.2">
      <c r="B707" s="18"/>
      <c r="C707" s="18"/>
    </row>
    <row r="708" spans="2:3" x14ac:dyDescent="0.2">
      <c r="B708" s="18"/>
      <c r="C708" s="18"/>
    </row>
    <row r="709" spans="2:3" x14ac:dyDescent="0.2">
      <c r="B709" s="18"/>
      <c r="C709" s="18"/>
    </row>
    <row r="710" spans="2:3" x14ac:dyDescent="0.2">
      <c r="B710" s="18"/>
      <c r="C710" s="18"/>
    </row>
    <row r="711" spans="2:3" x14ac:dyDescent="0.2">
      <c r="B711" s="18"/>
      <c r="C711" s="18"/>
    </row>
    <row r="712" spans="2:3" x14ac:dyDescent="0.2">
      <c r="B712" s="18"/>
      <c r="C712" s="18"/>
    </row>
    <row r="713" spans="2:3" x14ac:dyDescent="0.2">
      <c r="B713" s="18"/>
      <c r="C713" s="18"/>
    </row>
    <row r="714" spans="2:3" x14ac:dyDescent="0.2">
      <c r="B714" s="18"/>
      <c r="C714" s="18"/>
    </row>
    <row r="715" spans="2:3" x14ac:dyDescent="0.2">
      <c r="B715" s="18"/>
      <c r="C715" s="18"/>
    </row>
    <row r="716" spans="2:3" x14ac:dyDescent="0.2">
      <c r="B716" s="18"/>
      <c r="C716" s="18"/>
    </row>
    <row r="717" spans="2:3" x14ac:dyDescent="0.2">
      <c r="B717" s="18"/>
      <c r="C717" s="18"/>
    </row>
    <row r="718" spans="2:3" x14ac:dyDescent="0.2">
      <c r="B718" s="18"/>
      <c r="C718" s="18"/>
    </row>
    <row r="719" spans="2:3" x14ac:dyDescent="0.2">
      <c r="B719" s="18"/>
    </row>
    <row r="720" spans="2:3" x14ac:dyDescent="0.2">
      <c r="B720" s="18"/>
    </row>
    <row r="721" spans="2:2" x14ac:dyDescent="0.2">
      <c r="B721" s="18"/>
    </row>
    <row r="722" spans="2:2" x14ac:dyDescent="0.2">
      <c r="B722" s="18"/>
    </row>
    <row r="723" spans="2:2" x14ac:dyDescent="0.2">
      <c r="B723" s="18"/>
    </row>
    <row r="724" spans="2:2" x14ac:dyDescent="0.2">
      <c r="B724" s="18"/>
    </row>
    <row r="725" spans="2:2" x14ac:dyDescent="0.2">
      <c r="B725" s="18"/>
    </row>
    <row r="726" spans="2:2" x14ac:dyDescent="0.2">
      <c r="B726" s="18"/>
    </row>
    <row r="727" spans="2:2" x14ac:dyDescent="0.2">
      <c r="B727" s="18"/>
    </row>
    <row r="728" spans="2:2" x14ac:dyDescent="0.2">
      <c r="B728" s="18"/>
    </row>
    <row r="729" spans="2:2" x14ac:dyDescent="0.2">
      <c r="B729" s="18"/>
    </row>
    <row r="730" spans="2:2" x14ac:dyDescent="0.2">
      <c r="B730" s="18"/>
    </row>
    <row r="731" spans="2:2" x14ac:dyDescent="0.2">
      <c r="B731" s="18"/>
    </row>
    <row r="732" spans="2:2" x14ac:dyDescent="0.2">
      <c r="B732" s="18"/>
    </row>
    <row r="733" spans="2:2" x14ac:dyDescent="0.2">
      <c r="B733" s="18"/>
    </row>
    <row r="734" spans="2:2" x14ac:dyDescent="0.2">
      <c r="B734" s="18"/>
    </row>
    <row r="735" spans="2:2" x14ac:dyDescent="0.2">
      <c r="B735" s="18"/>
    </row>
    <row r="736" spans="2:2" x14ac:dyDescent="0.2">
      <c r="B736" s="18"/>
    </row>
    <row r="737" spans="2:2" x14ac:dyDescent="0.2">
      <c r="B737" s="18"/>
    </row>
    <row r="738" spans="2:2" x14ac:dyDescent="0.2">
      <c r="B738" s="18"/>
    </row>
    <row r="739" spans="2:2" x14ac:dyDescent="0.2">
      <c r="B739" s="18"/>
    </row>
    <row r="740" spans="2:2" x14ac:dyDescent="0.2">
      <c r="B740" s="18"/>
    </row>
    <row r="741" spans="2:2" x14ac:dyDescent="0.2">
      <c r="B741" s="18"/>
    </row>
    <row r="742" spans="2:2" x14ac:dyDescent="0.2">
      <c r="B742" s="18"/>
    </row>
    <row r="743" spans="2:2" x14ac:dyDescent="0.2">
      <c r="B743" s="18"/>
    </row>
    <row r="744" spans="2:2" x14ac:dyDescent="0.2">
      <c r="B744" s="18"/>
    </row>
    <row r="745" spans="2:2" x14ac:dyDescent="0.2">
      <c r="B745" s="18"/>
    </row>
    <row r="746" spans="2:2" x14ac:dyDescent="0.2">
      <c r="B746" s="18"/>
    </row>
    <row r="747" spans="2:2" x14ac:dyDescent="0.2">
      <c r="B747" s="18"/>
    </row>
    <row r="748" spans="2:2" x14ac:dyDescent="0.2">
      <c r="B748" s="18"/>
    </row>
    <row r="749" spans="2:2" x14ac:dyDescent="0.2">
      <c r="B749" s="18"/>
    </row>
    <row r="750" spans="2:2" x14ac:dyDescent="0.2">
      <c r="B750" s="18"/>
    </row>
    <row r="751" spans="2:2" x14ac:dyDescent="0.2">
      <c r="B751" s="18"/>
    </row>
    <row r="752" spans="2:2" x14ac:dyDescent="0.2">
      <c r="B752" s="18"/>
    </row>
    <row r="753" spans="2:2" x14ac:dyDescent="0.2">
      <c r="B753" s="18"/>
    </row>
    <row r="754" spans="2:2" x14ac:dyDescent="0.2">
      <c r="B754" s="18"/>
    </row>
    <row r="755" spans="2:2" x14ac:dyDescent="0.2">
      <c r="B755" s="18"/>
    </row>
    <row r="756" spans="2:2" x14ac:dyDescent="0.2">
      <c r="B756" s="18"/>
    </row>
    <row r="757" spans="2:2" x14ac:dyDescent="0.2">
      <c r="B757" s="18"/>
    </row>
    <row r="758" spans="2:2" x14ac:dyDescent="0.2">
      <c r="B758" s="18"/>
    </row>
    <row r="759" spans="2:2" x14ac:dyDescent="0.2">
      <c r="B759" s="18"/>
    </row>
    <row r="760" spans="2:2" x14ac:dyDescent="0.2">
      <c r="B760" s="18"/>
    </row>
    <row r="761" spans="2:2" x14ac:dyDescent="0.2">
      <c r="B761" s="18"/>
    </row>
    <row r="762" spans="2:2" x14ac:dyDescent="0.2">
      <c r="B762" s="18"/>
    </row>
    <row r="763" spans="2:2" x14ac:dyDescent="0.2">
      <c r="B763" s="18"/>
    </row>
    <row r="764" spans="2:2" x14ac:dyDescent="0.2">
      <c r="B764" s="18"/>
    </row>
    <row r="765" spans="2:2" x14ac:dyDescent="0.2">
      <c r="B765" s="18"/>
    </row>
    <row r="766" spans="2:2" x14ac:dyDescent="0.2">
      <c r="B766" s="18"/>
    </row>
    <row r="767" spans="2:2" x14ac:dyDescent="0.2">
      <c r="B767" s="18"/>
    </row>
    <row r="768" spans="2:2" x14ac:dyDescent="0.2">
      <c r="B768" s="18"/>
    </row>
    <row r="769" spans="2:2" x14ac:dyDescent="0.2">
      <c r="B769" s="18"/>
    </row>
    <row r="770" spans="2:2" x14ac:dyDescent="0.2">
      <c r="B770" s="18"/>
    </row>
    <row r="771" spans="2:2" x14ac:dyDescent="0.2">
      <c r="B771" s="18"/>
    </row>
    <row r="772" spans="2:2" x14ac:dyDescent="0.2">
      <c r="B772" s="18"/>
    </row>
    <row r="773" spans="2:2" x14ac:dyDescent="0.2">
      <c r="B773" s="18"/>
    </row>
    <row r="774" spans="2:2" x14ac:dyDescent="0.2">
      <c r="B774" s="18"/>
    </row>
    <row r="775" spans="2:2" x14ac:dyDescent="0.2">
      <c r="B775" s="18"/>
    </row>
    <row r="776" spans="2:2" x14ac:dyDescent="0.2">
      <c r="B776" s="18"/>
    </row>
    <row r="777" spans="2:2" x14ac:dyDescent="0.2">
      <c r="B777" s="18"/>
    </row>
    <row r="778" spans="2:2" x14ac:dyDescent="0.2">
      <c r="B778" s="18"/>
    </row>
    <row r="779" spans="2:2" x14ac:dyDescent="0.2">
      <c r="B779" s="18"/>
    </row>
    <row r="780" spans="2:2" x14ac:dyDescent="0.2">
      <c r="B780" s="18"/>
    </row>
    <row r="781" spans="2:2" x14ac:dyDescent="0.2">
      <c r="B781" s="18"/>
    </row>
    <row r="782" spans="2:2" x14ac:dyDescent="0.2">
      <c r="B782" s="18"/>
    </row>
    <row r="783" spans="2:2" x14ac:dyDescent="0.2">
      <c r="B783" s="18"/>
    </row>
    <row r="784" spans="2:2" x14ac:dyDescent="0.2">
      <c r="B784" s="18"/>
    </row>
    <row r="785" spans="2:2" x14ac:dyDescent="0.2">
      <c r="B785" s="18"/>
    </row>
    <row r="786" spans="2:2" x14ac:dyDescent="0.2">
      <c r="B786" s="18"/>
    </row>
    <row r="787" spans="2:2" x14ac:dyDescent="0.2">
      <c r="B787" s="18"/>
    </row>
    <row r="788" spans="2:2" x14ac:dyDescent="0.2">
      <c r="B788" s="18"/>
    </row>
    <row r="789" spans="2:2" x14ac:dyDescent="0.2">
      <c r="B789" s="18"/>
    </row>
    <row r="790" spans="2:2" x14ac:dyDescent="0.2">
      <c r="B790" s="18"/>
    </row>
    <row r="791" spans="2:2" x14ac:dyDescent="0.2">
      <c r="B791" s="18"/>
    </row>
    <row r="792" spans="2:2" x14ac:dyDescent="0.2">
      <c r="B792" s="18"/>
    </row>
    <row r="793" spans="2:2" x14ac:dyDescent="0.2">
      <c r="B793" s="18"/>
    </row>
    <row r="794" spans="2:2" x14ac:dyDescent="0.2">
      <c r="B794" s="18"/>
    </row>
    <row r="795" spans="2:2" x14ac:dyDescent="0.2">
      <c r="B795" s="18"/>
    </row>
    <row r="796" spans="2:2" x14ac:dyDescent="0.2">
      <c r="B796" s="18"/>
    </row>
    <row r="797" spans="2:2" x14ac:dyDescent="0.2">
      <c r="B797" s="18"/>
    </row>
    <row r="798" spans="2:2" x14ac:dyDescent="0.2">
      <c r="B798" s="18"/>
    </row>
    <row r="799" spans="2:2" x14ac:dyDescent="0.2">
      <c r="B799" s="18"/>
    </row>
    <row r="800" spans="2:2" x14ac:dyDescent="0.2">
      <c r="B800" s="18"/>
    </row>
    <row r="801" spans="2:2" x14ac:dyDescent="0.2">
      <c r="B801" s="18"/>
    </row>
    <row r="802" spans="2:2" x14ac:dyDescent="0.2">
      <c r="B802" s="18"/>
    </row>
    <row r="803" spans="2:2" x14ac:dyDescent="0.2">
      <c r="B803" s="18"/>
    </row>
    <row r="804" spans="2:2" x14ac:dyDescent="0.2">
      <c r="B804" s="18"/>
    </row>
    <row r="805" spans="2:2" x14ac:dyDescent="0.2">
      <c r="B805" s="18"/>
    </row>
    <row r="806" spans="2:2" x14ac:dyDescent="0.2">
      <c r="B806" s="18"/>
    </row>
    <row r="807" spans="2:2" x14ac:dyDescent="0.2">
      <c r="B807" s="18"/>
    </row>
    <row r="808" spans="2:2" x14ac:dyDescent="0.2">
      <c r="B808" s="18"/>
    </row>
    <row r="809" spans="2:2" x14ac:dyDescent="0.2">
      <c r="B809" s="18"/>
    </row>
    <row r="810" spans="2:2" x14ac:dyDescent="0.2">
      <c r="B810" s="18"/>
    </row>
    <row r="811" spans="2:2" x14ac:dyDescent="0.2">
      <c r="B811" s="18"/>
    </row>
    <row r="812" spans="2:2" x14ac:dyDescent="0.2">
      <c r="B812" s="18"/>
    </row>
    <row r="813" spans="2:2" x14ac:dyDescent="0.2">
      <c r="B813" s="18"/>
    </row>
    <row r="814" spans="2:2" x14ac:dyDescent="0.2">
      <c r="B814" s="18"/>
    </row>
    <row r="815" spans="2:2" x14ac:dyDescent="0.2">
      <c r="B815" s="18"/>
    </row>
    <row r="816" spans="2:2" x14ac:dyDescent="0.2">
      <c r="B816" s="18"/>
    </row>
    <row r="817" spans="2:2" x14ac:dyDescent="0.2">
      <c r="B817" s="18"/>
    </row>
    <row r="818" spans="2:2" x14ac:dyDescent="0.2">
      <c r="B818" s="18"/>
    </row>
    <row r="819" spans="2:2" x14ac:dyDescent="0.2">
      <c r="B819" s="18"/>
    </row>
    <row r="820" spans="2:2" x14ac:dyDescent="0.2">
      <c r="B820" s="18"/>
    </row>
    <row r="821" spans="2:2" x14ac:dyDescent="0.2">
      <c r="B821" s="18"/>
    </row>
    <row r="822" spans="2:2" x14ac:dyDescent="0.2">
      <c r="B822" s="18"/>
    </row>
    <row r="823" spans="2:2" x14ac:dyDescent="0.2">
      <c r="B823" s="18"/>
    </row>
    <row r="824" spans="2:2" x14ac:dyDescent="0.2">
      <c r="B824" s="18"/>
    </row>
    <row r="825" spans="2:2" x14ac:dyDescent="0.2">
      <c r="B825" s="18"/>
    </row>
    <row r="826" spans="2:2" x14ac:dyDescent="0.2">
      <c r="B826" s="18"/>
    </row>
    <row r="827" spans="2:2" x14ac:dyDescent="0.2">
      <c r="B827" s="18"/>
    </row>
    <row r="828" spans="2:2" x14ac:dyDescent="0.2">
      <c r="B828" s="18"/>
    </row>
    <row r="829" spans="2:2" x14ac:dyDescent="0.2">
      <c r="B829" s="18"/>
    </row>
    <row r="830" spans="2:2" x14ac:dyDescent="0.2">
      <c r="B830" s="18"/>
    </row>
  </sheetData>
  <pageMargins left="0.75" right="0.75" top="1.18" bottom="1" header="0.25" footer="0.5"/>
  <pageSetup paperSize="5" orientation="landscape" horizontalDpi="300" verticalDpi="300" r:id="rId1"/>
  <headerFooter alignWithMargins="0">
    <oddHeader xml:space="preserve">&amp;C&amp;"Arial,Bold"&amp;12Laboratory Report
U.S. Geological Survey
Lakewood,Colorado&amp;RReported Date: &amp;D
</oddHead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AA740-6FD7-4726-A46D-29843A529B8A}">
  <dimension ref="A1:CA17"/>
  <sheetViews>
    <sheetView workbookViewId="0">
      <selection activeCell="C24" sqref="C24"/>
    </sheetView>
  </sheetViews>
  <sheetFormatPr defaultRowHeight="15" x14ac:dyDescent="0.25"/>
  <cols>
    <col min="1" max="1" width="17.7109375" style="8" customWidth="1"/>
    <col min="2" max="2" width="18.85546875" style="8" customWidth="1"/>
    <col min="3" max="3" width="21" style="8" customWidth="1"/>
    <col min="4" max="64" width="15.7109375" bestFit="1" customWidth="1"/>
    <col min="65" max="79" width="17.5703125" bestFit="1" customWidth="1"/>
  </cols>
  <sheetData>
    <row r="1" spans="1:79" x14ac:dyDescent="0.25">
      <c r="A1"/>
      <c r="B1"/>
      <c r="C1"/>
      <c r="D1" s="11" t="s">
        <v>11</v>
      </c>
      <c r="E1" s="11" t="s">
        <v>11</v>
      </c>
      <c r="F1" s="11" t="s">
        <v>11</v>
      </c>
      <c r="G1" s="11" t="s">
        <v>11</v>
      </c>
      <c r="H1" s="11" t="s">
        <v>11</v>
      </c>
      <c r="I1" s="11" t="s">
        <v>11</v>
      </c>
      <c r="J1" s="11" t="s">
        <v>11</v>
      </c>
      <c r="K1" s="11" t="s">
        <v>11</v>
      </c>
      <c r="L1" s="11" t="s">
        <v>11</v>
      </c>
      <c r="M1" s="11" t="s">
        <v>11</v>
      </c>
      <c r="N1" s="11" t="s">
        <v>11</v>
      </c>
      <c r="O1" s="29" t="s">
        <v>11</v>
      </c>
      <c r="P1" s="11" t="s">
        <v>11</v>
      </c>
      <c r="Q1" s="11" t="s">
        <v>11</v>
      </c>
      <c r="R1" s="11" t="s">
        <v>11</v>
      </c>
      <c r="S1" s="11" t="s">
        <v>11</v>
      </c>
      <c r="T1" s="11" t="s">
        <v>11</v>
      </c>
      <c r="U1" s="11" t="s">
        <v>11</v>
      </c>
      <c r="V1" s="11" t="s">
        <v>11</v>
      </c>
      <c r="W1" s="11" t="s">
        <v>11</v>
      </c>
      <c r="X1" s="11" t="s">
        <v>11</v>
      </c>
      <c r="Y1" s="11" t="s">
        <v>11</v>
      </c>
      <c r="Z1" s="11" t="s">
        <v>11</v>
      </c>
      <c r="AA1" s="11" t="s">
        <v>11</v>
      </c>
      <c r="AB1" s="11" t="s">
        <v>11</v>
      </c>
      <c r="AC1" s="11" t="s">
        <v>11</v>
      </c>
      <c r="AD1" s="11" t="s">
        <v>11</v>
      </c>
      <c r="AE1" s="11" t="s">
        <v>11</v>
      </c>
      <c r="AF1" s="11" t="s">
        <v>11</v>
      </c>
      <c r="AG1" s="11" t="s">
        <v>11</v>
      </c>
      <c r="AH1" s="11" t="s">
        <v>11</v>
      </c>
      <c r="AI1" s="11" t="s">
        <v>11</v>
      </c>
      <c r="AJ1" s="11" t="s">
        <v>11</v>
      </c>
      <c r="AK1" s="11" t="s">
        <v>11</v>
      </c>
      <c r="AL1" s="11" t="s">
        <v>11</v>
      </c>
      <c r="AM1" s="11" t="s">
        <v>11</v>
      </c>
      <c r="AN1" s="11" t="s">
        <v>11</v>
      </c>
      <c r="AO1" s="11" t="s">
        <v>11</v>
      </c>
      <c r="AP1" s="11" t="s">
        <v>11</v>
      </c>
      <c r="AQ1" s="11" t="s">
        <v>11</v>
      </c>
      <c r="AR1" s="11" t="s">
        <v>11</v>
      </c>
      <c r="AS1" s="29" t="s">
        <v>11</v>
      </c>
      <c r="AT1" s="11" t="s">
        <v>11</v>
      </c>
      <c r="AU1" s="11" t="s">
        <v>11</v>
      </c>
      <c r="AV1" s="11" t="s">
        <v>11</v>
      </c>
      <c r="AW1" s="11" t="s">
        <v>11</v>
      </c>
      <c r="AX1" s="11" t="s">
        <v>11</v>
      </c>
      <c r="AY1" s="11" t="s">
        <v>11</v>
      </c>
      <c r="AZ1" s="11" t="s">
        <v>11</v>
      </c>
      <c r="BA1" s="11" t="s">
        <v>11</v>
      </c>
      <c r="BB1" s="11" t="s">
        <v>11</v>
      </c>
      <c r="BC1" s="11" t="s">
        <v>11</v>
      </c>
      <c r="BD1" s="11" t="s">
        <v>11</v>
      </c>
      <c r="BE1" s="11" t="s">
        <v>11</v>
      </c>
      <c r="BF1" s="11" t="s">
        <v>11</v>
      </c>
      <c r="BG1" s="11" t="s">
        <v>11</v>
      </c>
      <c r="BH1" s="11" t="s">
        <v>11</v>
      </c>
      <c r="BI1" s="11" t="s">
        <v>11</v>
      </c>
      <c r="BJ1" s="11" t="s">
        <v>11</v>
      </c>
      <c r="BK1" s="11" t="s">
        <v>11</v>
      </c>
      <c r="BL1" s="11" t="s">
        <v>11</v>
      </c>
      <c r="BM1" s="11" t="s">
        <v>12</v>
      </c>
      <c r="BN1" s="11" t="s">
        <v>12</v>
      </c>
      <c r="BO1" s="11" t="s">
        <v>12</v>
      </c>
      <c r="BP1" s="11" t="s">
        <v>12</v>
      </c>
      <c r="BQ1" s="11" t="s">
        <v>12</v>
      </c>
      <c r="BR1" s="11" t="s">
        <v>12</v>
      </c>
      <c r="BS1" s="11" t="s">
        <v>12</v>
      </c>
      <c r="BT1" s="11" t="s">
        <v>12</v>
      </c>
      <c r="BU1" s="11" t="s">
        <v>12</v>
      </c>
      <c r="BV1" s="11" t="s">
        <v>12</v>
      </c>
      <c r="BW1" s="11" t="s">
        <v>12</v>
      </c>
      <c r="BX1" s="11" t="s">
        <v>12</v>
      </c>
      <c r="BY1" s="11" t="s">
        <v>12</v>
      </c>
      <c r="BZ1" s="11" t="s">
        <v>12</v>
      </c>
      <c r="CA1" s="11" t="s">
        <v>12</v>
      </c>
    </row>
    <row r="2" spans="1:79" x14ac:dyDescent="0.25">
      <c r="A2" s="9" t="s">
        <v>8</v>
      </c>
      <c r="B2" s="9" t="s">
        <v>6</v>
      </c>
      <c r="C2" s="9" t="s">
        <v>7</v>
      </c>
      <c r="D2" s="11" t="s">
        <v>13</v>
      </c>
      <c r="E2" s="11" t="s">
        <v>14</v>
      </c>
      <c r="F2" s="11" t="s">
        <v>15</v>
      </c>
      <c r="G2" s="11" t="s">
        <v>16</v>
      </c>
      <c r="H2" s="11" t="s">
        <v>17</v>
      </c>
      <c r="I2" s="11" t="s">
        <v>18</v>
      </c>
      <c r="J2" s="11" t="s">
        <v>19</v>
      </c>
      <c r="K2" s="11" t="s">
        <v>20</v>
      </c>
      <c r="L2" s="11" t="s">
        <v>21</v>
      </c>
      <c r="M2" s="11" t="s">
        <v>22</v>
      </c>
      <c r="N2" s="11" t="s">
        <v>23</v>
      </c>
      <c r="O2" s="29" t="s">
        <v>24</v>
      </c>
      <c r="P2" s="11" t="s">
        <v>25</v>
      </c>
      <c r="Q2" s="11" t="s">
        <v>26</v>
      </c>
      <c r="R2" s="11" t="s">
        <v>27</v>
      </c>
      <c r="S2" s="11" t="s">
        <v>28</v>
      </c>
      <c r="T2" s="11" t="s">
        <v>29</v>
      </c>
      <c r="U2" s="11" t="s">
        <v>30</v>
      </c>
      <c r="V2" s="11" t="s">
        <v>31</v>
      </c>
      <c r="W2" s="11" t="s">
        <v>32</v>
      </c>
      <c r="X2" s="11" t="s">
        <v>33</v>
      </c>
      <c r="Y2" s="11" t="s">
        <v>34</v>
      </c>
      <c r="Z2" s="11" t="s">
        <v>35</v>
      </c>
      <c r="AA2" s="11" t="s">
        <v>36</v>
      </c>
      <c r="AB2" s="11" t="s">
        <v>37</v>
      </c>
      <c r="AC2" s="11" t="s">
        <v>38</v>
      </c>
      <c r="AD2" s="11" t="s">
        <v>39</v>
      </c>
      <c r="AE2" s="11" t="s">
        <v>40</v>
      </c>
      <c r="AF2" s="11" t="s">
        <v>41</v>
      </c>
      <c r="AG2" s="11" t="s">
        <v>42</v>
      </c>
      <c r="AH2" s="11" t="s">
        <v>43</v>
      </c>
      <c r="AI2" s="11" t="s">
        <v>44</v>
      </c>
      <c r="AJ2" s="11" t="s">
        <v>45</v>
      </c>
      <c r="AK2" s="11" t="s">
        <v>46</v>
      </c>
      <c r="AL2" s="11" t="s">
        <v>47</v>
      </c>
      <c r="AM2" s="11" t="s">
        <v>48</v>
      </c>
      <c r="AN2" s="11" t="s">
        <v>49</v>
      </c>
      <c r="AO2" s="11" t="s">
        <v>50</v>
      </c>
      <c r="AP2" s="11" t="s">
        <v>51</v>
      </c>
      <c r="AQ2" s="11" t="s">
        <v>52</v>
      </c>
      <c r="AR2" s="11" t="s">
        <v>53</v>
      </c>
      <c r="AS2" s="29" t="s">
        <v>54</v>
      </c>
      <c r="AT2" s="11" t="s">
        <v>55</v>
      </c>
      <c r="AU2" s="11" t="s">
        <v>56</v>
      </c>
      <c r="AV2" s="11" t="s">
        <v>57</v>
      </c>
      <c r="AW2" s="11" t="s">
        <v>58</v>
      </c>
      <c r="AX2" s="11" t="s">
        <v>59</v>
      </c>
      <c r="AY2" s="11" t="s">
        <v>60</v>
      </c>
      <c r="AZ2" s="11" t="s">
        <v>61</v>
      </c>
      <c r="BA2" s="11" t="s">
        <v>62</v>
      </c>
      <c r="BB2" s="11" t="s">
        <v>63</v>
      </c>
      <c r="BC2" s="11" t="s">
        <v>64</v>
      </c>
      <c r="BD2" s="11" t="s">
        <v>65</v>
      </c>
      <c r="BE2" s="11" t="s">
        <v>66</v>
      </c>
      <c r="BF2" s="11" t="s">
        <v>67</v>
      </c>
      <c r="BG2" s="11" t="s">
        <v>68</v>
      </c>
      <c r="BH2" s="11" t="s">
        <v>69</v>
      </c>
      <c r="BI2" s="11" t="s">
        <v>70</v>
      </c>
      <c r="BJ2" s="11" t="s">
        <v>71</v>
      </c>
      <c r="BK2" s="11" t="s">
        <v>72</v>
      </c>
      <c r="BL2" s="11" t="s">
        <v>73</v>
      </c>
      <c r="BM2" s="11" t="s">
        <v>74</v>
      </c>
      <c r="BN2" s="11" t="s">
        <v>75</v>
      </c>
      <c r="BO2" s="11" t="s">
        <v>76</v>
      </c>
      <c r="BP2" s="11" t="s">
        <v>77</v>
      </c>
      <c r="BQ2" s="11" t="s">
        <v>78</v>
      </c>
      <c r="BR2" s="11" t="s">
        <v>79</v>
      </c>
      <c r="BS2" s="11" t="s">
        <v>80</v>
      </c>
      <c r="BT2" s="11" t="s">
        <v>81</v>
      </c>
      <c r="BU2" s="11" t="s">
        <v>82</v>
      </c>
      <c r="BV2" s="11" t="s">
        <v>83</v>
      </c>
      <c r="BW2" s="11" t="s">
        <v>84</v>
      </c>
      <c r="BX2" s="11" t="s">
        <v>85</v>
      </c>
      <c r="BY2" s="11" t="s">
        <v>86</v>
      </c>
      <c r="BZ2" s="11" t="s">
        <v>87</v>
      </c>
      <c r="CA2" s="11" t="s">
        <v>88</v>
      </c>
    </row>
    <row r="3" spans="1:79" x14ac:dyDescent="0.25">
      <c r="A3" s="10"/>
      <c r="B3" s="10"/>
      <c r="C3" s="10"/>
      <c r="D3" s="11" t="s">
        <v>89</v>
      </c>
      <c r="E3" s="11" t="s">
        <v>89</v>
      </c>
      <c r="F3" s="11" t="s">
        <v>89</v>
      </c>
      <c r="G3" s="11" t="s">
        <v>89</v>
      </c>
      <c r="H3" s="11" t="s">
        <v>89</v>
      </c>
      <c r="I3" s="11" t="s">
        <v>89</v>
      </c>
      <c r="J3" s="11" t="s">
        <v>89</v>
      </c>
      <c r="K3" s="11" t="s">
        <v>89</v>
      </c>
      <c r="L3" s="11" t="s">
        <v>89</v>
      </c>
      <c r="M3" s="11" t="s">
        <v>90</v>
      </c>
      <c r="N3" s="11" t="s">
        <v>90</v>
      </c>
      <c r="O3" s="29" t="s">
        <v>90</v>
      </c>
      <c r="P3" s="11" t="s">
        <v>90</v>
      </c>
      <c r="Q3" s="11" t="s">
        <v>90</v>
      </c>
      <c r="R3" s="11" t="s">
        <v>90</v>
      </c>
      <c r="S3" s="11" t="s">
        <v>90</v>
      </c>
      <c r="T3" s="11" t="s">
        <v>90</v>
      </c>
      <c r="U3" s="11" t="s">
        <v>90</v>
      </c>
      <c r="V3" s="11" t="s">
        <v>90</v>
      </c>
      <c r="W3" s="11" t="s">
        <v>90</v>
      </c>
      <c r="X3" s="11" t="s">
        <v>90</v>
      </c>
      <c r="Y3" s="11" t="s">
        <v>90</v>
      </c>
      <c r="Z3" s="11" t="s">
        <v>90</v>
      </c>
      <c r="AA3" s="11" t="s">
        <v>90</v>
      </c>
      <c r="AB3" s="11" t="s">
        <v>90</v>
      </c>
      <c r="AC3" s="11" t="s">
        <v>90</v>
      </c>
      <c r="AD3" s="11" t="s">
        <v>90</v>
      </c>
      <c r="AE3" s="11" t="s">
        <v>90</v>
      </c>
      <c r="AF3" s="11" t="s">
        <v>90</v>
      </c>
      <c r="AG3" s="11" t="s">
        <v>90</v>
      </c>
      <c r="AH3" s="11" t="s">
        <v>90</v>
      </c>
      <c r="AI3" s="11" t="s">
        <v>90</v>
      </c>
      <c r="AJ3" s="11" t="s">
        <v>90</v>
      </c>
      <c r="AK3" s="11" t="s">
        <v>90</v>
      </c>
      <c r="AL3" s="11" t="s">
        <v>90</v>
      </c>
      <c r="AM3" s="11" t="s">
        <v>90</v>
      </c>
      <c r="AN3" s="11" t="s">
        <v>90</v>
      </c>
      <c r="AO3" s="11" t="s">
        <v>90</v>
      </c>
      <c r="AP3" s="11" t="s">
        <v>90</v>
      </c>
      <c r="AQ3" s="11" t="s">
        <v>90</v>
      </c>
      <c r="AR3" s="11" t="s">
        <v>90</v>
      </c>
      <c r="AS3" s="29" t="s">
        <v>90</v>
      </c>
      <c r="AT3" s="11" t="s">
        <v>90</v>
      </c>
      <c r="AU3" s="11" t="s">
        <v>90</v>
      </c>
      <c r="AV3" s="11" t="s">
        <v>90</v>
      </c>
      <c r="AW3" s="11" t="s">
        <v>90</v>
      </c>
      <c r="AX3" s="11" t="s">
        <v>90</v>
      </c>
      <c r="AY3" s="11" t="s">
        <v>90</v>
      </c>
      <c r="AZ3" s="11" t="s">
        <v>90</v>
      </c>
      <c r="BA3" s="11" t="s">
        <v>90</v>
      </c>
      <c r="BB3" s="11" t="s">
        <v>90</v>
      </c>
      <c r="BC3" s="11" t="s">
        <v>90</v>
      </c>
      <c r="BD3" s="11" t="s">
        <v>90</v>
      </c>
      <c r="BE3" s="11" t="s">
        <v>90</v>
      </c>
      <c r="BF3" s="11" t="s">
        <v>90</v>
      </c>
      <c r="BG3" s="11" t="s">
        <v>90</v>
      </c>
      <c r="BH3" s="11" t="s">
        <v>90</v>
      </c>
      <c r="BI3" s="11" t="s">
        <v>90</v>
      </c>
      <c r="BJ3" s="11" t="s">
        <v>90</v>
      </c>
      <c r="BK3" s="11" t="s">
        <v>90</v>
      </c>
      <c r="BL3" s="11" t="s">
        <v>90</v>
      </c>
      <c r="BM3" s="11" t="s">
        <v>89</v>
      </c>
      <c r="BN3" s="11" t="s">
        <v>89</v>
      </c>
      <c r="BO3" s="11" t="s">
        <v>89</v>
      </c>
      <c r="BP3" s="11" t="s">
        <v>89</v>
      </c>
      <c r="BQ3" s="11" t="s">
        <v>89</v>
      </c>
      <c r="BR3" s="11" t="s">
        <v>89</v>
      </c>
      <c r="BS3" s="11" t="s">
        <v>89</v>
      </c>
      <c r="BT3" s="11" t="s">
        <v>89</v>
      </c>
      <c r="BU3" s="11" t="s">
        <v>89</v>
      </c>
      <c r="BV3" s="11" t="s">
        <v>89</v>
      </c>
      <c r="BW3" s="11" t="s">
        <v>89</v>
      </c>
      <c r="BX3" s="11" t="s">
        <v>89</v>
      </c>
      <c r="BY3" s="11" t="s">
        <v>89</v>
      </c>
      <c r="BZ3" s="11" t="s">
        <v>89</v>
      </c>
      <c r="CA3" s="11" t="s">
        <v>89</v>
      </c>
    </row>
    <row r="4" spans="1:79" s="22" customFormat="1" x14ac:dyDescent="0.25">
      <c r="A4" s="21" t="s">
        <v>389</v>
      </c>
      <c r="B4" s="21" t="s">
        <v>390</v>
      </c>
      <c r="C4" s="21" t="s">
        <v>141</v>
      </c>
      <c r="D4" s="25">
        <v>6.34</v>
      </c>
      <c r="E4" s="25">
        <v>0.6</v>
      </c>
      <c r="F4" s="25">
        <v>1.77</v>
      </c>
      <c r="G4" s="25">
        <v>4</v>
      </c>
      <c r="H4" s="25">
        <v>0.27</v>
      </c>
      <c r="I4" s="25">
        <v>0.03</v>
      </c>
      <c r="J4" s="25">
        <v>0.09</v>
      </c>
      <c r="K4" s="25" t="s">
        <v>94</v>
      </c>
      <c r="L4" s="25">
        <v>0.17</v>
      </c>
      <c r="M4" s="25">
        <v>15</v>
      </c>
      <c r="N4" s="25">
        <v>76</v>
      </c>
      <c r="O4" s="25">
        <v>30</v>
      </c>
      <c r="P4" s="25">
        <v>974</v>
      </c>
      <c r="Q4" s="25">
        <v>6</v>
      </c>
      <c r="R4" s="25">
        <v>1.1000000000000001</v>
      </c>
      <c r="S4" s="25">
        <v>4.7</v>
      </c>
      <c r="T4" s="25">
        <v>101</v>
      </c>
      <c r="U4" s="25">
        <v>12.4</v>
      </c>
      <c r="V4" s="25">
        <v>56</v>
      </c>
      <c r="W4" s="25">
        <v>1.7</v>
      </c>
      <c r="X4" s="25">
        <v>239</v>
      </c>
      <c r="Y4" s="25">
        <v>5.98</v>
      </c>
      <c r="Z4" s="25">
        <v>3.59</v>
      </c>
      <c r="AA4" s="25">
        <v>1.42</v>
      </c>
      <c r="AB4" s="25">
        <v>18</v>
      </c>
      <c r="AC4" s="25">
        <v>5.97</v>
      </c>
      <c r="AD4" s="25">
        <v>1</v>
      </c>
      <c r="AE4" s="25">
        <v>7</v>
      </c>
      <c r="AF4" s="25">
        <v>1.2</v>
      </c>
      <c r="AG4" s="25">
        <v>1.9</v>
      </c>
      <c r="AH4" s="25">
        <v>46.9</v>
      </c>
      <c r="AI4" s="25">
        <v>14</v>
      </c>
      <c r="AJ4" s="25">
        <v>0.53</v>
      </c>
      <c r="AK4" s="25">
        <v>1012</v>
      </c>
      <c r="AL4" s="25">
        <v>14</v>
      </c>
      <c r="AM4" s="25">
        <v>27</v>
      </c>
      <c r="AN4" s="25">
        <v>39.1</v>
      </c>
      <c r="AO4" s="25">
        <v>51</v>
      </c>
      <c r="AP4" s="25">
        <v>806</v>
      </c>
      <c r="AQ4" s="25">
        <v>10.5</v>
      </c>
      <c r="AR4" s="25">
        <v>148</v>
      </c>
      <c r="AS4" s="25" t="s">
        <v>99</v>
      </c>
      <c r="AT4" s="25">
        <v>106</v>
      </c>
      <c r="AU4" s="25" t="s">
        <v>96</v>
      </c>
      <c r="AV4" s="25">
        <v>2</v>
      </c>
      <c r="AW4" s="25">
        <v>7</v>
      </c>
      <c r="AX4" s="25">
        <v>2</v>
      </c>
      <c r="AY4" s="25">
        <v>143</v>
      </c>
      <c r="AZ4" s="25">
        <v>2.1</v>
      </c>
      <c r="BA4" s="25">
        <v>0.93</v>
      </c>
      <c r="BB4" s="25">
        <v>1.82</v>
      </c>
      <c r="BC4" s="25">
        <v>14</v>
      </c>
      <c r="BD4" s="25">
        <v>2.9</v>
      </c>
      <c r="BE4" s="25">
        <v>0.55000000000000004</v>
      </c>
      <c r="BF4" s="25">
        <v>2.58</v>
      </c>
      <c r="BG4" s="25">
        <v>24</v>
      </c>
      <c r="BH4" s="25">
        <v>3</v>
      </c>
      <c r="BI4" s="25">
        <v>30.5</v>
      </c>
      <c r="BJ4" s="25">
        <v>3.6</v>
      </c>
      <c r="BK4" s="25">
        <v>761</v>
      </c>
      <c r="BL4" s="25">
        <v>263</v>
      </c>
      <c r="BM4" s="25">
        <v>12.36</v>
      </c>
      <c r="BN4" s="25">
        <v>0.11</v>
      </c>
      <c r="BO4" s="25">
        <v>0.83</v>
      </c>
      <c r="BP4" s="25" t="s">
        <v>93</v>
      </c>
      <c r="BQ4" s="25">
        <v>2.6</v>
      </c>
      <c r="BR4" s="25">
        <v>5</v>
      </c>
      <c r="BS4" s="25">
        <v>1.8803799999999999</v>
      </c>
      <c r="BT4" s="25">
        <v>0.46</v>
      </c>
      <c r="BU4" s="25">
        <v>0.14000000000000001</v>
      </c>
      <c r="BV4" s="25">
        <v>2.5099999999999998</v>
      </c>
      <c r="BW4" s="25">
        <v>7.0000000000000007E-2</v>
      </c>
      <c r="BX4" s="25">
        <v>73.77</v>
      </c>
      <c r="BY4" s="25">
        <v>0.03</v>
      </c>
      <c r="BZ4" s="25">
        <v>0.3</v>
      </c>
      <c r="CA4" s="25" t="s">
        <v>93</v>
      </c>
    </row>
    <row r="5" spans="1:79" x14ac:dyDescent="0.25">
      <c r="C5" s="23" t="s">
        <v>231</v>
      </c>
      <c r="D5" s="27">
        <f>(D4/D7)*100</f>
        <v>96.060606060606062</v>
      </c>
      <c r="E5" s="27">
        <f t="shared" ref="E5:BO5" si="0">(E4/E7)*100</f>
        <v>100</v>
      </c>
      <c r="F5" s="27">
        <f t="shared" si="0"/>
        <v>96.195652173913032</v>
      </c>
      <c r="G5" s="27">
        <f t="shared" si="0"/>
        <v>96.385542168674689</v>
      </c>
      <c r="H5" s="27">
        <f t="shared" si="0"/>
        <v>90.000000000000014</v>
      </c>
      <c r="I5" s="27">
        <f t="shared" si="0"/>
        <v>100</v>
      </c>
      <c r="J5" s="27">
        <f t="shared" si="0"/>
        <v>92.783505154639172</v>
      </c>
      <c r="K5" s="27" t="s">
        <v>239</v>
      </c>
      <c r="L5" s="27">
        <f t="shared" si="0"/>
        <v>94.444444444444457</v>
      </c>
      <c r="M5" s="27">
        <f t="shared" si="0"/>
        <v>100</v>
      </c>
      <c r="N5" s="27">
        <f t="shared" si="0"/>
        <v>100</v>
      </c>
      <c r="O5" s="27">
        <f t="shared" si="0"/>
        <v>111.11111111111111</v>
      </c>
      <c r="P5" s="27">
        <f t="shared" si="0"/>
        <v>98.383838383838381</v>
      </c>
      <c r="Q5" s="27">
        <f t="shared" si="0"/>
        <v>90.909090909090921</v>
      </c>
      <c r="R5" s="27">
        <f t="shared" si="0"/>
        <v>104.76190476190477</v>
      </c>
      <c r="S5" s="27">
        <f t="shared" si="0"/>
        <v>92.156862745098039</v>
      </c>
      <c r="T5" s="27">
        <f t="shared" si="0"/>
        <v>102.22672064777328</v>
      </c>
      <c r="U5" s="27">
        <f t="shared" si="0"/>
        <v>100</v>
      </c>
      <c r="V5" s="27">
        <f t="shared" si="0"/>
        <v>112.9032258064516</v>
      </c>
      <c r="W5" s="27">
        <f t="shared" si="0"/>
        <v>93.406593406593402</v>
      </c>
      <c r="X5" s="27">
        <f t="shared" si="0"/>
        <v>101.27118644067797</v>
      </c>
      <c r="Y5" s="27">
        <f t="shared" si="0"/>
        <v>101.70068027210885</v>
      </c>
      <c r="Z5" s="27">
        <f t="shared" si="0"/>
        <v>100.27932960893855</v>
      </c>
      <c r="AA5" s="27">
        <f t="shared" si="0"/>
        <v>98.6111111111111</v>
      </c>
      <c r="AB5" s="27">
        <f t="shared" si="0"/>
        <v>102.27272727272727</v>
      </c>
      <c r="AC5" s="27">
        <f t="shared" si="0"/>
        <v>95.063694267515913</v>
      </c>
      <c r="AD5" s="28">
        <f t="shared" si="0"/>
        <v>66.666666666666657</v>
      </c>
      <c r="AE5" s="27">
        <f t="shared" si="0"/>
        <v>96.021947873799732</v>
      </c>
      <c r="AF5" s="27">
        <f t="shared" si="0"/>
        <v>99.173553719008268</v>
      </c>
      <c r="AG5" s="27">
        <f t="shared" si="0"/>
        <v>90.476190476190467</v>
      </c>
      <c r="AH5" s="27">
        <f t="shared" si="0"/>
        <v>100.64377682403433</v>
      </c>
      <c r="AI5" s="28">
        <f t="shared" si="0"/>
        <v>78.212290502793309</v>
      </c>
      <c r="AJ5" s="27">
        <f t="shared" si="0"/>
        <v>98.148148148148152</v>
      </c>
      <c r="AK5" s="30">
        <f>(AK4/AK7)*100</f>
        <v>75.522388059701498</v>
      </c>
      <c r="AL5" s="27">
        <f t="shared" si="0"/>
        <v>105.26315789473684</v>
      </c>
      <c r="AM5" s="27">
        <f t="shared" si="0"/>
        <v>103.05343511450383</v>
      </c>
      <c r="AN5" s="27">
        <f t="shared" si="0"/>
        <v>99.238578680203048</v>
      </c>
      <c r="AO5" s="27">
        <f t="shared" si="0"/>
        <v>104.50819672131149</v>
      </c>
      <c r="AP5" s="27">
        <f t="shared" si="0"/>
        <v>99.752475247524757</v>
      </c>
      <c r="AQ5" s="27">
        <f t="shared" si="0"/>
        <v>95.454545454545453</v>
      </c>
      <c r="AR5" s="27">
        <f t="shared" si="0"/>
        <v>99.328859060402692</v>
      </c>
      <c r="AS5" s="27" t="s">
        <v>239</v>
      </c>
      <c r="AT5" s="27">
        <f t="shared" si="0"/>
        <v>99.065420560747668</v>
      </c>
      <c r="AU5" s="27" t="s">
        <v>239</v>
      </c>
      <c r="AV5" s="28">
        <f t="shared" si="0"/>
        <v>74.074074074074076</v>
      </c>
      <c r="AW5" s="27">
        <f t="shared" si="0"/>
        <v>97.493036211699163</v>
      </c>
      <c r="AX5" s="28">
        <f t="shared" si="0"/>
        <v>83.333333333333343</v>
      </c>
      <c r="AY5" s="27">
        <f t="shared" si="0"/>
        <v>99.305555555555557</v>
      </c>
      <c r="AZ5" s="28">
        <f t="shared" si="0"/>
        <v>116.66666666666667</v>
      </c>
      <c r="BA5" s="27">
        <f t="shared" si="0"/>
        <v>95.876288659793815</v>
      </c>
      <c r="BB5" s="27">
        <f t="shared" si="0"/>
        <v>86.666666666666671</v>
      </c>
      <c r="BC5" s="27">
        <f t="shared" si="0"/>
        <v>98.591549295774655</v>
      </c>
      <c r="BD5" s="27">
        <f t="shared" si="0"/>
        <v>103.57142857142858</v>
      </c>
      <c r="BE5" s="27">
        <f t="shared" si="0"/>
        <v>101.85185185185186</v>
      </c>
      <c r="BF5" s="27">
        <f t="shared" si="0"/>
        <v>101.97628458498025</v>
      </c>
      <c r="BG5" s="27">
        <f t="shared" si="0"/>
        <v>95.238095238095241</v>
      </c>
      <c r="BH5" s="27">
        <f t="shared" si="0"/>
        <v>85.714285714285708</v>
      </c>
      <c r="BI5" s="27">
        <f t="shared" si="0"/>
        <v>93.27217125382262</v>
      </c>
      <c r="BJ5" s="27">
        <f t="shared" si="0"/>
        <v>99.173553719008268</v>
      </c>
      <c r="BK5" s="27">
        <f t="shared" si="0"/>
        <v>100.13157894736841</v>
      </c>
      <c r="BL5" s="27">
        <f t="shared" si="0"/>
        <v>101.54440154440154</v>
      </c>
      <c r="BM5" s="27">
        <f t="shared" si="0"/>
        <v>99.117882919005609</v>
      </c>
      <c r="BN5" s="27">
        <f t="shared" si="0"/>
        <v>100</v>
      </c>
      <c r="BO5" s="27">
        <f t="shared" si="0"/>
        <v>98.80952380952381</v>
      </c>
      <c r="BP5" s="27" t="s">
        <v>239</v>
      </c>
      <c r="BQ5" s="27">
        <f t="shared" ref="BQ5:BZ5" si="1">(BQ4/BQ7)*100</f>
        <v>98.859315589353628</v>
      </c>
      <c r="BR5" s="27">
        <f t="shared" si="1"/>
        <v>100</v>
      </c>
      <c r="BS5" s="32">
        <f t="shared" si="1"/>
        <v>117.52374999999999</v>
      </c>
      <c r="BT5" s="27">
        <f t="shared" si="1"/>
        <v>93.877551020408163</v>
      </c>
      <c r="BU5" s="27">
        <f t="shared" si="1"/>
        <v>104.47761194029852</v>
      </c>
      <c r="BV5" s="27">
        <f t="shared" si="1"/>
        <v>98.81889763779526</v>
      </c>
      <c r="BW5" s="27">
        <f t="shared" si="1"/>
        <v>88.607594936708864</v>
      </c>
      <c r="BX5" s="27">
        <f t="shared" si="1"/>
        <v>100.43567052416608</v>
      </c>
      <c r="BZ5" s="27">
        <f t="shared" si="1"/>
        <v>100</v>
      </c>
      <c r="CA5" s="27" t="s">
        <v>239</v>
      </c>
    </row>
    <row r="6" spans="1:79" x14ac:dyDescent="0.25">
      <c r="C6" s="23" t="s">
        <v>232</v>
      </c>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7">
        <f>(AK4/AK8)*100</f>
        <v>95.137619470413128</v>
      </c>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8">
        <f>(BY4/BY8)*100</f>
        <v>149.99999999999991</v>
      </c>
      <c r="BZ6" s="26"/>
      <c r="CA6" s="26"/>
    </row>
    <row r="7" spans="1:79" x14ac:dyDescent="0.25">
      <c r="C7" s="24" t="s">
        <v>233</v>
      </c>
      <c r="D7" s="26">
        <v>6.6</v>
      </c>
      <c r="E7" s="26">
        <v>0.6</v>
      </c>
      <c r="F7" s="26">
        <v>1.84</v>
      </c>
      <c r="G7" s="26">
        <v>4.1500000000000004</v>
      </c>
      <c r="H7" s="26">
        <v>0.3</v>
      </c>
      <c r="I7" s="26">
        <v>0.03</v>
      </c>
      <c r="J7" s="26">
        <v>9.7000000000000003E-2</v>
      </c>
      <c r="K7" s="26">
        <v>34.33</v>
      </c>
      <c r="L7" s="26">
        <v>0.18</v>
      </c>
      <c r="M7" s="26">
        <v>15</v>
      </c>
      <c r="N7" s="26">
        <v>76</v>
      </c>
      <c r="O7" s="26">
        <v>27</v>
      </c>
      <c r="P7" s="26">
        <v>990</v>
      </c>
      <c r="Q7" s="26">
        <v>6.6</v>
      </c>
      <c r="R7" s="26">
        <v>1.05</v>
      </c>
      <c r="S7" s="26">
        <v>5.0999999999999996</v>
      </c>
      <c r="T7" s="26">
        <v>98.8</v>
      </c>
      <c r="U7" s="26">
        <v>12.4</v>
      </c>
      <c r="V7" s="26">
        <v>49.6</v>
      </c>
      <c r="W7" s="26">
        <v>1.82</v>
      </c>
      <c r="X7" s="26">
        <v>236</v>
      </c>
      <c r="Y7" s="26">
        <v>5.88</v>
      </c>
      <c r="Z7" s="26">
        <v>3.58</v>
      </c>
      <c r="AA7" s="26">
        <v>1.44</v>
      </c>
      <c r="AB7" s="26">
        <v>17.600000000000001</v>
      </c>
      <c r="AC7" s="26">
        <v>6.28</v>
      </c>
      <c r="AD7" s="26">
        <v>1.5</v>
      </c>
      <c r="AE7" s="26">
        <v>7.29</v>
      </c>
      <c r="AF7" s="26">
        <v>1.21</v>
      </c>
      <c r="AG7" s="26">
        <v>2.1</v>
      </c>
      <c r="AH7" s="26">
        <v>46.6</v>
      </c>
      <c r="AI7" s="26">
        <v>17.899999999999999</v>
      </c>
      <c r="AJ7" s="26">
        <v>0.54</v>
      </c>
      <c r="AK7" s="26" t="s">
        <v>237</v>
      </c>
      <c r="AL7" s="26">
        <v>13.3</v>
      </c>
      <c r="AM7" s="26">
        <v>26.2</v>
      </c>
      <c r="AN7" s="26">
        <v>39.4</v>
      </c>
      <c r="AO7" s="26">
        <v>48.8</v>
      </c>
      <c r="AP7" s="26">
        <v>808</v>
      </c>
      <c r="AQ7" s="26">
        <v>11</v>
      </c>
      <c r="AR7" s="26">
        <v>149</v>
      </c>
      <c r="AS7" s="26" t="s">
        <v>99</v>
      </c>
      <c r="AT7" s="26">
        <v>107</v>
      </c>
      <c r="AU7" s="26" t="s">
        <v>96</v>
      </c>
      <c r="AV7" s="26">
        <v>2.7</v>
      </c>
      <c r="AW7" s="26">
        <v>7.18</v>
      </c>
      <c r="AX7" s="26">
        <v>2.4</v>
      </c>
      <c r="AY7" s="26">
        <v>144</v>
      </c>
      <c r="AZ7" s="26">
        <v>1.8</v>
      </c>
      <c r="BA7" s="26">
        <v>0.97</v>
      </c>
      <c r="BB7" s="26">
        <v>2.1</v>
      </c>
      <c r="BC7" s="26">
        <v>14.2</v>
      </c>
      <c r="BD7" s="26">
        <v>2.8</v>
      </c>
      <c r="BE7" s="26">
        <v>0.54</v>
      </c>
      <c r="BF7" s="26">
        <v>2.5299999999999998</v>
      </c>
      <c r="BG7" s="26">
        <v>25.2</v>
      </c>
      <c r="BH7" s="26">
        <v>3.5</v>
      </c>
      <c r="BI7" s="26">
        <v>32.700000000000003</v>
      </c>
      <c r="BJ7" s="26">
        <v>3.63</v>
      </c>
      <c r="BK7" s="26">
        <v>760</v>
      </c>
      <c r="BL7" s="26">
        <v>259</v>
      </c>
      <c r="BM7" s="26">
        <v>12.47</v>
      </c>
      <c r="BN7" s="26">
        <v>0.11</v>
      </c>
      <c r="BO7" s="26">
        <v>0.84</v>
      </c>
      <c r="BP7" s="26">
        <v>0.01</v>
      </c>
      <c r="BQ7" s="26">
        <v>2.63</v>
      </c>
      <c r="BR7" s="26">
        <v>5</v>
      </c>
      <c r="BS7" s="26">
        <v>1.6</v>
      </c>
      <c r="BT7" s="26">
        <v>0.49</v>
      </c>
      <c r="BU7" s="26">
        <v>0.13400000000000001</v>
      </c>
      <c r="BV7" s="26">
        <v>2.54</v>
      </c>
      <c r="BW7" s="26">
        <v>7.9000000000000001E-2</v>
      </c>
      <c r="BX7" s="26">
        <v>73.45</v>
      </c>
      <c r="BY7" s="26"/>
      <c r="BZ7" s="26">
        <v>0.3</v>
      </c>
      <c r="CA7" s="26" t="s">
        <v>93</v>
      </c>
    </row>
    <row r="8" spans="1:79" x14ac:dyDescent="0.25">
      <c r="C8" s="24" t="s">
        <v>363</v>
      </c>
      <c r="D8" s="26">
        <v>6.4916666666666689</v>
      </c>
      <c r="E8" s="26">
        <v>0.615079365079365</v>
      </c>
      <c r="F8" s="26">
        <v>1.8253174603174611</v>
      </c>
      <c r="G8" s="26">
        <v>4.1674603174603204</v>
      </c>
      <c r="H8" s="26">
        <v>0.29023809523809529</v>
      </c>
      <c r="I8" s="26">
        <v>3.2380952380952316E-2</v>
      </c>
      <c r="J8" s="26">
        <v>9.2539682539682422E-2</v>
      </c>
      <c r="K8" s="26"/>
      <c r="L8" s="26">
        <v>0.17896825396825405</v>
      </c>
      <c r="M8" s="26">
        <v>16.301587301587301</v>
      </c>
      <c r="N8" s="26">
        <v>78.682539682539684</v>
      </c>
      <c r="O8" s="26">
        <v>33.384</v>
      </c>
      <c r="P8" s="26">
        <v>1007.8095238095239</v>
      </c>
      <c r="Q8" s="26">
        <v>6.8130081300813012</v>
      </c>
      <c r="R8" s="26">
        <v>1.0960317460317448</v>
      </c>
      <c r="S8" s="26">
        <v>5.2785714285714294</v>
      </c>
      <c r="T8" s="26">
        <v>99.815873015873009</v>
      </c>
      <c r="U8" s="26">
        <v>12.931746031746032</v>
      </c>
      <c r="V8" s="26">
        <v>55.642857142857146</v>
      </c>
      <c r="W8" s="26">
        <v>1.8468253968253985</v>
      </c>
      <c r="X8" s="26">
        <v>246.5873015873016</v>
      </c>
      <c r="Y8" s="26">
        <v>6.0276984126984114</v>
      </c>
      <c r="Z8" s="26">
        <v>3.7202380952380967</v>
      </c>
      <c r="AA8" s="26">
        <v>1.4534920634920634</v>
      </c>
      <c r="AB8" s="26">
        <v>17.99206349206349</v>
      </c>
      <c r="AC8" s="26">
        <v>6.1401587301587295</v>
      </c>
      <c r="AD8" s="26">
        <v>1.6587301587301588</v>
      </c>
      <c r="AE8" s="26">
        <v>7.7698412698412698</v>
      </c>
      <c r="AF8" s="26">
        <v>1.2454761904761904</v>
      </c>
      <c r="AG8" s="26">
        <v>2.119841269841269</v>
      </c>
      <c r="AH8" s="26">
        <v>47.133333333333333</v>
      </c>
      <c r="AI8" s="26">
        <v>19.691056910569106</v>
      </c>
      <c r="AJ8" s="26">
        <v>0.55619047619047657</v>
      </c>
      <c r="AK8" s="26">
        <v>1063.7222222222222</v>
      </c>
      <c r="AL8" s="26">
        <v>13.976190476190476</v>
      </c>
      <c r="AM8" s="26">
        <v>25.825396825396826</v>
      </c>
      <c r="AN8" s="26">
        <v>40.46428571428573</v>
      </c>
      <c r="AO8" s="26">
        <v>53.960317460317462</v>
      </c>
      <c r="AP8" s="26">
        <v>831.50793650793651</v>
      </c>
      <c r="AQ8" s="26">
        <v>11.034365079365081</v>
      </c>
      <c r="AR8" s="26">
        <v>150.22222222222223</v>
      </c>
      <c r="AS8" s="26"/>
      <c r="AT8" s="26">
        <v>113.11349206349207</v>
      </c>
      <c r="AU8" s="26">
        <v>8</v>
      </c>
      <c r="AV8" s="26">
        <v>3.7964912280701757</v>
      </c>
      <c r="AW8" s="26">
        <v>7.189682539682539</v>
      </c>
      <c r="AX8" s="26">
        <v>2.1693548387096775</v>
      </c>
      <c r="AY8" s="26">
        <v>148.36507936507937</v>
      </c>
      <c r="AZ8" s="26">
        <v>1.6793650793650783</v>
      </c>
      <c r="BA8" s="26">
        <v>0.97404761904761872</v>
      </c>
      <c r="BB8" s="26">
        <v>1.9617857142857138</v>
      </c>
      <c r="BC8" s="26">
        <v>14.520634920634922</v>
      </c>
      <c r="BD8" s="26">
        <v>2.9619047619047612</v>
      </c>
      <c r="BE8" s="26">
        <v>0.55801587301587263</v>
      </c>
      <c r="BF8" s="26">
        <v>2.6873015873015871</v>
      </c>
      <c r="BG8" s="26">
        <v>25.349206349206348</v>
      </c>
      <c r="BH8" s="26">
        <v>3.373015873015873</v>
      </c>
      <c r="BI8" s="26">
        <v>32.759523809523799</v>
      </c>
      <c r="BJ8" s="26">
        <v>3.7261904761904763</v>
      </c>
      <c r="BK8" s="26">
        <v>805.44444444444446</v>
      </c>
      <c r="BL8" s="26">
        <v>261.46031746031747</v>
      </c>
      <c r="BM8" s="26">
        <v>12.380909090909091</v>
      </c>
      <c r="BN8" s="26">
        <v>0.11454545454545463</v>
      </c>
      <c r="BO8" s="26">
        <v>0.82227272727272716</v>
      </c>
      <c r="BP8" s="26">
        <v>1.2E-2</v>
      </c>
      <c r="BQ8" s="26">
        <v>2.5968181818181812</v>
      </c>
      <c r="BR8" s="26">
        <v>5.0018181818181828</v>
      </c>
      <c r="BS8" s="26">
        <v>1.8994343181818178</v>
      </c>
      <c r="BT8" s="26">
        <v>0.48636363636363633</v>
      </c>
      <c r="BU8" s="26">
        <v>0.13636363636363635</v>
      </c>
      <c r="BV8" s="26">
        <v>2.5520454545454552</v>
      </c>
      <c r="BW8" s="26">
        <v>7.636363636363637E-2</v>
      </c>
      <c r="BX8" s="26">
        <v>73.724999999999994</v>
      </c>
      <c r="BY8" s="26">
        <v>2.0000000000000011E-2</v>
      </c>
      <c r="BZ8" s="26">
        <v>2.0000000000000011E-2</v>
      </c>
      <c r="CA8" s="26">
        <v>0.2959090909090909</v>
      </c>
    </row>
    <row r="10" spans="1:79" x14ac:dyDescent="0.25">
      <c r="A10" s="34" t="s">
        <v>240</v>
      </c>
    </row>
    <row r="11" spans="1:79" x14ac:dyDescent="0.25">
      <c r="A11" s="35" t="s">
        <v>241</v>
      </c>
    </row>
    <row r="12" spans="1:79" x14ac:dyDescent="0.25">
      <c r="A12" s="37" t="s">
        <v>243</v>
      </c>
    </row>
    <row r="15" spans="1:79" x14ac:dyDescent="0.25">
      <c r="B15" s="39" t="s">
        <v>364</v>
      </c>
      <c r="D15" s="8"/>
    </row>
    <row r="16" spans="1:79" x14ac:dyDescent="0.25">
      <c r="B16" s="40" t="s">
        <v>246</v>
      </c>
      <c r="C16" t="s">
        <v>247</v>
      </c>
    </row>
    <row r="17" spans="2:3" x14ac:dyDescent="0.25">
      <c r="B17" s="40" t="s">
        <v>248</v>
      </c>
      <c r="C17" t="s">
        <v>249</v>
      </c>
    </row>
  </sheetData>
  <conditionalFormatting sqref="D5:J5 L5:AC5 AE5:AH5 AJ5 AL5:AR5 AT5 AW5 AY5 BA5:BO5 BQ5:BR5 BT5:BX5 BZ5 AK6">
    <cfRule type="cellIs" dxfId="79" priority="1" operator="lessThanOrEqual">
      <formula>85</formula>
    </cfRule>
    <cfRule type="cellIs" dxfId="78" priority="2" operator="greaterThanOrEqual">
      <formula>115</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65152-E55B-4898-ACCC-B50D885AD3C0}">
  <dimension ref="A1:CA53"/>
  <sheetViews>
    <sheetView workbookViewId="0">
      <pane xSplit="3" topLeftCell="D1" activePane="topRight" state="frozen"/>
      <selection pane="topRight"/>
    </sheetView>
  </sheetViews>
  <sheetFormatPr defaultRowHeight="15" x14ac:dyDescent="0.25"/>
  <cols>
    <col min="1" max="1" width="12.28515625" style="8" customWidth="1"/>
    <col min="2" max="2" width="17" style="8" customWidth="1"/>
    <col min="3" max="3" width="12" style="8" customWidth="1"/>
    <col min="4" max="79" width="10.7109375" customWidth="1"/>
  </cols>
  <sheetData>
    <row r="1" spans="1:79" x14ac:dyDescent="0.25">
      <c r="A1"/>
      <c r="B1"/>
      <c r="C1"/>
      <c r="D1" s="11" t="s">
        <v>11</v>
      </c>
      <c r="E1" s="11" t="s">
        <v>11</v>
      </c>
      <c r="F1" s="11" t="s">
        <v>11</v>
      </c>
      <c r="G1" s="11" t="s">
        <v>11</v>
      </c>
      <c r="H1" s="11" t="s">
        <v>11</v>
      </c>
      <c r="I1" s="11" t="s">
        <v>11</v>
      </c>
      <c r="J1" s="11" t="s">
        <v>11</v>
      </c>
      <c r="K1" s="11" t="s">
        <v>11</v>
      </c>
      <c r="L1" s="11" t="s">
        <v>11</v>
      </c>
      <c r="M1" s="11" t="s">
        <v>11</v>
      </c>
      <c r="N1" s="11" t="s">
        <v>11</v>
      </c>
      <c r="O1" s="11" t="s">
        <v>11</v>
      </c>
      <c r="P1" s="11" t="s">
        <v>11</v>
      </c>
      <c r="Q1" s="11" t="s">
        <v>11</v>
      </c>
      <c r="R1" s="11" t="s">
        <v>11</v>
      </c>
      <c r="S1" s="11" t="s">
        <v>11</v>
      </c>
      <c r="T1" s="11" t="s">
        <v>11</v>
      </c>
      <c r="U1" s="11" t="s">
        <v>11</v>
      </c>
      <c r="V1" s="29" t="s">
        <v>11</v>
      </c>
      <c r="W1" s="11" t="s">
        <v>11</v>
      </c>
      <c r="X1" s="11" t="s">
        <v>11</v>
      </c>
      <c r="Y1" s="11" t="s">
        <v>11</v>
      </c>
      <c r="Z1" s="11" t="s">
        <v>11</v>
      </c>
      <c r="AA1" s="11" t="s">
        <v>11</v>
      </c>
      <c r="AB1" s="11" t="s">
        <v>11</v>
      </c>
      <c r="AC1" s="11" t="s">
        <v>11</v>
      </c>
      <c r="AD1" s="11" t="s">
        <v>11</v>
      </c>
      <c r="AE1" s="11" t="s">
        <v>11</v>
      </c>
      <c r="AF1" s="11" t="s">
        <v>11</v>
      </c>
      <c r="AG1" s="11" t="s">
        <v>11</v>
      </c>
      <c r="AH1" s="11" t="s">
        <v>11</v>
      </c>
      <c r="AI1" s="11" t="s">
        <v>11</v>
      </c>
      <c r="AJ1" s="11" t="s">
        <v>11</v>
      </c>
      <c r="AK1" s="11" t="s">
        <v>11</v>
      </c>
      <c r="AL1" s="11" t="s">
        <v>11</v>
      </c>
      <c r="AM1" s="11" t="s">
        <v>11</v>
      </c>
      <c r="AN1" s="11" t="s">
        <v>11</v>
      </c>
      <c r="AO1" s="11" t="s">
        <v>11</v>
      </c>
      <c r="AP1" s="11" t="s">
        <v>11</v>
      </c>
      <c r="AQ1" s="11" t="s">
        <v>11</v>
      </c>
      <c r="AR1" s="11" t="s">
        <v>11</v>
      </c>
      <c r="AS1" s="29" t="s">
        <v>11</v>
      </c>
      <c r="AT1" s="11" t="s">
        <v>11</v>
      </c>
      <c r="AU1" s="11" t="s">
        <v>11</v>
      </c>
      <c r="AV1" s="11" t="s">
        <v>11</v>
      </c>
      <c r="AW1" s="11" t="s">
        <v>11</v>
      </c>
      <c r="AX1" s="11" t="s">
        <v>11</v>
      </c>
      <c r="AY1" s="11" t="s">
        <v>11</v>
      </c>
      <c r="AZ1" s="11" t="s">
        <v>11</v>
      </c>
      <c r="BA1" s="11" t="s">
        <v>11</v>
      </c>
      <c r="BB1" s="11" t="s">
        <v>11</v>
      </c>
      <c r="BC1" s="11" t="s">
        <v>11</v>
      </c>
      <c r="BD1" s="11" t="s">
        <v>11</v>
      </c>
      <c r="BE1" s="11" t="s">
        <v>11</v>
      </c>
      <c r="BF1" s="11" t="s">
        <v>11</v>
      </c>
      <c r="BG1" s="11" t="s">
        <v>11</v>
      </c>
      <c r="BH1" s="11" t="s">
        <v>11</v>
      </c>
      <c r="BI1" s="11" t="s">
        <v>11</v>
      </c>
      <c r="BJ1" s="11" t="s">
        <v>11</v>
      </c>
      <c r="BK1" s="11" t="s">
        <v>11</v>
      </c>
      <c r="BL1" s="11" t="s">
        <v>11</v>
      </c>
      <c r="BM1" s="11" t="s">
        <v>12</v>
      </c>
      <c r="BN1" s="11" t="s">
        <v>12</v>
      </c>
      <c r="BO1" s="11" t="s">
        <v>12</v>
      </c>
      <c r="BP1" s="11" t="s">
        <v>12</v>
      </c>
      <c r="BQ1" s="11" t="s">
        <v>12</v>
      </c>
      <c r="BR1" s="11" t="s">
        <v>12</v>
      </c>
      <c r="BS1" s="11" t="s">
        <v>12</v>
      </c>
      <c r="BT1" s="11" t="s">
        <v>12</v>
      </c>
      <c r="BU1" s="11" t="s">
        <v>12</v>
      </c>
      <c r="BV1" s="11" t="s">
        <v>12</v>
      </c>
      <c r="BW1" s="11" t="s">
        <v>12</v>
      </c>
      <c r="BX1" s="11" t="s">
        <v>12</v>
      </c>
      <c r="BY1" s="11" t="s">
        <v>12</v>
      </c>
      <c r="BZ1" s="11" t="s">
        <v>12</v>
      </c>
      <c r="CA1" s="11" t="s">
        <v>12</v>
      </c>
    </row>
    <row r="2" spans="1:79" x14ac:dyDescent="0.25">
      <c r="A2" s="9"/>
      <c r="B2" s="9"/>
      <c r="C2" s="9"/>
      <c r="D2" s="11" t="s">
        <v>13</v>
      </c>
      <c r="E2" s="11" t="s">
        <v>14</v>
      </c>
      <c r="F2" s="11" t="s">
        <v>15</v>
      </c>
      <c r="G2" s="11" t="s">
        <v>16</v>
      </c>
      <c r="H2" s="11" t="s">
        <v>17</v>
      </c>
      <c r="I2" s="11" t="s">
        <v>18</v>
      </c>
      <c r="J2" s="11" t="s">
        <v>19</v>
      </c>
      <c r="K2" s="11" t="s">
        <v>20</v>
      </c>
      <c r="L2" s="11" t="s">
        <v>21</v>
      </c>
      <c r="M2" s="11" t="s">
        <v>22</v>
      </c>
      <c r="N2" s="11" t="s">
        <v>23</v>
      </c>
      <c r="O2" s="11" t="s">
        <v>24</v>
      </c>
      <c r="P2" s="11" t="s">
        <v>25</v>
      </c>
      <c r="Q2" s="11" t="s">
        <v>26</v>
      </c>
      <c r="R2" s="11" t="s">
        <v>27</v>
      </c>
      <c r="S2" s="11" t="s">
        <v>28</v>
      </c>
      <c r="T2" s="11" t="s">
        <v>29</v>
      </c>
      <c r="U2" s="11" t="s">
        <v>30</v>
      </c>
      <c r="V2" s="29" t="s">
        <v>31</v>
      </c>
      <c r="W2" s="11" t="s">
        <v>32</v>
      </c>
      <c r="X2" s="11" t="s">
        <v>33</v>
      </c>
      <c r="Y2" s="11" t="s">
        <v>34</v>
      </c>
      <c r="Z2" s="11" t="s">
        <v>35</v>
      </c>
      <c r="AA2" s="11" t="s">
        <v>36</v>
      </c>
      <c r="AB2" s="11" t="s">
        <v>37</v>
      </c>
      <c r="AC2" s="11" t="s">
        <v>38</v>
      </c>
      <c r="AD2" s="11" t="s">
        <v>39</v>
      </c>
      <c r="AE2" s="11" t="s">
        <v>40</v>
      </c>
      <c r="AF2" s="11" t="s">
        <v>41</v>
      </c>
      <c r="AG2" s="11" t="s">
        <v>42</v>
      </c>
      <c r="AH2" s="11" t="s">
        <v>43</v>
      </c>
      <c r="AI2" s="11" t="s">
        <v>44</v>
      </c>
      <c r="AJ2" s="11" t="s">
        <v>45</v>
      </c>
      <c r="AK2" s="11" t="s">
        <v>46</v>
      </c>
      <c r="AL2" s="11" t="s">
        <v>47</v>
      </c>
      <c r="AM2" s="11" t="s">
        <v>48</v>
      </c>
      <c r="AN2" s="11" t="s">
        <v>49</v>
      </c>
      <c r="AO2" s="11" t="s">
        <v>50</v>
      </c>
      <c r="AP2" s="11" t="s">
        <v>51</v>
      </c>
      <c r="AQ2" s="11" t="s">
        <v>52</v>
      </c>
      <c r="AR2" s="11" t="s">
        <v>53</v>
      </c>
      <c r="AS2" s="29" t="s">
        <v>54</v>
      </c>
      <c r="AT2" s="11" t="s">
        <v>55</v>
      </c>
      <c r="AU2" s="11" t="s">
        <v>56</v>
      </c>
      <c r="AV2" s="11" t="s">
        <v>57</v>
      </c>
      <c r="AW2" s="11" t="s">
        <v>58</v>
      </c>
      <c r="AX2" s="11" t="s">
        <v>59</v>
      </c>
      <c r="AY2" s="11" t="s">
        <v>60</v>
      </c>
      <c r="AZ2" s="11" t="s">
        <v>61</v>
      </c>
      <c r="BA2" s="11" t="s">
        <v>62</v>
      </c>
      <c r="BB2" s="11" t="s">
        <v>63</v>
      </c>
      <c r="BC2" s="11" t="s">
        <v>64</v>
      </c>
      <c r="BD2" s="11" t="s">
        <v>65</v>
      </c>
      <c r="BE2" s="11" t="s">
        <v>66</v>
      </c>
      <c r="BF2" s="11" t="s">
        <v>67</v>
      </c>
      <c r="BG2" s="11" t="s">
        <v>68</v>
      </c>
      <c r="BH2" s="11" t="s">
        <v>69</v>
      </c>
      <c r="BI2" s="11" t="s">
        <v>70</v>
      </c>
      <c r="BJ2" s="11" t="s">
        <v>71</v>
      </c>
      <c r="BK2" s="11" t="s">
        <v>72</v>
      </c>
      <c r="BL2" s="11" t="s">
        <v>73</v>
      </c>
      <c r="BM2" s="11" t="s">
        <v>74</v>
      </c>
      <c r="BN2" s="11" t="s">
        <v>75</v>
      </c>
      <c r="BO2" s="11" t="s">
        <v>76</v>
      </c>
      <c r="BP2" s="11" t="s">
        <v>77</v>
      </c>
      <c r="BQ2" s="11" t="s">
        <v>78</v>
      </c>
      <c r="BR2" s="11" t="s">
        <v>79</v>
      </c>
      <c r="BS2" s="11" t="s">
        <v>80</v>
      </c>
      <c r="BT2" s="11" t="s">
        <v>81</v>
      </c>
      <c r="BU2" s="11" t="s">
        <v>82</v>
      </c>
      <c r="BV2" s="11" t="s">
        <v>83</v>
      </c>
      <c r="BW2" s="11" t="s">
        <v>84</v>
      </c>
      <c r="BX2" s="11" t="s">
        <v>85</v>
      </c>
      <c r="BY2" s="11" t="s">
        <v>86</v>
      </c>
      <c r="BZ2" s="11" t="s">
        <v>87</v>
      </c>
      <c r="CA2" s="11" t="s">
        <v>88</v>
      </c>
    </row>
    <row r="3" spans="1:79" x14ac:dyDescent="0.25">
      <c r="A3" s="10"/>
      <c r="B3" s="10"/>
      <c r="C3" s="10"/>
      <c r="D3" s="11" t="s">
        <v>89</v>
      </c>
      <c r="E3" s="11" t="s">
        <v>89</v>
      </c>
      <c r="F3" s="11" t="s">
        <v>89</v>
      </c>
      <c r="G3" s="11" t="s">
        <v>89</v>
      </c>
      <c r="H3" s="11" t="s">
        <v>89</v>
      </c>
      <c r="I3" s="11" t="s">
        <v>89</v>
      </c>
      <c r="J3" s="11" t="s">
        <v>89</v>
      </c>
      <c r="K3" s="11" t="s">
        <v>89</v>
      </c>
      <c r="L3" s="11" t="s">
        <v>89</v>
      </c>
      <c r="M3" s="11" t="s">
        <v>90</v>
      </c>
      <c r="N3" s="11" t="s">
        <v>90</v>
      </c>
      <c r="O3" s="11" t="s">
        <v>90</v>
      </c>
      <c r="P3" s="11" t="s">
        <v>90</v>
      </c>
      <c r="Q3" s="11" t="s">
        <v>90</v>
      </c>
      <c r="R3" s="11" t="s">
        <v>90</v>
      </c>
      <c r="S3" s="11" t="s">
        <v>90</v>
      </c>
      <c r="T3" s="11" t="s">
        <v>90</v>
      </c>
      <c r="U3" s="11" t="s">
        <v>90</v>
      </c>
      <c r="V3" s="29" t="s">
        <v>90</v>
      </c>
      <c r="W3" s="11" t="s">
        <v>90</v>
      </c>
      <c r="X3" s="11" t="s">
        <v>90</v>
      </c>
      <c r="Y3" s="11" t="s">
        <v>90</v>
      </c>
      <c r="Z3" s="11" t="s">
        <v>90</v>
      </c>
      <c r="AA3" s="11" t="s">
        <v>90</v>
      </c>
      <c r="AB3" s="11" t="s">
        <v>90</v>
      </c>
      <c r="AC3" s="11" t="s">
        <v>90</v>
      </c>
      <c r="AD3" s="11" t="s">
        <v>90</v>
      </c>
      <c r="AE3" s="11" t="s">
        <v>90</v>
      </c>
      <c r="AF3" s="11" t="s">
        <v>90</v>
      </c>
      <c r="AG3" s="11" t="s">
        <v>90</v>
      </c>
      <c r="AH3" s="11" t="s">
        <v>90</v>
      </c>
      <c r="AI3" s="11" t="s">
        <v>90</v>
      </c>
      <c r="AJ3" s="11" t="s">
        <v>90</v>
      </c>
      <c r="AK3" s="11" t="s">
        <v>90</v>
      </c>
      <c r="AL3" s="11" t="s">
        <v>90</v>
      </c>
      <c r="AM3" s="11" t="s">
        <v>90</v>
      </c>
      <c r="AN3" s="11" t="s">
        <v>90</v>
      </c>
      <c r="AO3" s="11" t="s">
        <v>90</v>
      </c>
      <c r="AP3" s="11" t="s">
        <v>90</v>
      </c>
      <c r="AQ3" s="11" t="s">
        <v>90</v>
      </c>
      <c r="AR3" s="11" t="s">
        <v>90</v>
      </c>
      <c r="AS3" s="29" t="s">
        <v>90</v>
      </c>
      <c r="AT3" s="11" t="s">
        <v>90</v>
      </c>
      <c r="AU3" s="11" t="s">
        <v>90</v>
      </c>
      <c r="AV3" s="11" t="s">
        <v>90</v>
      </c>
      <c r="AW3" s="11" t="s">
        <v>90</v>
      </c>
      <c r="AX3" s="11" t="s">
        <v>90</v>
      </c>
      <c r="AY3" s="11" t="s">
        <v>90</v>
      </c>
      <c r="AZ3" s="11" t="s">
        <v>90</v>
      </c>
      <c r="BA3" s="11" t="s">
        <v>90</v>
      </c>
      <c r="BB3" s="11" t="s">
        <v>90</v>
      </c>
      <c r="BC3" s="11" t="s">
        <v>90</v>
      </c>
      <c r="BD3" s="11" t="s">
        <v>90</v>
      </c>
      <c r="BE3" s="11" t="s">
        <v>90</v>
      </c>
      <c r="BF3" s="11" t="s">
        <v>90</v>
      </c>
      <c r="BG3" s="11" t="s">
        <v>90</v>
      </c>
      <c r="BH3" s="11" t="s">
        <v>90</v>
      </c>
      <c r="BI3" s="11" t="s">
        <v>90</v>
      </c>
      <c r="BJ3" s="11" t="s">
        <v>90</v>
      </c>
      <c r="BK3" s="11" t="s">
        <v>90</v>
      </c>
      <c r="BL3" s="11" t="s">
        <v>90</v>
      </c>
      <c r="BM3" s="11" t="s">
        <v>89</v>
      </c>
      <c r="BN3" s="11" t="s">
        <v>89</v>
      </c>
      <c r="BO3" s="11" t="s">
        <v>89</v>
      </c>
      <c r="BP3" s="11" t="s">
        <v>89</v>
      </c>
      <c r="BQ3" s="11" t="s">
        <v>89</v>
      </c>
      <c r="BR3" s="11" t="s">
        <v>89</v>
      </c>
      <c r="BS3" s="11" t="s">
        <v>89</v>
      </c>
      <c r="BT3" s="11" t="s">
        <v>89</v>
      </c>
      <c r="BU3" s="11" t="s">
        <v>89</v>
      </c>
      <c r="BV3" s="11" t="s">
        <v>89</v>
      </c>
      <c r="BW3" s="11" t="s">
        <v>89</v>
      </c>
      <c r="BX3" s="11" t="s">
        <v>89</v>
      </c>
      <c r="BY3" s="11" t="s">
        <v>89</v>
      </c>
      <c r="BZ3" s="11" t="s">
        <v>89</v>
      </c>
      <c r="CA3" s="11" t="s">
        <v>89</v>
      </c>
    </row>
    <row r="4" spans="1:79" s="22" customFormat="1" x14ac:dyDescent="0.25">
      <c r="A4" s="21" t="s">
        <v>9</v>
      </c>
      <c r="B4" s="21" t="s">
        <v>111</v>
      </c>
      <c r="C4" s="21" t="s">
        <v>112</v>
      </c>
      <c r="D4" s="25">
        <v>5.71</v>
      </c>
      <c r="E4" s="25">
        <v>1</v>
      </c>
      <c r="F4" s="25">
        <v>2.66</v>
      </c>
      <c r="G4" s="25">
        <v>2.8</v>
      </c>
      <c r="H4" s="25">
        <v>0.51</v>
      </c>
      <c r="I4" s="25">
        <v>0.08</v>
      </c>
      <c r="J4" s="25">
        <v>0.06</v>
      </c>
      <c r="K4" s="25" t="s">
        <v>94</v>
      </c>
      <c r="L4" s="25">
        <v>0.31</v>
      </c>
      <c r="M4" s="25">
        <v>2</v>
      </c>
      <c r="N4" s="25">
        <v>14</v>
      </c>
      <c r="O4" s="25">
        <v>16</v>
      </c>
      <c r="P4" s="25">
        <v>870</v>
      </c>
      <c r="Q4" s="25" t="s">
        <v>96</v>
      </c>
      <c r="R4" s="25">
        <v>0.9</v>
      </c>
      <c r="S4" s="25">
        <v>3</v>
      </c>
      <c r="T4" s="25">
        <v>150</v>
      </c>
      <c r="U4" s="25">
        <v>6.8</v>
      </c>
      <c r="V4" s="25">
        <v>107</v>
      </c>
      <c r="W4" s="25">
        <v>3.9</v>
      </c>
      <c r="X4" s="25">
        <v>352</v>
      </c>
      <c r="Y4" s="25">
        <v>10.67</v>
      </c>
      <c r="Z4" s="25">
        <v>6.69</v>
      </c>
      <c r="AA4" s="25">
        <v>1.42</v>
      </c>
      <c r="AB4" s="25">
        <v>18</v>
      </c>
      <c r="AC4" s="25">
        <v>10.35</v>
      </c>
      <c r="AD4" s="25">
        <v>1</v>
      </c>
      <c r="AE4" s="25">
        <v>11</v>
      </c>
      <c r="AF4" s="25">
        <v>2.2200000000000002</v>
      </c>
      <c r="AG4" s="25">
        <v>0.3</v>
      </c>
      <c r="AH4" s="25">
        <v>69.2</v>
      </c>
      <c r="AI4" s="25">
        <v>28</v>
      </c>
      <c r="AJ4" s="25">
        <v>0.99</v>
      </c>
      <c r="AK4" s="25">
        <v>2110</v>
      </c>
      <c r="AL4" s="25">
        <v>14</v>
      </c>
      <c r="AM4" s="25">
        <v>36</v>
      </c>
      <c r="AN4" s="25">
        <v>62.6</v>
      </c>
      <c r="AO4" s="25">
        <v>56</v>
      </c>
      <c r="AP4" s="25">
        <v>604</v>
      </c>
      <c r="AQ4" s="25">
        <v>16.93</v>
      </c>
      <c r="AR4" s="25">
        <v>137</v>
      </c>
      <c r="AS4" s="25" t="s">
        <v>99</v>
      </c>
      <c r="AT4" s="25">
        <v>4.5999999999999996</v>
      </c>
      <c r="AU4" s="25">
        <v>9</v>
      </c>
      <c r="AV4" s="25">
        <v>1</v>
      </c>
      <c r="AW4" s="25">
        <v>11.8</v>
      </c>
      <c r="AX4" s="25">
        <v>4</v>
      </c>
      <c r="AY4" s="25">
        <v>150</v>
      </c>
      <c r="AZ4" s="25">
        <v>2</v>
      </c>
      <c r="BA4" s="25">
        <v>1.67</v>
      </c>
      <c r="BB4" s="25">
        <v>0.53</v>
      </c>
      <c r="BC4" s="25">
        <v>19.7</v>
      </c>
      <c r="BD4" s="25">
        <v>1.2</v>
      </c>
      <c r="BE4" s="25">
        <v>1.01</v>
      </c>
      <c r="BF4" s="25">
        <v>4.9800000000000004</v>
      </c>
      <c r="BG4" s="25">
        <v>128</v>
      </c>
      <c r="BH4" s="25">
        <v>4</v>
      </c>
      <c r="BI4" s="25">
        <v>58.1</v>
      </c>
      <c r="BJ4" s="25">
        <v>6.7</v>
      </c>
      <c r="BK4" s="25">
        <v>451</v>
      </c>
      <c r="BL4" s="25">
        <v>356</v>
      </c>
      <c r="BM4" s="25">
        <v>11.03</v>
      </c>
      <c r="BN4" s="25">
        <v>0.1</v>
      </c>
      <c r="BO4" s="25">
        <v>1.45</v>
      </c>
      <c r="BP4" s="25">
        <v>0.01</v>
      </c>
      <c r="BQ4" s="25">
        <v>3.85</v>
      </c>
      <c r="BR4" s="25">
        <v>3.67</v>
      </c>
      <c r="BS4" s="25">
        <v>3.74037</v>
      </c>
      <c r="BT4" s="25">
        <v>0.9</v>
      </c>
      <c r="BU4" s="25">
        <v>0.28000000000000003</v>
      </c>
      <c r="BV4" s="25">
        <v>2.04</v>
      </c>
      <c r="BW4" s="25">
        <v>0.17</v>
      </c>
      <c r="BX4" s="25">
        <v>72.37</v>
      </c>
      <c r="BY4" s="25">
        <v>0.03</v>
      </c>
      <c r="BZ4" s="25">
        <v>0.53</v>
      </c>
      <c r="CA4" s="25">
        <v>0.03</v>
      </c>
    </row>
    <row r="5" spans="1:79" x14ac:dyDescent="0.25">
      <c r="C5" s="23" t="s">
        <v>231</v>
      </c>
      <c r="D5" s="27">
        <f>(D4/D7)*100</f>
        <v>98.448275862068968</v>
      </c>
      <c r="E5" s="27">
        <f t="shared" ref="E5:BP5" si="0">(E4/E7)*100</f>
        <v>94.339622641509422</v>
      </c>
      <c r="F5" s="27">
        <f t="shared" si="0"/>
        <v>99.625468164794015</v>
      </c>
      <c r="G5" s="27">
        <f t="shared" si="0"/>
        <v>90.322580645161281</v>
      </c>
      <c r="H5" s="27">
        <f t="shared" si="0"/>
        <v>92.72727272727272</v>
      </c>
      <c r="I5" s="27">
        <f t="shared" si="0"/>
        <v>100</v>
      </c>
      <c r="J5" s="27">
        <f t="shared" si="0"/>
        <v>85.714285714285694</v>
      </c>
      <c r="K5" s="27" t="s">
        <v>239</v>
      </c>
      <c r="L5" s="27">
        <f t="shared" si="0"/>
        <v>103.33333333333334</v>
      </c>
      <c r="M5" s="28">
        <f t="shared" si="0"/>
        <v>66.666666666666657</v>
      </c>
      <c r="N5" s="28">
        <f t="shared" si="0"/>
        <v>79.096045197740111</v>
      </c>
      <c r="O5" s="27">
        <f t="shared" si="0"/>
        <v>114.28571428571428</v>
      </c>
      <c r="P5" s="27">
        <f t="shared" si="0"/>
        <v>98.976109215017061</v>
      </c>
      <c r="Q5" s="27" t="s">
        <v>239</v>
      </c>
      <c r="R5" s="28">
        <f t="shared" si="0"/>
        <v>81.818181818181813</v>
      </c>
      <c r="S5" s="27">
        <f t="shared" si="0"/>
        <v>100</v>
      </c>
      <c r="T5" s="27">
        <f t="shared" si="0"/>
        <v>100</v>
      </c>
      <c r="U5" s="27">
        <f t="shared" si="0"/>
        <v>90.666666666666657</v>
      </c>
      <c r="V5" s="27">
        <f t="shared" si="0"/>
        <v>97.27272727272728</v>
      </c>
      <c r="W5" s="27">
        <f t="shared" si="0"/>
        <v>97.5</v>
      </c>
      <c r="X5" s="27">
        <f t="shared" si="0"/>
        <v>95.135135135135144</v>
      </c>
      <c r="Y5" s="27">
        <f t="shared" si="0"/>
        <v>106.69999999999999</v>
      </c>
      <c r="Z5" s="27">
        <f t="shared" si="0"/>
        <v>101.36363636363637</v>
      </c>
      <c r="AA5" s="27">
        <f t="shared" si="0"/>
        <v>94.666666666666671</v>
      </c>
      <c r="AB5" s="27">
        <f t="shared" si="0"/>
        <v>105.88235294117648</v>
      </c>
      <c r="AC5" s="27">
        <f t="shared" si="0"/>
        <v>94.090909090909093</v>
      </c>
      <c r="AD5" s="28">
        <f t="shared" si="0"/>
        <v>50</v>
      </c>
      <c r="AE5" s="27">
        <f t="shared" si="0"/>
        <v>100</v>
      </c>
      <c r="AF5" s="27">
        <f t="shared" si="0"/>
        <v>105.71428571428572</v>
      </c>
      <c r="AG5" s="27">
        <f t="shared" si="0"/>
        <v>100</v>
      </c>
      <c r="AH5" s="27">
        <f t="shared" si="0"/>
        <v>92.26666666666668</v>
      </c>
      <c r="AI5" s="27">
        <f t="shared" si="0"/>
        <v>100</v>
      </c>
      <c r="AJ5" s="27">
        <f t="shared" si="0"/>
        <v>99</v>
      </c>
      <c r="AK5" s="27">
        <f t="shared" si="0"/>
        <v>100.95693779904306</v>
      </c>
      <c r="AL5" s="27">
        <f t="shared" si="0"/>
        <v>102.18978102189782</v>
      </c>
      <c r="AM5" s="27">
        <f t="shared" si="0"/>
        <v>85.714285714285708</v>
      </c>
      <c r="AN5" s="27">
        <f t="shared" si="0"/>
        <v>94.848484848484844</v>
      </c>
      <c r="AO5" s="27">
        <f t="shared" si="0"/>
        <v>94.915254237288138</v>
      </c>
      <c r="AP5" s="27">
        <f t="shared" si="0"/>
        <v>104.49826989619378</v>
      </c>
      <c r="AQ5" s="27">
        <f t="shared" si="0"/>
        <v>105.8125</v>
      </c>
      <c r="AR5" s="27">
        <f t="shared" si="0"/>
        <v>97.857142857142847</v>
      </c>
      <c r="AS5" s="27"/>
      <c r="AT5" s="27">
        <f t="shared" si="0"/>
        <v>90.196078431372555</v>
      </c>
      <c r="AU5" s="28">
        <f t="shared" si="0"/>
        <v>128.57142857142858</v>
      </c>
      <c r="AV5" s="27">
        <f t="shared" si="0"/>
        <v>114.94252873563218</v>
      </c>
      <c r="AW5" s="27">
        <f t="shared" si="0"/>
        <v>103.50877192982458</v>
      </c>
      <c r="AX5" s="28">
        <f t="shared" si="0"/>
        <v>80</v>
      </c>
      <c r="AY5" s="27">
        <f t="shared" si="0"/>
        <v>94.936708860759495</v>
      </c>
      <c r="AZ5" s="27">
        <f t="shared" si="0"/>
        <v>95.238095238095227</v>
      </c>
      <c r="BA5" s="27">
        <f t="shared" si="0"/>
        <v>98.235294117647058</v>
      </c>
      <c r="BB5" s="27">
        <f t="shared" si="0"/>
        <v>108.60655737704919</v>
      </c>
      <c r="BC5" s="27">
        <f t="shared" si="0"/>
        <v>103.68421052631578</v>
      </c>
      <c r="BD5" s="27">
        <f t="shared" si="0"/>
        <v>100</v>
      </c>
      <c r="BE5" s="27">
        <f t="shared" si="0"/>
        <v>107.44680851063831</v>
      </c>
      <c r="BF5" s="27">
        <f t="shared" si="0"/>
        <v>108.2608695652174</v>
      </c>
      <c r="BG5" s="27">
        <f t="shared" si="0"/>
        <v>97.70992366412213</v>
      </c>
      <c r="BH5" s="27">
        <f t="shared" si="0"/>
        <v>108.1081081081081</v>
      </c>
      <c r="BI5" s="27">
        <f t="shared" si="0"/>
        <v>101.92982456140352</v>
      </c>
      <c r="BJ5" s="27">
        <f t="shared" si="0"/>
        <v>106.34920634920636</v>
      </c>
      <c r="BK5" s="27">
        <f t="shared" si="0"/>
        <v>107.38095238095238</v>
      </c>
      <c r="BL5" s="27">
        <f t="shared" si="0"/>
        <v>89</v>
      </c>
      <c r="BM5" s="27">
        <f t="shared" si="0"/>
        <v>97.783687943262407</v>
      </c>
      <c r="BN5" s="27">
        <f t="shared" si="0"/>
        <v>100</v>
      </c>
      <c r="BO5" s="27">
        <f t="shared" si="0"/>
        <v>92.948717948717942</v>
      </c>
      <c r="BP5" s="28">
        <f t="shared" si="0"/>
        <v>50</v>
      </c>
      <c r="BQ5" s="27">
        <f t="shared" ref="BQ5:CA5" si="1">(BQ4/BQ7)*100</f>
        <v>103.49462365591397</v>
      </c>
      <c r="BR5" s="27">
        <f t="shared" si="1"/>
        <v>102.80112044817929</v>
      </c>
      <c r="BS5" s="27">
        <f t="shared" si="1"/>
        <v>108.41652173913043</v>
      </c>
      <c r="BT5" s="27">
        <f t="shared" si="1"/>
        <v>97.508125677139759</v>
      </c>
      <c r="BU5" s="27">
        <f t="shared" si="1"/>
        <v>99.290780141843996</v>
      </c>
      <c r="BV5" s="27">
        <f t="shared" si="1"/>
        <v>101.04011887072808</v>
      </c>
      <c r="BW5" s="27">
        <f t="shared" si="1"/>
        <v>100.59171597633136</v>
      </c>
      <c r="BX5" s="27">
        <f t="shared" si="1"/>
        <v>99.848233995584991</v>
      </c>
      <c r="BY5" s="27"/>
      <c r="BZ5" s="27">
        <f t="shared" si="1"/>
        <v>99.811676082862519</v>
      </c>
      <c r="CA5" s="28">
        <f t="shared" si="1"/>
        <v>150</v>
      </c>
    </row>
    <row r="6" spans="1:79" x14ac:dyDescent="0.25">
      <c r="C6" s="23" t="s">
        <v>232</v>
      </c>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7"/>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row>
    <row r="7" spans="1:79" x14ac:dyDescent="0.25">
      <c r="C7" s="24" t="s">
        <v>233</v>
      </c>
      <c r="D7" s="26">
        <v>5.8</v>
      </c>
      <c r="E7" s="26">
        <v>1.06</v>
      </c>
      <c r="F7" s="26">
        <v>2.67</v>
      </c>
      <c r="G7" s="26">
        <v>3.1</v>
      </c>
      <c r="H7" s="26">
        <v>0.55000000000000004</v>
      </c>
      <c r="I7" s="26">
        <v>0.08</v>
      </c>
      <c r="J7" s="26">
        <v>7.0000000000000007E-2</v>
      </c>
      <c r="K7" s="26">
        <v>33.880000000000003</v>
      </c>
      <c r="L7" s="26">
        <v>0.3</v>
      </c>
      <c r="M7" s="26">
        <v>3</v>
      </c>
      <c r="N7" s="26">
        <v>17.7</v>
      </c>
      <c r="O7" s="26">
        <v>14</v>
      </c>
      <c r="P7" s="26">
        <v>879</v>
      </c>
      <c r="Q7" s="26">
        <v>3.24</v>
      </c>
      <c r="R7" s="26">
        <v>1.1000000000000001</v>
      </c>
      <c r="S7" s="26">
        <v>3</v>
      </c>
      <c r="T7" s="26">
        <v>150</v>
      </c>
      <c r="U7" s="26">
        <v>7.5</v>
      </c>
      <c r="V7" s="26">
        <v>110</v>
      </c>
      <c r="W7" s="26">
        <v>4</v>
      </c>
      <c r="X7" s="26">
        <v>370</v>
      </c>
      <c r="Y7" s="26">
        <v>10</v>
      </c>
      <c r="Z7" s="26">
        <v>6.6</v>
      </c>
      <c r="AA7" s="26">
        <v>1.5</v>
      </c>
      <c r="AB7" s="26">
        <v>17</v>
      </c>
      <c r="AC7" s="26">
        <v>11</v>
      </c>
      <c r="AD7" s="26">
        <v>2</v>
      </c>
      <c r="AE7" s="26">
        <v>11</v>
      </c>
      <c r="AF7" s="26">
        <v>2.1</v>
      </c>
      <c r="AG7" s="26">
        <v>0.3</v>
      </c>
      <c r="AH7" s="26">
        <v>75</v>
      </c>
      <c r="AI7" s="26">
        <v>28</v>
      </c>
      <c r="AJ7" s="26">
        <v>1</v>
      </c>
      <c r="AK7" s="26">
        <v>2090</v>
      </c>
      <c r="AL7" s="26">
        <v>13.7</v>
      </c>
      <c r="AM7" s="26">
        <v>42</v>
      </c>
      <c r="AN7" s="26">
        <v>66</v>
      </c>
      <c r="AO7" s="26">
        <v>59</v>
      </c>
      <c r="AP7" s="26">
        <v>578</v>
      </c>
      <c r="AQ7" s="26">
        <v>16</v>
      </c>
      <c r="AR7" s="26">
        <v>140</v>
      </c>
      <c r="AS7" s="26"/>
      <c r="AT7" s="26">
        <v>5.0999999999999996</v>
      </c>
      <c r="AU7" s="26">
        <v>7</v>
      </c>
      <c r="AV7" s="26">
        <v>0.87</v>
      </c>
      <c r="AW7" s="26">
        <v>11.4</v>
      </c>
      <c r="AX7" s="26">
        <v>5</v>
      </c>
      <c r="AY7" s="26">
        <v>158</v>
      </c>
      <c r="AZ7" s="26">
        <v>2.1</v>
      </c>
      <c r="BA7" s="26">
        <v>1.7</v>
      </c>
      <c r="BB7" s="26">
        <v>0.48799999999999999</v>
      </c>
      <c r="BC7" s="26">
        <v>19</v>
      </c>
      <c r="BD7" s="26">
        <v>1.2</v>
      </c>
      <c r="BE7" s="26">
        <v>0.94</v>
      </c>
      <c r="BF7" s="26">
        <v>4.5999999999999996</v>
      </c>
      <c r="BG7" s="26">
        <v>131</v>
      </c>
      <c r="BH7" s="26">
        <v>3.7</v>
      </c>
      <c r="BI7" s="26">
        <v>57</v>
      </c>
      <c r="BJ7" s="26">
        <v>6.3</v>
      </c>
      <c r="BK7" s="26">
        <v>420</v>
      </c>
      <c r="BL7" s="26">
        <v>400</v>
      </c>
      <c r="BM7" s="26">
        <v>11.28</v>
      </c>
      <c r="BN7" s="26">
        <v>0.1</v>
      </c>
      <c r="BO7" s="26">
        <v>1.56</v>
      </c>
      <c r="BP7" s="26">
        <v>0.02</v>
      </c>
      <c r="BQ7" s="26">
        <v>3.72</v>
      </c>
      <c r="BR7" s="26">
        <v>3.57</v>
      </c>
      <c r="BS7" s="26">
        <v>3.45</v>
      </c>
      <c r="BT7" s="26">
        <v>0.92300000000000004</v>
      </c>
      <c r="BU7" s="26">
        <v>0.28199999999999997</v>
      </c>
      <c r="BV7" s="26">
        <v>2.0190000000000001</v>
      </c>
      <c r="BW7" s="26">
        <v>0.16900000000000001</v>
      </c>
      <c r="BX7" s="26">
        <v>72.48</v>
      </c>
      <c r="BY7" s="26"/>
      <c r="BZ7" s="26">
        <v>0.53100000000000003</v>
      </c>
      <c r="CA7" s="26">
        <v>0.02</v>
      </c>
    </row>
    <row r="8" spans="1:79" x14ac:dyDescent="0.25">
      <c r="C8" s="24" t="s">
        <v>235</v>
      </c>
      <c r="D8" s="26">
        <v>5.8660309278350482</v>
      </c>
      <c r="E8" s="26">
        <v>1.072164948453606</v>
      </c>
      <c r="F8" s="26">
        <v>2.6747938144329919</v>
      </c>
      <c r="G8" s="26">
        <v>3.1072164948453618</v>
      </c>
      <c r="H8" s="26">
        <v>0.53134020618556754</v>
      </c>
      <c r="I8" s="26">
        <v>7.6804123711340322E-2</v>
      </c>
      <c r="J8" s="26">
        <v>6.7164948453608445E-2</v>
      </c>
      <c r="K8" s="26">
        <v>29.262499999999999</v>
      </c>
      <c r="L8" s="26">
        <v>0.31515463917525788</v>
      </c>
      <c r="M8" s="26">
        <v>2.4818652849740932</v>
      </c>
      <c r="N8" s="26">
        <v>15.654639175257731</v>
      </c>
      <c r="O8" s="26">
        <v>20.183246073298431</v>
      </c>
      <c r="P8" s="26">
        <v>920.78350515463922</v>
      </c>
      <c r="Q8" s="26">
        <v>7.03125</v>
      </c>
      <c r="R8" s="26">
        <v>1.0768041237113395</v>
      </c>
      <c r="S8" s="26">
        <v>2.8283505154639172</v>
      </c>
      <c r="T8" s="26">
        <v>151.21134020618555</v>
      </c>
      <c r="U8" s="26">
        <v>7.0871134020618554</v>
      </c>
      <c r="V8" s="26">
        <v>101.9639175257732</v>
      </c>
      <c r="W8" s="26">
        <v>4.0865979381443287</v>
      </c>
      <c r="X8" s="26">
        <v>376.18556701030928</v>
      </c>
      <c r="Y8" s="26">
        <v>10.761134020618561</v>
      </c>
      <c r="Z8" s="26">
        <v>6.6273195876288602</v>
      </c>
      <c r="AA8" s="26">
        <v>1.4907731958762886</v>
      </c>
      <c r="AB8" s="26">
        <v>17.046391752577321</v>
      </c>
      <c r="AC8" s="26">
        <v>10.718865979381455</v>
      </c>
      <c r="AD8" s="26">
        <v>1.3711340206185567</v>
      </c>
      <c r="AE8" s="26">
        <v>11.5</v>
      </c>
      <c r="AF8" s="26">
        <v>2.2326288659793825</v>
      </c>
      <c r="AG8" s="26">
        <v>0.29793814432989602</v>
      </c>
      <c r="AH8" s="26">
        <v>70.245360824742306</v>
      </c>
      <c r="AI8" s="26">
        <v>30.304123711340207</v>
      </c>
      <c r="AJ8" s="26">
        <v>0.98087628865979382</v>
      </c>
      <c r="AK8" s="26">
        <v>2178.9278350515465</v>
      </c>
      <c r="AL8" s="26">
        <v>13.402061855670103</v>
      </c>
      <c r="AM8" s="26">
        <v>39.597938144329895</v>
      </c>
      <c r="AN8" s="26">
        <v>64.437628865979377</v>
      </c>
      <c r="AO8" s="26">
        <v>58.994845360824741</v>
      </c>
      <c r="AP8" s="26">
        <v>586.25773195876286</v>
      </c>
      <c r="AQ8" s="26">
        <v>17.242319587628856</v>
      </c>
      <c r="AR8" s="26">
        <v>138.20618556701032</v>
      </c>
      <c r="AS8" s="26"/>
      <c r="AT8" s="26">
        <v>5.0757731958762919</v>
      </c>
      <c r="AU8" s="26">
        <v>7.7202072538860103</v>
      </c>
      <c r="AV8" s="26">
        <v>1.5704697986577181</v>
      </c>
      <c r="AW8" s="26">
        <v>12.054123711340207</v>
      </c>
      <c r="AX8" s="26">
        <v>4.7886597938144329</v>
      </c>
      <c r="AY8" s="26">
        <v>157.20103092783506</v>
      </c>
      <c r="AZ8" s="26">
        <v>2.2706185567010309</v>
      </c>
      <c r="BA8" s="26">
        <v>1.7274742268041243</v>
      </c>
      <c r="BB8" s="26">
        <v>0.50614035087719289</v>
      </c>
      <c r="BC8" s="26">
        <v>19.525773195876294</v>
      </c>
      <c r="BD8" s="26">
        <v>1.2371134020618553</v>
      </c>
      <c r="BE8" s="26">
        <v>0.99195876288659857</v>
      </c>
      <c r="BF8" s="26">
        <v>4.7787113402061854</v>
      </c>
      <c r="BG8" s="26">
        <v>131.41752577319588</v>
      </c>
      <c r="BH8" s="26">
        <v>3.8505154639175259</v>
      </c>
      <c r="BI8" s="26">
        <v>58.915463917525777</v>
      </c>
      <c r="BJ8" s="26">
        <v>6.5943298969072188</v>
      </c>
      <c r="BK8" s="26">
        <v>454.47938144329896</v>
      </c>
      <c r="BL8" s="26">
        <v>393.99484536082474</v>
      </c>
      <c r="BM8" s="26">
        <v>11.118281250000003</v>
      </c>
      <c r="BN8" s="26">
        <v>0.10328124999999995</v>
      </c>
      <c r="BO8" s="26">
        <v>1.4571874999999994</v>
      </c>
      <c r="BP8" s="26">
        <v>1.4218750000000009E-2</v>
      </c>
      <c r="BQ8" s="26">
        <v>3.8503125000000007</v>
      </c>
      <c r="BR8" s="26">
        <v>3.6642187499999999</v>
      </c>
      <c r="BS8" s="26">
        <v>4.0760435937499997</v>
      </c>
      <c r="BT8" s="26">
        <v>0.88796874999999964</v>
      </c>
      <c r="BU8" s="26">
        <v>0.28873437499999965</v>
      </c>
      <c r="BV8" s="26">
        <v>2.0485937500000002</v>
      </c>
      <c r="BW8" s="26">
        <v>0.17343749999999991</v>
      </c>
      <c r="BX8" s="26">
        <v>72.261718750000014</v>
      </c>
      <c r="BY8" s="26">
        <v>1.9787234042553201E-2</v>
      </c>
      <c r="BZ8" s="26">
        <v>0.52031249999999996</v>
      </c>
      <c r="CA8" s="26">
        <v>2.4062500000000014E-2</v>
      </c>
    </row>
    <row r="9" spans="1:79" s="22" customFormat="1" x14ac:dyDescent="0.25">
      <c r="A9" s="21" t="s">
        <v>9</v>
      </c>
      <c r="B9" s="21" t="s">
        <v>127</v>
      </c>
      <c r="C9" s="21" t="s">
        <v>128</v>
      </c>
      <c r="D9" s="25">
        <v>6.15</v>
      </c>
      <c r="E9" s="25">
        <v>0.8</v>
      </c>
      <c r="F9" s="25">
        <v>2.5099999999999998</v>
      </c>
      <c r="G9" s="25">
        <v>3.3</v>
      </c>
      <c r="H9" s="25">
        <v>0.25</v>
      </c>
      <c r="I9" s="25">
        <v>0.03</v>
      </c>
      <c r="J9" s="25">
        <v>0.02</v>
      </c>
      <c r="K9" s="25" t="s">
        <v>94</v>
      </c>
      <c r="L9" s="25">
        <v>0.37</v>
      </c>
      <c r="M9" s="25">
        <v>2</v>
      </c>
      <c r="N9" s="25">
        <v>14</v>
      </c>
      <c r="O9" s="25">
        <v>10</v>
      </c>
      <c r="P9" s="25">
        <v>801</v>
      </c>
      <c r="Q9" s="25" t="s">
        <v>96</v>
      </c>
      <c r="R9" s="25">
        <v>0.2</v>
      </c>
      <c r="S9" s="25">
        <v>1.2</v>
      </c>
      <c r="T9" s="25">
        <v>144</v>
      </c>
      <c r="U9" s="25">
        <v>5.7</v>
      </c>
      <c r="V9" s="25">
        <v>36</v>
      </c>
      <c r="W9" s="25">
        <v>1.2</v>
      </c>
      <c r="X9" s="25">
        <v>52</v>
      </c>
      <c r="Y9" s="25">
        <v>10.3</v>
      </c>
      <c r="Z9" s="25">
        <v>6.39</v>
      </c>
      <c r="AA9" s="25">
        <v>1.5</v>
      </c>
      <c r="AB9" s="25">
        <v>18</v>
      </c>
      <c r="AC9" s="25">
        <v>9.94</v>
      </c>
      <c r="AD9" s="25">
        <v>1</v>
      </c>
      <c r="AE9" s="25">
        <v>18</v>
      </c>
      <c r="AF9" s="25">
        <v>2.13</v>
      </c>
      <c r="AG9" s="25">
        <v>0.5</v>
      </c>
      <c r="AH9" s="25">
        <v>68</v>
      </c>
      <c r="AI9" s="25">
        <v>13</v>
      </c>
      <c r="AJ9" s="25">
        <v>0.98</v>
      </c>
      <c r="AK9" s="25">
        <v>751</v>
      </c>
      <c r="AL9" s="25">
        <v>3</v>
      </c>
      <c r="AM9" s="25">
        <v>63</v>
      </c>
      <c r="AN9" s="25">
        <v>61.1</v>
      </c>
      <c r="AO9" s="25">
        <v>35</v>
      </c>
      <c r="AP9" s="25">
        <v>193</v>
      </c>
      <c r="AQ9" s="25">
        <v>16.55</v>
      </c>
      <c r="AR9" s="25">
        <v>128</v>
      </c>
      <c r="AS9" s="25" t="s">
        <v>99</v>
      </c>
      <c r="AT9" s="25">
        <v>19.600000000000001</v>
      </c>
      <c r="AU9" s="25">
        <v>6</v>
      </c>
      <c r="AV9" s="25">
        <v>1</v>
      </c>
      <c r="AW9" s="25">
        <v>11.4</v>
      </c>
      <c r="AX9" s="25">
        <v>3</v>
      </c>
      <c r="AY9" s="25">
        <v>155</v>
      </c>
      <c r="AZ9" s="25">
        <v>3.6</v>
      </c>
      <c r="BA9" s="25">
        <v>1.59</v>
      </c>
      <c r="BB9" s="25">
        <v>0.33</v>
      </c>
      <c r="BC9" s="25">
        <v>23.2</v>
      </c>
      <c r="BD9" s="25">
        <v>1.1000000000000001</v>
      </c>
      <c r="BE9" s="25">
        <v>0.97</v>
      </c>
      <c r="BF9" s="25">
        <v>3.67</v>
      </c>
      <c r="BG9" s="25">
        <v>35</v>
      </c>
      <c r="BH9" s="25">
        <v>2</v>
      </c>
      <c r="BI9" s="25">
        <v>56.3</v>
      </c>
      <c r="BJ9" s="25">
        <v>6.5</v>
      </c>
      <c r="BK9" s="25">
        <v>201</v>
      </c>
      <c r="BL9" s="25">
        <v>585</v>
      </c>
      <c r="BM9" s="25">
        <v>11.54</v>
      </c>
      <c r="BN9" s="25">
        <v>0.1</v>
      </c>
      <c r="BO9" s="25">
        <v>1.05</v>
      </c>
      <c r="BP9" s="25" t="s">
        <v>93</v>
      </c>
      <c r="BQ9" s="25">
        <v>3.62</v>
      </c>
      <c r="BR9" s="25">
        <v>4.09</v>
      </c>
      <c r="BS9" s="25">
        <v>1.22024</v>
      </c>
      <c r="BT9" s="25">
        <v>0.44</v>
      </c>
      <c r="BU9" s="25">
        <v>0.09</v>
      </c>
      <c r="BV9" s="25">
        <v>2.62</v>
      </c>
      <c r="BW9" s="25">
        <v>0.08</v>
      </c>
      <c r="BX9" s="25">
        <v>74.97</v>
      </c>
      <c r="BY9" s="25">
        <v>0.01</v>
      </c>
      <c r="BZ9" s="25">
        <v>0.61</v>
      </c>
      <c r="CA9" s="25" t="s">
        <v>93</v>
      </c>
    </row>
    <row r="10" spans="1:79" x14ac:dyDescent="0.25">
      <c r="C10" s="23" t="s">
        <v>231</v>
      </c>
      <c r="D10" s="27">
        <f>(D9/D12)*100</f>
        <v>100.326264274062</v>
      </c>
      <c r="E10" s="27">
        <f t="shared" ref="E10" si="2">(E9/E12)*100</f>
        <v>105.26315789473684</v>
      </c>
      <c r="F10" s="27">
        <f t="shared" ref="F10" si="3">(F9/F12)*100</f>
        <v>98.81889763779526</v>
      </c>
      <c r="G10" s="27">
        <f t="shared" ref="G10" si="4">(G9/G12)*100</f>
        <v>97.058823529411768</v>
      </c>
      <c r="H10" s="27">
        <f t="shared" ref="H10" si="5">(H9/H12)*100</f>
        <v>96.153846153846146</v>
      </c>
      <c r="I10" s="27">
        <f t="shared" ref="I10" si="6">(I9/I12)*100</f>
        <v>100</v>
      </c>
      <c r="J10" s="27">
        <f t="shared" ref="J10" si="7">(J9/J12)*100</f>
        <v>100</v>
      </c>
      <c r="K10" s="27" t="s">
        <v>239</v>
      </c>
      <c r="L10" s="27">
        <f t="shared" ref="L10" si="8">(L9/L12)*100</f>
        <v>100</v>
      </c>
      <c r="M10" s="28">
        <f t="shared" ref="M10" si="9">(M9/M12)*100</f>
        <v>62.5</v>
      </c>
      <c r="N10" s="28">
        <f t="shared" ref="N10" si="10">(N9/N12)*100</f>
        <v>82.84023668639054</v>
      </c>
      <c r="O10" s="27" t="s">
        <v>239</v>
      </c>
      <c r="P10" s="27">
        <f t="shared" ref="P10" si="11">(P9/P12)*100</f>
        <v>99.011124845488254</v>
      </c>
      <c r="Q10" s="27" t="s">
        <v>239</v>
      </c>
      <c r="R10" s="28">
        <f t="shared" ref="R10" si="12">(R9/R12)*100</f>
        <v>76.923076923076934</v>
      </c>
      <c r="S10" s="27">
        <f t="shared" ref="S10" si="13">(S9/S12)*100</f>
        <v>100</v>
      </c>
      <c r="T10" s="27">
        <f t="shared" ref="T10" si="14">(T9/T12)*100</f>
        <v>102.85714285714285</v>
      </c>
      <c r="U10" s="27">
        <f t="shared" ref="U10" si="15">(U9/U12)*100</f>
        <v>105.36044362292051</v>
      </c>
      <c r="V10" s="28">
        <f t="shared" ref="V10" si="16">(V9/V12)*100</f>
        <v>138.46153846153845</v>
      </c>
      <c r="W10" s="27">
        <f t="shared" ref="W10" si="17">(W9/W12)*100</f>
        <v>105.26315789473684</v>
      </c>
      <c r="X10" s="27">
        <f t="shared" ref="X10" si="18">(X9/X12)*100</f>
        <v>102.36220472440945</v>
      </c>
      <c r="Y10" s="27">
        <f t="shared" ref="Y10" si="19">(Y9/Y12)*100</f>
        <v>104.78128179043745</v>
      </c>
      <c r="Z10" s="27">
        <f t="shared" ref="Z10" si="20">(Z9/Z12)*100</f>
        <v>106.85618729096988</v>
      </c>
      <c r="AA10" s="27">
        <f t="shared" ref="AA10" si="21">(AA9/AA12)*100</f>
        <v>104.16666666666667</v>
      </c>
      <c r="AB10" s="27">
        <f t="shared" ref="AB10" si="22">(AB9/AB12)*100</f>
        <v>105.88235294117648</v>
      </c>
      <c r="AC10" s="27">
        <f t="shared" ref="AC10" si="23">(AC9/AC12)*100</f>
        <v>102.15827338129495</v>
      </c>
      <c r="AD10" s="28">
        <f t="shared" ref="AD10" si="24">(AD9/AD12)*100</f>
        <v>62.5</v>
      </c>
      <c r="AE10" s="27">
        <f t="shared" ref="AE10" si="25">(AE9/AE12)*100</f>
        <v>112.5</v>
      </c>
      <c r="AF10" s="27">
        <f t="shared" ref="AF10" si="26">(AF9/AF12)*100</f>
        <v>102.40384615384615</v>
      </c>
      <c r="AG10" s="27">
        <f t="shared" ref="AG10" si="27">(AG9/AG12)*100</f>
        <v>106.38297872340425</v>
      </c>
      <c r="AH10" s="27">
        <f t="shared" ref="AH10" si="28">(AH9/AH12)*100</f>
        <v>100.14727540500736</v>
      </c>
      <c r="AI10" s="27">
        <f t="shared" ref="AI10" si="29">(AI9/AI12)*100</f>
        <v>110.16949152542372</v>
      </c>
      <c r="AJ10" s="27">
        <f t="shared" ref="AJ10" si="30">(AJ9/AJ12)*100</f>
        <v>105.3763440860215</v>
      </c>
      <c r="AK10" s="27">
        <f t="shared" ref="AK10" si="31">(AK9/AK12)*100</f>
        <v>98.041775456919055</v>
      </c>
      <c r="AL10" s="28">
        <f t="shared" ref="AL10" si="32">(AL9/AL12)*100</f>
        <v>81.967213114754102</v>
      </c>
      <c r="AM10" s="27">
        <f t="shared" ref="AM10" si="33">(AM9/AM12)*100</f>
        <v>100</v>
      </c>
      <c r="AN10" s="27">
        <f t="shared" ref="AN10:AO10" si="34">(AN9/AN12)*100</f>
        <v>101.32669983416254</v>
      </c>
      <c r="AO10" s="31">
        <f t="shared" si="34"/>
        <v>244.75524475524475</v>
      </c>
      <c r="AP10" s="27">
        <f t="shared" ref="AP10" si="35">(AP9/AP12)*100</f>
        <v>105.46448087431695</v>
      </c>
      <c r="AQ10" s="27">
        <f t="shared" ref="AQ10" si="36">(AQ9/AQ12)*100</f>
        <v>102.16049382716051</v>
      </c>
      <c r="AR10" s="27">
        <f t="shared" ref="AR10" si="37">(AR9/AR12)*100</f>
        <v>106.66666666666667</v>
      </c>
      <c r="AS10" s="27"/>
      <c r="AT10" s="27">
        <f t="shared" ref="AT10" si="38">(AT9/AT12)*100</f>
        <v>89.908256880733944</v>
      </c>
      <c r="AU10" s="27">
        <f t="shared" ref="AU10" si="39">(AU9/AU12)*100</f>
        <v>107.14285714285714</v>
      </c>
      <c r="AV10" s="27" t="s">
        <v>239</v>
      </c>
      <c r="AW10" s="27">
        <f t="shared" ref="AW10" si="40">(AW9/AW12)*100</f>
        <v>99.130434782608702</v>
      </c>
      <c r="AX10" s="27">
        <f t="shared" ref="AX10" si="41">(AX9/AX12)*100</f>
        <v>93.75</v>
      </c>
      <c r="AY10" s="27">
        <f t="shared" ref="AY10" si="42">(AY9/AY12)*100</f>
        <v>103.33333333333334</v>
      </c>
      <c r="AZ10" s="27">
        <f t="shared" ref="AZ10" si="43">(AZ9/AZ12)*100</f>
        <v>94.488188976377955</v>
      </c>
      <c r="BA10" s="27">
        <f t="shared" ref="BA10" si="44">(BA9/BA12)*100</f>
        <v>100.63291139240506</v>
      </c>
      <c r="BB10" s="27" t="s">
        <v>239</v>
      </c>
      <c r="BC10" s="27">
        <f t="shared" ref="BC10" si="45">(BC9/BC12)*100</f>
        <v>105.45454545454544</v>
      </c>
      <c r="BD10" s="27">
        <f t="shared" ref="BD10" si="46">(BD9/BD12)*100</f>
        <v>111.11111111111111</v>
      </c>
      <c r="BE10" s="27">
        <f t="shared" ref="BE10" si="47">(BE9/BE12)*100</f>
        <v>105.43478260869566</v>
      </c>
      <c r="BF10" s="27">
        <f t="shared" ref="BF10" si="48">(BF9/BF12)*100</f>
        <v>109.88023952095809</v>
      </c>
      <c r="BG10" s="27">
        <f t="shared" ref="BG10" si="49">(BG9/BG12)*100</f>
        <v>100</v>
      </c>
      <c r="BH10" s="28">
        <f t="shared" ref="BH10" si="50">(BH9/BH12)*100</f>
        <v>116.27906976744187</v>
      </c>
      <c r="BI10" s="27">
        <f t="shared" ref="BI10" si="51">(BI9/BI12)*100</f>
        <v>103.11355311355311</v>
      </c>
      <c r="BJ10" s="27">
        <f t="shared" ref="BJ10" si="52">(BJ9/BJ12)*100</f>
        <v>106.55737704918033</v>
      </c>
      <c r="BK10" s="27">
        <f t="shared" ref="BK10" si="53">(BK9/BK12)*100</f>
        <v>100</v>
      </c>
      <c r="BL10" s="27">
        <f t="shared" ref="BL10" si="54">(BL9/BL12)*100</f>
        <v>94.660194174757279</v>
      </c>
      <c r="BM10" s="27">
        <f t="shared" ref="BM10" si="55">(BM9/BM12)*100</f>
        <v>99.654576856649385</v>
      </c>
      <c r="BN10" s="27">
        <f t="shared" ref="BN10" si="56">(BN9/BN12)*100</f>
        <v>111.11111111111111</v>
      </c>
      <c r="BO10" s="27">
        <f t="shared" ref="BO10" si="57">(BO9/BO12)*100</f>
        <v>99.056603773584911</v>
      </c>
      <c r="BP10" s="27" t="s">
        <v>239</v>
      </c>
      <c r="BQ10" s="27">
        <f t="shared" ref="BQ10" si="58">(BQ9/BQ12)*100</f>
        <v>99.724517906336104</v>
      </c>
      <c r="BR10" s="27">
        <f t="shared" ref="BR10" si="59">(BR9/BR12)*100</f>
        <v>99.756097560975604</v>
      </c>
      <c r="BS10" s="32">
        <f t="shared" ref="BS10" si="60">(BS9/BS12)*100</f>
        <v>129.81276595744683</v>
      </c>
      <c r="BT10" s="27">
        <f t="shared" ref="BT10" si="61">(BT9/BT12)*100</f>
        <v>102.32558139534885</v>
      </c>
      <c r="BU10" s="27">
        <f t="shared" ref="BU10" si="62">(BU9/BU12)*100</f>
        <v>90.909090909090907</v>
      </c>
      <c r="BV10" s="27">
        <f t="shared" ref="BV10" si="63">(BV9/BV12)*100</f>
        <v>98.496240601503757</v>
      </c>
      <c r="BW10" s="27">
        <f t="shared" ref="BW10" si="64">(BW9/BW12)*100</f>
        <v>100</v>
      </c>
      <c r="BX10" s="27">
        <f t="shared" ref="BX10" si="65">(BX9/BX12)*100</f>
        <v>100.6578947368421</v>
      </c>
      <c r="BY10" s="28">
        <f t="shared" ref="BY10" si="66">(BY9/BY12)*100</f>
        <v>50</v>
      </c>
      <c r="BZ10" s="27">
        <f t="shared" ref="BZ10" si="67">(BZ9/BZ12)*100</f>
        <v>98.387096774193552</v>
      </c>
      <c r="CA10" s="27" t="s">
        <v>239</v>
      </c>
    </row>
    <row r="11" spans="1:79" x14ac:dyDescent="0.25">
      <c r="C11" s="23" t="s">
        <v>232</v>
      </c>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7"/>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row>
    <row r="12" spans="1:79" x14ac:dyDescent="0.25">
      <c r="C12" s="24" t="s">
        <v>233</v>
      </c>
      <c r="D12" s="26">
        <v>6.13</v>
      </c>
      <c r="E12" s="26">
        <v>0.76</v>
      </c>
      <c r="F12" s="26">
        <v>2.54</v>
      </c>
      <c r="G12" s="26">
        <v>3.4</v>
      </c>
      <c r="H12" s="26">
        <v>0.26</v>
      </c>
      <c r="I12" s="26">
        <v>0.03</v>
      </c>
      <c r="J12" s="26">
        <v>0.02</v>
      </c>
      <c r="K12" s="26">
        <v>34.81</v>
      </c>
      <c r="L12" s="26">
        <v>0.37</v>
      </c>
      <c r="M12" s="26">
        <v>3.2</v>
      </c>
      <c r="N12" s="26">
        <v>16.899999999999999</v>
      </c>
      <c r="O12" s="26" t="s">
        <v>110</v>
      </c>
      <c r="P12" s="26">
        <v>809</v>
      </c>
      <c r="Q12" s="26" t="s">
        <v>96</v>
      </c>
      <c r="R12" s="26">
        <v>0.26</v>
      </c>
      <c r="S12" s="26">
        <v>1.2</v>
      </c>
      <c r="T12" s="26">
        <v>140</v>
      </c>
      <c r="U12" s="26">
        <v>5.41</v>
      </c>
      <c r="V12" s="26">
        <v>26</v>
      </c>
      <c r="W12" s="26">
        <v>1.1399999999999999</v>
      </c>
      <c r="X12" s="26">
        <v>50.8</v>
      </c>
      <c r="Y12" s="26">
        <v>9.83</v>
      </c>
      <c r="Z12" s="26">
        <v>5.98</v>
      </c>
      <c r="AA12" s="26">
        <v>1.44</v>
      </c>
      <c r="AB12" s="26">
        <v>17</v>
      </c>
      <c r="AC12" s="26">
        <v>9.73</v>
      </c>
      <c r="AD12" s="26">
        <v>1.6</v>
      </c>
      <c r="AE12" s="26">
        <v>16</v>
      </c>
      <c r="AF12" s="26">
        <v>2.08</v>
      </c>
      <c r="AG12" s="26">
        <v>0.47</v>
      </c>
      <c r="AH12" s="26">
        <v>67.900000000000006</v>
      </c>
      <c r="AI12" s="26">
        <v>11.8</v>
      </c>
      <c r="AJ12" s="26">
        <v>0.93</v>
      </c>
      <c r="AK12" s="26">
        <v>766</v>
      </c>
      <c r="AL12" s="26">
        <v>3.66</v>
      </c>
      <c r="AM12" s="26">
        <v>63</v>
      </c>
      <c r="AN12" s="26">
        <v>60.3</v>
      </c>
      <c r="AO12" s="26">
        <v>14.3</v>
      </c>
      <c r="AP12" s="26">
        <v>183</v>
      </c>
      <c r="AQ12" s="26">
        <v>16.2</v>
      </c>
      <c r="AR12" s="26">
        <v>120</v>
      </c>
      <c r="AS12" s="26"/>
      <c r="AT12" s="26">
        <v>21.8</v>
      </c>
      <c r="AU12" s="26">
        <v>5.6</v>
      </c>
      <c r="AV12" s="26" t="s">
        <v>96</v>
      </c>
      <c r="AW12" s="26">
        <v>11.5</v>
      </c>
      <c r="AX12" s="26">
        <v>3.2</v>
      </c>
      <c r="AY12" s="26">
        <v>150</v>
      </c>
      <c r="AZ12" s="26">
        <v>3.81</v>
      </c>
      <c r="BA12" s="26">
        <v>1.58</v>
      </c>
      <c r="BB12" s="26" t="s">
        <v>101</v>
      </c>
      <c r="BC12" s="26">
        <v>22</v>
      </c>
      <c r="BD12" s="26">
        <v>0.99</v>
      </c>
      <c r="BE12" s="26">
        <v>0.92</v>
      </c>
      <c r="BF12" s="26">
        <v>3.34</v>
      </c>
      <c r="BG12" s="26">
        <v>35</v>
      </c>
      <c r="BH12" s="26">
        <v>1.72</v>
      </c>
      <c r="BI12" s="26">
        <v>54.6</v>
      </c>
      <c r="BJ12" s="26">
        <v>6.1</v>
      </c>
      <c r="BK12" s="26">
        <v>201</v>
      </c>
      <c r="BL12" s="26">
        <v>618</v>
      </c>
      <c r="BM12" s="26">
        <v>11.58</v>
      </c>
      <c r="BN12" s="26">
        <v>0.09</v>
      </c>
      <c r="BO12" s="26">
        <v>1.06</v>
      </c>
      <c r="BP12" s="26" t="s">
        <v>93</v>
      </c>
      <c r="BQ12" s="26">
        <v>3.63</v>
      </c>
      <c r="BR12" s="26">
        <v>4.0999999999999996</v>
      </c>
      <c r="BS12" s="26">
        <v>0.94</v>
      </c>
      <c r="BT12" s="26">
        <v>0.43</v>
      </c>
      <c r="BU12" s="26">
        <v>9.9000000000000005E-2</v>
      </c>
      <c r="BV12" s="26">
        <v>2.66</v>
      </c>
      <c r="BW12" s="26">
        <v>0.08</v>
      </c>
      <c r="BX12" s="26">
        <v>74.48</v>
      </c>
      <c r="BY12" s="26">
        <v>0.02</v>
      </c>
      <c r="BZ12" s="26">
        <v>0.62</v>
      </c>
      <c r="CA12" s="26">
        <v>0.01</v>
      </c>
    </row>
    <row r="13" spans="1:79" x14ac:dyDescent="0.25">
      <c r="C13" s="24" t="s">
        <v>236</v>
      </c>
      <c r="D13" s="26">
        <v>6.0335714285714284</v>
      </c>
      <c r="E13" s="26">
        <v>0.76734693877550963</v>
      </c>
      <c r="F13" s="26">
        <v>2.5116326530612243</v>
      </c>
      <c r="G13" s="26">
        <v>3.4387755102040822</v>
      </c>
      <c r="H13" s="26">
        <v>0.25295918367346942</v>
      </c>
      <c r="I13" s="26">
        <v>3.5306122448979571E-2</v>
      </c>
      <c r="J13" s="26">
        <v>1.9743589743589758E-2</v>
      </c>
      <c r="K13" s="26"/>
      <c r="L13" s="26">
        <v>0.36928571428571411</v>
      </c>
      <c r="M13" s="26">
        <v>2.693877551020408</v>
      </c>
      <c r="N13" s="26">
        <v>15.948979591836734</v>
      </c>
      <c r="O13" s="26">
        <v>17.304347826086957</v>
      </c>
      <c r="P13" s="26">
        <v>819.4591836734694</v>
      </c>
      <c r="Q13" s="26">
        <v>5</v>
      </c>
      <c r="R13" s="26">
        <v>0.26082474226804137</v>
      </c>
      <c r="S13" s="26">
        <v>1.1112244897959178</v>
      </c>
      <c r="T13" s="26">
        <v>142.4591836734694</v>
      </c>
      <c r="U13" s="26">
        <v>5.4112244897959156</v>
      </c>
      <c r="V13" s="26">
        <v>27.295918367346939</v>
      </c>
      <c r="W13" s="26">
        <v>1.1744897959183671</v>
      </c>
      <c r="X13" s="26">
        <v>51.091836734693878</v>
      </c>
      <c r="Y13" s="26">
        <v>10.094591836734695</v>
      </c>
      <c r="Z13" s="26">
        <v>6.3669387755102056</v>
      </c>
      <c r="AA13" s="26">
        <v>1.4574489795918366</v>
      </c>
      <c r="AB13" s="26">
        <v>16.989795918367346</v>
      </c>
      <c r="AC13" s="26">
        <v>10.01224489795918</v>
      </c>
      <c r="AD13" s="26">
        <v>1.4285714285714286</v>
      </c>
      <c r="AE13" s="26">
        <v>17.306122448979593</v>
      </c>
      <c r="AF13" s="26">
        <v>2.1071428571428559</v>
      </c>
      <c r="AG13" s="26">
        <v>0.47959183673469374</v>
      </c>
      <c r="AH13" s="26">
        <v>67.719387755102062</v>
      </c>
      <c r="AI13" s="26">
        <v>14.137931034482758</v>
      </c>
      <c r="AJ13" s="26">
        <v>0.97142857142857131</v>
      </c>
      <c r="AK13" s="26">
        <v>759.19387755102036</v>
      </c>
      <c r="AL13" s="26">
        <v>3.5714285714285716</v>
      </c>
      <c r="AM13" s="26">
        <v>65.122448979591837</v>
      </c>
      <c r="AN13" s="26">
        <v>62.006122448979589</v>
      </c>
      <c r="AO13" s="26">
        <v>19.775510204081634</v>
      </c>
      <c r="AP13" s="26">
        <v>177.78571428571428</v>
      </c>
      <c r="AQ13" s="26">
        <v>16.726938775510206</v>
      </c>
      <c r="AR13" s="26">
        <v>121.59183673469387</v>
      </c>
      <c r="AS13" s="26"/>
      <c r="AT13" s="26">
        <v>21.688775510204081</v>
      </c>
      <c r="AU13" s="26">
        <v>5.322222222222222</v>
      </c>
      <c r="AV13" s="26">
        <v>1.4492753623188406</v>
      </c>
      <c r="AW13" s="26">
        <v>11.552040816326528</v>
      </c>
      <c r="AX13" s="26">
        <v>3.1326530612244898</v>
      </c>
      <c r="AY13" s="26">
        <v>153.34693877551021</v>
      </c>
      <c r="AZ13" s="26">
        <v>3.7163265306122448</v>
      </c>
      <c r="BA13" s="26">
        <v>1.61530612244898</v>
      </c>
      <c r="BB13" s="26">
        <v>0.33365853658536582</v>
      </c>
      <c r="BC13" s="26">
        <v>22.5</v>
      </c>
      <c r="BD13" s="26">
        <v>0.99693877551020416</v>
      </c>
      <c r="BE13" s="26">
        <v>0.96020408163265325</v>
      </c>
      <c r="BF13" s="26">
        <v>3.6073469387755099</v>
      </c>
      <c r="BG13" s="26">
        <v>35.428571428571431</v>
      </c>
      <c r="BH13" s="26">
        <v>1.7857142857142858</v>
      </c>
      <c r="BI13" s="26">
        <v>55.356122448979598</v>
      </c>
      <c r="BJ13" s="26">
        <v>6.4367346938775531</v>
      </c>
      <c r="BK13" s="26">
        <v>205.79591836734693</v>
      </c>
      <c r="BL13" s="26">
        <v>618.36734693877554</v>
      </c>
      <c r="BM13" s="26">
        <v>11.50923076923077</v>
      </c>
      <c r="BN13" s="26">
        <v>9.038461538461541E-2</v>
      </c>
      <c r="BO13" s="26">
        <v>1.0457692307692308</v>
      </c>
      <c r="BP13" s="26"/>
      <c r="BQ13" s="26">
        <v>3.6250000000000004</v>
      </c>
      <c r="BR13" s="26">
        <v>4.0880769230769243</v>
      </c>
      <c r="BS13" s="26">
        <v>1.4042507692307695</v>
      </c>
      <c r="BT13" s="26">
        <v>0.42999999999999994</v>
      </c>
      <c r="BU13" s="26">
        <v>9.9615384615384633E-2</v>
      </c>
      <c r="BV13" s="26">
        <v>2.6184615384615384</v>
      </c>
      <c r="BW13" s="26">
        <v>8.153846153846156E-2</v>
      </c>
      <c r="BX13" s="26">
        <v>74.908461538461552</v>
      </c>
      <c r="BY13" s="26">
        <v>4.9047619047619048E-2</v>
      </c>
      <c r="BZ13" s="26">
        <v>0.61719999999999975</v>
      </c>
      <c r="CA13" s="26">
        <v>1.1428571428571429E-2</v>
      </c>
    </row>
    <row r="14" spans="1:79" s="22" customFormat="1" x14ac:dyDescent="0.25">
      <c r="A14" s="21" t="s">
        <v>9</v>
      </c>
      <c r="B14" s="21" t="s">
        <v>140</v>
      </c>
      <c r="C14" s="21" t="s">
        <v>141</v>
      </c>
      <c r="D14" s="25">
        <v>6.59</v>
      </c>
      <c r="E14" s="25">
        <v>0.6</v>
      </c>
      <c r="F14" s="25">
        <v>1.83</v>
      </c>
      <c r="G14" s="25">
        <v>4</v>
      </c>
      <c r="H14" s="25">
        <v>0.28000000000000003</v>
      </c>
      <c r="I14" s="25">
        <v>0.03</v>
      </c>
      <c r="J14" s="25">
        <v>0.09</v>
      </c>
      <c r="K14" s="25" t="s">
        <v>94</v>
      </c>
      <c r="L14" s="25">
        <v>0.18</v>
      </c>
      <c r="M14" s="25">
        <v>16</v>
      </c>
      <c r="N14" s="25">
        <v>75</v>
      </c>
      <c r="O14" s="25">
        <v>29</v>
      </c>
      <c r="P14" s="25">
        <v>983</v>
      </c>
      <c r="Q14" s="25">
        <v>7</v>
      </c>
      <c r="R14" s="25">
        <v>1.1000000000000001</v>
      </c>
      <c r="S14" s="25">
        <v>5.4</v>
      </c>
      <c r="T14" s="25">
        <v>104</v>
      </c>
      <c r="U14" s="25">
        <v>13.1</v>
      </c>
      <c r="V14" s="25">
        <v>64</v>
      </c>
      <c r="W14" s="25">
        <v>1.9</v>
      </c>
      <c r="X14" s="25">
        <v>240</v>
      </c>
      <c r="Y14" s="25">
        <v>6.69</v>
      </c>
      <c r="Z14" s="25">
        <v>3.84</v>
      </c>
      <c r="AA14" s="25">
        <v>1.48</v>
      </c>
      <c r="AB14" s="25">
        <v>19</v>
      </c>
      <c r="AC14" s="25">
        <v>6.33</v>
      </c>
      <c r="AD14" s="25">
        <v>2</v>
      </c>
      <c r="AE14" s="25">
        <v>8</v>
      </c>
      <c r="AF14" s="25">
        <v>1.34</v>
      </c>
      <c r="AG14" s="25">
        <v>2.1</v>
      </c>
      <c r="AH14" s="25">
        <v>48.6</v>
      </c>
      <c r="AI14" s="25">
        <v>20</v>
      </c>
      <c r="AJ14" s="25">
        <v>0.59</v>
      </c>
      <c r="AK14" s="25">
        <v>1040</v>
      </c>
      <c r="AL14" s="25">
        <v>14</v>
      </c>
      <c r="AM14" s="25">
        <v>27</v>
      </c>
      <c r="AN14" s="25">
        <v>41.6</v>
      </c>
      <c r="AO14" s="25">
        <v>55</v>
      </c>
      <c r="AP14" s="25">
        <v>846</v>
      </c>
      <c r="AQ14" s="25">
        <v>11.32</v>
      </c>
      <c r="AR14" s="25">
        <v>154</v>
      </c>
      <c r="AS14" s="25" t="s">
        <v>99</v>
      </c>
      <c r="AT14" s="25">
        <v>99.2</v>
      </c>
      <c r="AU14" s="25" t="s">
        <v>96</v>
      </c>
      <c r="AV14" s="25">
        <v>4</v>
      </c>
      <c r="AW14" s="25">
        <v>7.7</v>
      </c>
      <c r="AX14" s="25">
        <v>3</v>
      </c>
      <c r="AY14" s="25">
        <v>150</v>
      </c>
      <c r="AZ14" s="25">
        <v>1.6</v>
      </c>
      <c r="BA14" s="25">
        <v>1.04</v>
      </c>
      <c r="BB14" s="25">
        <v>2.0099999999999998</v>
      </c>
      <c r="BC14" s="25">
        <v>15.6</v>
      </c>
      <c r="BD14" s="25">
        <v>3</v>
      </c>
      <c r="BE14" s="25">
        <v>0.56999999999999995</v>
      </c>
      <c r="BF14" s="25">
        <v>2.83</v>
      </c>
      <c r="BG14" s="25">
        <v>25</v>
      </c>
      <c r="BH14" s="25">
        <v>4</v>
      </c>
      <c r="BI14" s="25">
        <v>35.299999999999997</v>
      </c>
      <c r="BJ14" s="25">
        <v>4</v>
      </c>
      <c r="BK14" s="25">
        <v>759</v>
      </c>
      <c r="BL14" s="25">
        <v>243</v>
      </c>
      <c r="BM14" s="25">
        <v>12.29</v>
      </c>
      <c r="BN14" s="25">
        <v>0.13</v>
      </c>
      <c r="BO14" s="25">
        <v>0.85</v>
      </c>
      <c r="BP14" s="25" t="s">
        <v>93</v>
      </c>
      <c r="BQ14" s="25">
        <v>2.59</v>
      </c>
      <c r="BR14" s="25">
        <v>5</v>
      </c>
      <c r="BS14" s="25">
        <v>2.0699999999999998</v>
      </c>
      <c r="BT14" s="25">
        <v>0.49</v>
      </c>
      <c r="BU14" s="25">
        <v>0.14000000000000001</v>
      </c>
      <c r="BV14" s="25">
        <v>2.56</v>
      </c>
      <c r="BW14" s="25">
        <v>7.0000000000000007E-2</v>
      </c>
      <c r="BX14" s="25">
        <v>73.7</v>
      </c>
      <c r="BY14" s="25">
        <v>0.01</v>
      </c>
      <c r="BZ14" s="25">
        <v>0.28999999999999998</v>
      </c>
      <c r="CA14" s="25" t="s">
        <v>93</v>
      </c>
    </row>
    <row r="15" spans="1:79" x14ac:dyDescent="0.25">
      <c r="C15" s="23" t="s">
        <v>231</v>
      </c>
      <c r="D15" s="27">
        <f>(D14/D17)*100</f>
        <v>99.848484848484858</v>
      </c>
      <c r="E15" s="27">
        <f t="shared" ref="E15" si="68">(E14/E17)*100</f>
        <v>100</v>
      </c>
      <c r="F15" s="27">
        <f t="shared" ref="F15" si="69">(F14/F17)*100</f>
        <v>99.456521739130437</v>
      </c>
      <c r="G15" s="27">
        <f t="shared" ref="G15" si="70">(G14/G17)*100</f>
        <v>96.385542168674689</v>
      </c>
      <c r="H15" s="27">
        <f t="shared" ref="H15" si="71">(H14/H17)*100</f>
        <v>93.333333333333343</v>
      </c>
      <c r="I15" s="27">
        <f t="shared" ref="I15" si="72">(I14/I17)*100</f>
        <v>100</v>
      </c>
      <c r="J15" s="27">
        <f t="shared" ref="J15" si="73">(J14/J17)*100</f>
        <v>92.783505154639172</v>
      </c>
      <c r="K15" s="27" t="s">
        <v>239</v>
      </c>
      <c r="L15" s="27">
        <f t="shared" ref="L15" si="74">(L14/L17)*100</f>
        <v>100</v>
      </c>
      <c r="M15" s="27">
        <f t="shared" ref="M15" si="75">(M14/M17)*100</f>
        <v>106.66666666666667</v>
      </c>
      <c r="N15" s="27">
        <f t="shared" ref="N15" si="76">(N14/N17)*100</f>
        <v>98.68421052631578</v>
      </c>
      <c r="O15" s="27">
        <f t="shared" ref="O15" si="77">(O14/O17)*100</f>
        <v>107.40740740740742</v>
      </c>
      <c r="P15" s="27">
        <f t="shared" ref="P15" si="78">(P14/P17)*100</f>
        <v>99.292929292929287</v>
      </c>
      <c r="Q15" s="27">
        <f t="shared" ref="Q15" si="79">(Q14/Q17)*100</f>
        <v>106.06060606060606</v>
      </c>
      <c r="R15" s="27">
        <f t="shared" ref="R15" si="80">(R14/R17)*100</f>
        <v>104.76190476190477</v>
      </c>
      <c r="S15" s="27">
        <f t="shared" ref="S15" si="81">(S14/S17)*100</f>
        <v>105.88235294117649</v>
      </c>
      <c r="T15" s="27">
        <f t="shared" ref="T15" si="82">(T14/T17)*100</f>
        <v>105.26315789473684</v>
      </c>
      <c r="U15" s="27">
        <f t="shared" ref="U15" si="83">(U14/U17)*100</f>
        <v>105.64516129032258</v>
      </c>
      <c r="V15" s="28">
        <f t="shared" ref="V15" si="84">(V14/V17)*100</f>
        <v>129.03225806451613</v>
      </c>
      <c r="W15" s="27">
        <f t="shared" ref="W15" si="85">(W14/W17)*100</f>
        <v>104.39560439560438</v>
      </c>
      <c r="X15" s="27">
        <f t="shared" ref="X15" si="86">(X14/X17)*100</f>
        <v>101.69491525423729</v>
      </c>
      <c r="Y15" s="27">
        <f t="shared" ref="Y15" si="87">(Y14/Y17)*100</f>
        <v>113.77551020408163</v>
      </c>
      <c r="Z15" s="27">
        <f t="shared" ref="Z15" si="88">(Z14/Z17)*100</f>
        <v>107.26256983240224</v>
      </c>
      <c r="AA15" s="27">
        <f t="shared" ref="AA15" si="89">(AA14/AA17)*100</f>
        <v>102.77777777777779</v>
      </c>
      <c r="AB15" s="27">
        <f t="shared" ref="AB15" si="90">(AB14/AB17)*100</f>
        <v>107.95454545454544</v>
      </c>
      <c r="AC15" s="27">
        <f t="shared" ref="AC15" si="91">(AC14/AC17)*100</f>
        <v>100.79617834394905</v>
      </c>
      <c r="AD15" s="28">
        <f t="shared" ref="AD15" si="92">(AD14/AD17)*100</f>
        <v>133.33333333333331</v>
      </c>
      <c r="AE15" s="27">
        <f t="shared" ref="AE15" si="93">(AE14/AE17)*100</f>
        <v>109.73936899862827</v>
      </c>
      <c r="AF15" s="27">
        <f t="shared" ref="AF15" si="94">(AF14/AF17)*100</f>
        <v>110.74380165289257</v>
      </c>
      <c r="AG15" s="27">
        <f t="shared" ref="AG15" si="95">(AG14/AG17)*100</f>
        <v>100</v>
      </c>
      <c r="AH15" s="27">
        <f t="shared" ref="AH15" si="96">(AH14/AH17)*100</f>
        <v>104.29184549356223</v>
      </c>
      <c r="AI15" s="27">
        <f t="shared" ref="AI15" si="97">(AI14/AI17)*100</f>
        <v>111.73184357541901</v>
      </c>
      <c r="AJ15" s="27">
        <f t="shared" ref="AJ15:AK15" si="98">(AJ14/AJ17)*100</f>
        <v>109.25925925925925</v>
      </c>
      <c r="AK15" s="30">
        <f t="shared" si="98"/>
        <v>77.611940298507463</v>
      </c>
      <c r="AL15" s="27">
        <f t="shared" ref="AL15" si="99">(AL14/AL17)*100</f>
        <v>105.26315789473684</v>
      </c>
      <c r="AM15" s="27">
        <f t="shared" ref="AM15" si="100">(AM14/AM17)*100</f>
        <v>103.05343511450383</v>
      </c>
      <c r="AN15" s="27">
        <f t="shared" ref="AN15" si="101">(AN14/AN17)*100</f>
        <v>105.58375634517768</v>
      </c>
      <c r="AO15" s="27">
        <f t="shared" ref="AO15" si="102">(AO14/AO17)*100</f>
        <v>112.70491803278688</v>
      </c>
      <c r="AP15" s="27">
        <f t="shared" ref="AP15" si="103">(AP14/AP17)*100</f>
        <v>104.70297029702971</v>
      </c>
      <c r="AQ15" s="27">
        <f t="shared" ref="AQ15" si="104">(AQ14/AQ17)*100</f>
        <v>102.90909090909091</v>
      </c>
      <c r="AR15" s="27">
        <f t="shared" ref="AR15" si="105">(AR14/AR17)*100</f>
        <v>103.35570469798658</v>
      </c>
      <c r="AS15" s="27"/>
      <c r="AT15" s="27">
        <f t="shared" ref="AT15" si="106">(AT14/AT17)*100</f>
        <v>92.710280373831779</v>
      </c>
      <c r="AU15" s="27" t="s">
        <v>239</v>
      </c>
      <c r="AV15" s="30">
        <f t="shared" ref="AV15" si="107">(AV14/AV17)*100</f>
        <v>148.14814814814815</v>
      </c>
      <c r="AW15" s="27">
        <f t="shared" ref="AW15" si="108">(AW14/AW17)*100</f>
        <v>107.24233983286908</v>
      </c>
      <c r="AX15" s="28">
        <f t="shared" ref="AX15" si="109">(AX14/AX17)*100</f>
        <v>125</v>
      </c>
      <c r="AY15" s="27">
        <f t="shared" ref="AY15" si="110">(AY14/AY17)*100</f>
        <v>104.16666666666667</v>
      </c>
      <c r="AZ15" s="27">
        <f t="shared" ref="AZ15" si="111">(AZ14/AZ17)*100</f>
        <v>88.8888888888889</v>
      </c>
      <c r="BA15" s="27">
        <f t="shared" ref="BA15" si="112">(BA14/BA17)*100</f>
        <v>107.21649484536083</v>
      </c>
      <c r="BB15" s="27">
        <f t="shared" ref="BB15" si="113">(BB14/BB17)*100</f>
        <v>95.714285714285694</v>
      </c>
      <c r="BC15" s="27">
        <f t="shared" ref="BC15" si="114">(BC14/BC17)*100</f>
        <v>109.85915492957747</v>
      </c>
      <c r="BD15" s="27">
        <f t="shared" ref="BD15" si="115">(BD14/BD17)*100</f>
        <v>107.14285714285714</v>
      </c>
      <c r="BE15" s="27">
        <f t="shared" ref="BE15" si="116">(BE14/BE17)*100</f>
        <v>105.55555555555554</v>
      </c>
      <c r="BF15" s="27">
        <f t="shared" ref="BF15" si="117">(BF14/BF17)*100</f>
        <v>111.85770750988144</v>
      </c>
      <c r="BG15" s="27">
        <f t="shared" ref="BG15" si="118">(BG14/BG17)*100</f>
        <v>99.206349206349216</v>
      </c>
      <c r="BH15" s="27">
        <f t="shared" ref="BH15" si="119">(BH14/BH17)*100</f>
        <v>114.28571428571428</v>
      </c>
      <c r="BI15" s="27">
        <f t="shared" ref="BI15" si="120">(BI14/BI17)*100</f>
        <v>107.95107033639142</v>
      </c>
      <c r="BJ15" s="27">
        <f t="shared" ref="BJ15" si="121">(BJ14/BJ17)*100</f>
        <v>110.19283746556474</v>
      </c>
      <c r="BK15" s="27">
        <f t="shared" ref="BK15" si="122">(BK14/BK17)*100</f>
        <v>99.868421052631589</v>
      </c>
      <c r="BL15" s="27">
        <f t="shared" ref="BL15" si="123">(BL14/BL17)*100</f>
        <v>93.822393822393821</v>
      </c>
      <c r="BM15" s="27">
        <f t="shared" ref="BM15" si="124">(BM14/BM17)*100</f>
        <v>98.556535685645542</v>
      </c>
      <c r="BN15" s="28">
        <f t="shared" ref="BN15" si="125">(BN14/BN17)*100</f>
        <v>118.18181818181819</v>
      </c>
      <c r="BO15" s="27">
        <f t="shared" ref="BO15" si="126">(BO14/BO17)*100</f>
        <v>101.19047619047619</v>
      </c>
      <c r="BP15" s="27" t="s">
        <v>239</v>
      </c>
      <c r="BQ15" s="27">
        <f t="shared" ref="BQ15" si="127">(BQ14/BQ17)*100</f>
        <v>98.479087452471475</v>
      </c>
      <c r="BR15" s="27">
        <f t="shared" ref="BR15" si="128">(BR14/BR17)*100</f>
        <v>100</v>
      </c>
      <c r="BS15" s="32">
        <f t="shared" ref="BS15" si="129">(BS14/BS17)*100</f>
        <v>129.37499999999997</v>
      </c>
      <c r="BT15" s="27">
        <f t="shared" ref="BT15" si="130">(BT14/BT17)*100</f>
        <v>100</v>
      </c>
      <c r="BU15" s="27">
        <f t="shared" ref="BU15" si="131">(BU14/BU17)*100</f>
        <v>104.47761194029852</v>
      </c>
      <c r="BV15" s="27">
        <f t="shared" ref="BV15" si="132">(BV14/BV17)*100</f>
        <v>100.78740157480314</v>
      </c>
      <c r="BW15" s="27">
        <f t="shared" ref="BW15" si="133">(BW14/BW17)*100</f>
        <v>88.607594936708864</v>
      </c>
      <c r="BX15" s="27">
        <f t="shared" ref="BX15" si="134">(BX14/BX17)*100</f>
        <v>100.34036759700477</v>
      </c>
      <c r="BY15" s="27"/>
      <c r="BZ15" s="27">
        <f t="shared" ref="BZ15" si="135">(BZ14/BZ17)*100</f>
        <v>96.666666666666671</v>
      </c>
      <c r="CA15" s="27" t="s">
        <v>239</v>
      </c>
    </row>
    <row r="16" spans="1:79" x14ac:dyDescent="0.25">
      <c r="C16" s="23" t="s">
        <v>232</v>
      </c>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7">
        <f>(AK14/AK18)*100</f>
        <v>97.458611326920447</v>
      </c>
      <c r="AL16" s="26"/>
      <c r="AM16" s="26"/>
      <c r="AN16" s="26"/>
      <c r="AO16" s="26"/>
      <c r="AP16" s="26"/>
      <c r="AQ16" s="26"/>
      <c r="AR16" s="26"/>
      <c r="AS16" s="26"/>
      <c r="AT16" s="26"/>
      <c r="AU16" s="26"/>
      <c r="AV16" s="27">
        <f>(AV14/AV18)*100</f>
        <v>104.79041916167664</v>
      </c>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row>
    <row r="17" spans="1:79" x14ac:dyDescent="0.25">
      <c r="C17" s="24" t="s">
        <v>233</v>
      </c>
      <c r="D17" s="26">
        <v>6.6</v>
      </c>
      <c r="E17" s="26">
        <v>0.6</v>
      </c>
      <c r="F17" s="26">
        <v>1.84</v>
      </c>
      <c r="G17" s="26">
        <v>4.1500000000000004</v>
      </c>
      <c r="H17" s="26">
        <v>0.3</v>
      </c>
      <c r="I17" s="26">
        <v>0.03</v>
      </c>
      <c r="J17" s="26">
        <v>9.7000000000000003E-2</v>
      </c>
      <c r="K17" s="26">
        <v>34.33</v>
      </c>
      <c r="L17" s="26">
        <v>0.18</v>
      </c>
      <c r="M17" s="26">
        <v>15</v>
      </c>
      <c r="N17" s="26">
        <v>76</v>
      </c>
      <c r="O17" s="26">
        <v>27</v>
      </c>
      <c r="P17" s="26">
        <v>990</v>
      </c>
      <c r="Q17" s="26">
        <v>6.6</v>
      </c>
      <c r="R17" s="26">
        <v>1.05</v>
      </c>
      <c r="S17" s="26">
        <v>5.0999999999999996</v>
      </c>
      <c r="T17" s="26">
        <v>98.8</v>
      </c>
      <c r="U17" s="26">
        <v>12.4</v>
      </c>
      <c r="V17" s="26">
        <v>49.6</v>
      </c>
      <c r="W17" s="26">
        <v>1.82</v>
      </c>
      <c r="X17" s="26">
        <v>236</v>
      </c>
      <c r="Y17" s="26">
        <v>5.88</v>
      </c>
      <c r="Z17" s="26">
        <v>3.58</v>
      </c>
      <c r="AA17" s="26">
        <v>1.44</v>
      </c>
      <c r="AB17" s="26">
        <v>17.600000000000001</v>
      </c>
      <c r="AC17" s="26">
        <v>6.28</v>
      </c>
      <c r="AD17" s="26">
        <v>1.5</v>
      </c>
      <c r="AE17" s="26">
        <v>7.29</v>
      </c>
      <c r="AF17" s="26">
        <v>1.21</v>
      </c>
      <c r="AG17" s="26">
        <v>2.1</v>
      </c>
      <c r="AH17" s="26">
        <v>46.6</v>
      </c>
      <c r="AI17" s="26">
        <v>17.899999999999999</v>
      </c>
      <c r="AJ17" s="26">
        <v>0.54</v>
      </c>
      <c r="AK17" s="26" t="s">
        <v>237</v>
      </c>
      <c r="AL17" s="26">
        <v>13.3</v>
      </c>
      <c r="AM17" s="26">
        <v>26.2</v>
      </c>
      <c r="AN17" s="26">
        <v>39.4</v>
      </c>
      <c r="AO17" s="26">
        <v>48.8</v>
      </c>
      <c r="AP17" s="26">
        <v>808</v>
      </c>
      <c r="AQ17" s="26">
        <v>11</v>
      </c>
      <c r="AR17" s="26">
        <v>149</v>
      </c>
      <c r="AS17" s="26"/>
      <c r="AT17" s="26">
        <v>107</v>
      </c>
      <c r="AU17" s="26" t="s">
        <v>96</v>
      </c>
      <c r="AV17" s="26">
        <v>2.7</v>
      </c>
      <c r="AW17" s="26">
        <v>7.18</v>
      </c>
      <c r="AX17" s="26">
        <v>2.4</v>
      </c>
      <c r="AY17" s="26">
        <v>144</v>
      </c>
      <c r="AZ17" s="26">
        <v>1.8</v>
      </c>
      <c r="BA17" s="26">
        <v>0.97</v>
      </c>
      <c r="BB17" s="26">
        <v>2.1</v>
      </c>
      <c r="BC17" s="26">
        <v>14.2</v>
      </c>
      <c r="BD17" s="26">
        <v>2.8</v>
      </c>
      <c r="BE17" s="26">
        <v>0.54</v>
      </c>
      <c r="BF17" s="26">
        <v>2.5299999999999998</v>
      </c>
      <c r="BG17" s="26">
        <v>25.2</v>
      </c>
      <c r="BH17" s="26">
        <v>3.5</v>
      </c>
      <c r="BI17" s="26">
        <v>32.700000000000003</v>
      </c>
      <c r="BJ17" s="26">
        <v>3.63</v>
      </c>
      <c r="BK17" s="26">
        <v>760</v>
      </c>
      <c r="BL17" s="26">
        <v>259</v>
      </c>
      <c r="BM17" s="26">
        <v>12.47</v>
      </c>
      <c r="BN17" s="26">
        <v>0.11</v>
      </c>
      <c r="BO17" s="26">
        <v>0.84</v>
      </c>
      <c r="BP17" s="26">
        <v>0.01</v>
      </c>
      <c r="BQ17" s="26">
        <v>2.63</v>
      </c>
      <c r="BR17" s="26">
        <v>5</v>
      </c>
      <c r="BS17" s="26">
        <v>1.6</v>
      </c>
      <c r="BT17" s="26">
        <v>0.49</v>
      </c>
      <c r="BU17" s="26">
        <v>0.13400000000000001</v>
      </c>
      <c r="BV17" s="26">
        <v>2.54</v>
      </c>
      <c r="BW17" s="26">
        <v>7.9000000000000001E-2</v>
      </c>
      <c r="BX17" s="26">
        <v>73.45</v>
      </c>
      <c r="BY17" s="26"/>
      <c r="BZ17" s="26">
        <v>0.3</v>
      </c>
      <c r="CA17" s="26" t="s">
        <v>93</v>
      </c>
    </row>
    <row r="18" spans="1:79" x14ac:dyDescent="0.25">
      <c r="C18" s="24" t="s">
        <v>234</v>
      </c>
      <c r="D18" s="26">
        <v>6.4996581196581209</v>
      </c>
      <c r="E18" s="26">
        <v>0.6179487179487182</v>
      </c>
      <c r="F18" s="26">
        <v>1.8294017094017103</v>
      </c>
      <c r="G18" s="26">
        <v>4.1752136752136773</v>
      </c>
      <c r="H18" s="26">
        <v>0.29102564102564099</v>
      </c>
      <c r="I18" s="26">
        <v>3.2478632478632419E-2</v>
      </c>
      <c r="J18" s="26">
        <v>9.2393162393162295E-2</v>
      </c>
      <c r="K18" s="26"/>
      <c r="L18" s="26">
        <v>0.17948717948717952</v>
      </c>
      <c r="M18" s="26">
        <v>16.427350427350426</v>
      </c>
      <c r="N18" s="26">
        <v>78.820512820512818</v>
      </c>
      <c r="O18" s="26">
        <v>33.692307692307693</v>
      </c>
      <c r="P18" s="26">
        <v>1009.3076923076923</v>
      </c>
      <c r="Q18" s="26">
        <v>6.8157894736842106</v>
      </c>
      <c r="R18" s="26">
        <v>1.0974358974358964</v>
      </c>
      <c r="S18" s="26">
        <v>5.2923076923076939</v>
      </c>
      <c r="T18" s="26">
        <v>99.841025641025638</v>
      </c>
      <c r="U18" s="26">
        <v>12.965811965811966</v>
      </c>
      <c r="V18" s="26">
        <v>55.700854700854698</v>
      </c>
      <c r="W18" s="26">
        <v>1.8529914529914546</v>
      </c>
      <c r="X18" s="26">
        <v>247.54700854700855</v>
      </c>
      <c r="Y18" s="26">
        <v>6.0305128205128202</v>
      </c>
      <c r="Z18" s="26">
        <v>3.7161538461538477</v>
      </c>
      <c r="AA18" s="26">
        <v>1.4555555555555555</v>
      </c>
      <c r="AB18" s="26">
        <v>18.017094017094017</v>
      </c>
      <c r="AC18" s="26">
        <v>6.1498290598290595</v>
      </c>
      <c r="AD18" s="26">
        <v>1.6495726495726495</v>
      </c>
      <c r="AE18" s="26">
        <v>7.7863247863247862</v>
      </c>
      <c r="AF18" s="26">
        <v>1.2448717948717947</v>
      </c>
      <c r="AG18" s="26">
        <v>2.1264957264957252</v>
      </c>
      <c r="AH18" s="26">
        <v>47.163247863247861</v>
      </c>
      <c r="AI18" s="26">
        <v>19.763157894736842</v>
      </c>
      <c r="AJ18" s="26">
        <v>0.55649572649572687</v>
      </c>
      <c r="AK18" s="26">
        <v>1067.1196581196582</v>
      </c>
      <c r="AL18" s="26">
        <v>14.051282051282051</v>
      </c>
      <c r="AM18" s="26">
        <v>25.863247863247864</v>
      </c>
      <c r="AN18" s="26">
        <v>40.530769230769245</v>
      </c>
      <c r="AO18" s="26">
        <v>54.179487179487182</v>
      </c>
      <c r="AP18" s="26">
        <v>832.40170940170935</v>
      </c>
      <c r="AQ18" s="26">
        <v>11.041965811965813</v>
      </c>
      <c r="AR18" s="26">
        <v>150.37606837606839</v>
      </c>
      <c r="AS18" s="26"/>
      <c r="AT18" s="26">
        <v>113.3982905982906</v>
      </c>
      <c r="AU18" s="26">
        <v>8</v>
      </c>
      <c r="AV18" s="26">
        <v>3.8171428571428572</v>
      </c>
      <c r="AW18" s="26">
        <v>7.1999999999999984</v>
      </c>
      <c r="AX18" s="26">
        <v>2.1913043478260867</v>
      </c>
      <c r="AY18" s="26">
        <v>148.66666666666666</v>
      </c>
      <c r="AZ18" s="26">
        <v>1.6863247863247852</v>
      </c>
      <c r="BA18" s="26">
        <v>0.97401709401709369</v>
      </c>
      <c r="BB18" s="26">
        <v>1.9657281553398052</v>
      </c>
      <c r="BC18" s="26">
        <v>14.509401709401711</v>
      </c>
      <c r="BD18" s="26">
        <v>2.9692307692307693</v>
      </c>
      <c r="BE18" s="26">
        <v>0.55777777777777748</v>
      </c>
      <c r="BF18" s="26">
        <v>2.686752136752137</v>
      </c>
      <c r="BG18" s="26">
        <v>25.4017094017094</v>
      </c>
      <c r="BH18" s="26">
        <v>3.4017094017094016</v>
      </c>
      <c r="BI18" s="26">
        <v>32.725641025641025</v>
      </c>
      <c r="BJ18" s="26">
        <v>3.7205128205128197</v>
      </c>
      <c r="BK18" s="26">
        <v>808.48717948717945</v>
      </c>
      <c r="BL18" s="26">
        <v>261.83760683760681</v>
      </c>
      <c r="BM18" s="26">
        <v>12.388611111111111</v>
      </c>
      <c r="BN18" s="26">
        <v>0.11472222222222227</v>
      </c>
      <c r="BO18" s="26">
        <v>0.82249999999999979</v>
      </c>
      <c r="BP18" s="26">
        <v>0.01</v>
      </c>
      <c r="BQ18" s="26">
        <v>2.5974999999999997</v>
      </c>
      <c r="BR18" s="26">
        <v>5.0011111111111113</v>
      </c>
      <c r="BS18" s="26">
        <v>1.8976522222222221</v>
      </c>
      <c r="BT18" s="26">
        <v>0.48666666666666686</v>
      </c>
      <c r="BU18" s="26">
        <v>0.13666666666666669</v>
      </c>
      <c r="BV18" s="26">
        <v>2.5538888888888893</v>
      </c>
      <c r="BW18" s="26">
        <v>7.6388888888888895E-2</v>
      </c>
      <c r="BX18" s="26">
        <v>73.740555555555545</v>
      </c>
      <c r="BY18" s="26"/>
      <c r="BZ18" s="26">
        <v>2.0909090909090919E-2</v>
      </c>
      <c r="CA18" s="26">
        <v>0.29583333333333328</v>
      </c>
    </row>
    <row r="19" spans="1:79" s="22" customFormat="1" x14ac:dyDescent="0.25">
      <c r="A19" s="21" t="s">
        <v>9</v>
      </c>
      <c r="B19" s="21" t="s">
        <v>161</v>
      </c>
      <c r="C19" s="21" t="s">
        <v>162</v>
      </c>
      <c r="D19" s="25">
        <v>6.22</v>
      </c>
      <c r="E19" s="25">
        <v>1.1000000000000001</v>
      </c>
      <c r="F19" s="25">
        <v>4.43</v>
      </c>
      <c r="G19" s="25">
        <v>3.4</v>
      </c>
      <c r="H19" s="25">
        <v>0.87</v>
      </c>
      <c r="I19" s="25">
        <v>0.08</v>
      </c>
      <c r="J19" s="25">
        <v>0.45</v>
      </c>
      <c r="K19" s="25" t="s">
        <v>94</v>
      </c>
      <c r="L19" s="25">
        <v>0.33</v>
      </c>
      <c r="M19" s="25">
        <v>72</v>
      </c>
      <c r="N19" s="25">
        <v>365</v>
      </c>
      <c r="O19" s="25">
        <v>120</v>
      </c>
      <c r="P19" s="25">
        <v>837</v>
      </c>
      <c r="Q19" s="25">
        <v>22</v>
      </c>
      <c r="R19" s="25">
        <v>5</v>
      </c>
      <c r="S19" s="25">
        <v>24.6</v>
      </c>
      <c r="T19" s="25">
        <v>86.5</v>
      </c>
      <c r="U19" s="25">
        <v>55.9</v>
      </c>
      <c r="V19" s="25">
        <v>228</v>
      </c>
      <c r="W19" s="25">
        <v>4.5999999999999996</v>
      </c>
      <c r="X19" s="25">
        <v>1196</v>
      </c>
      <c r="Y19" s="25">
        <v>4.38</v>
      </c>
      <c r="Z19" s="25">
        <v>2.71</v>
      </c>
      <c r="AA19" s="25">
        <v>1.2</v>
      </c>
      <c r="AB19" s="25">
        <v>17</v>
      </c>
      <c r="AC19" s="25">
        <v>5.0199999999999996</v>
      </c>
      <c r="AD19" s="25">
        <v>2</v>
      </c>
      <c r="AE19" s="25">
        <v>7</v>
      </c>
      <c r="AF19" s="25">
        <v>0.92</v>
      </c>
      <c r="AG19" s="25">
        <v>10</v>
      </c>
      <c r="AH19" s="25">
        <v>43.5</v>
      </c>
      <c r="AI19" s="25">
        <v>51</v>
      </c>
      <c r="AJ19" s="25">
        <v>0.4</v>
      </c>
      <c r="AK19" s="25">
        <v>3967</v>
      </c>
      <c r="AL19" s="25">
        <v>63</v>
      </c>
      <c r="AM19" s="25">
        <v>20</v>
      </c>
      <c r="AN19" s="25">
        <v>35.299999999999997</v>
      </c>
      <c r="AO19" s="25">
        <v>226</v>
      </c>
      <c r="AP19" s="25">
        <v>3991</v>
      </c>
      <c r="AQ19" s="25">
        <v>9.64</v>
      </c>
      <c r="AR19" s="25">
        <v>150</v>
      </c>
      <c r="AS19" s="25">
        <v>0.02</v>
      </c>
      <c r="AT19" s="25">
        <v>478</v>
      </c>
      <c r="AU19" s="25">
        <v>9</v>
      </c>
      <c r="AV19" s="25">
        <v>16</v>
      </c>
      <c r="AW19" s="25">
        <v>6.3</v>
      </c>
      <c r="AX19" s="25">
        <v>3</v>
      </c>
      <c r="AY19" s="25">
        <v>187</v>
      </c>
      <c r="AZ19" s="25">
        <v>1.1000000000000001</v>
      </c>
      <c r="BA19" s="25">
        <v>0.77</v>
      </c>
      <c r="BB19" s="25">
        <v>9.64</v>
      </c>
      <c r="BC19" s="25">
        <v>18.3</v>
      </c>
      <c r="BD19" s="25">
        <v>11.3</v>
      </c>
      <c r="BE19" s="25">
        <v>0.4</v>
      </c>
      <c r="BF19" s="25">
        <v>4.6100000000000003</v>
      </c>
      <c r="BG19" s="25">
        <v>73</v>
      </c>
      <c r="BH19" s="25">
        <v>13</v>
      </c>
      <c r="BI19" s="25">
        <v>26.1</v>
      </c>
      <c r="BJ19" s="25">
        <v>2.7</v>
      </c>
      <c r="BK19" s="25">
        <v>3657</v>
      </c>
      <c r="BL19" s="25">
        <v>222</v>
      </c>
      <c r="BM19" s="25">
        <v>11.66</v>
      </c>
      <c r="BN19" s="25">
        <v>0.09</v>
      </c>
      <c r="BO19" s="25">
        <v>1.45</v>
      </c>
      <c r="BP19" s="25">
        <v>0.03</v>
      </c>
      <c r="BQ19" s="25">
        <v>6.38</v>
      </c>
      <c r="BR19" s="25">
        <v>4.18</v>
      </c>
      <c r="BS19" s="25">
        <v>5.78</v>
      </c>
      <c r="BT19" s="25">
        <v>1.51</v>
      </c>
      <c r="BU19" s="25">
        <v>0.52</v>
      </c>
      <c r="BV19" s="25">
        <v>1.06</v>
      </c>
      <c r="BW19" s="25">
        <v>0.18</v>
      </c>
      <c r="BX19" s="25">
        <v>65.7</v>
      </c>
      <c r="BY19" s="25">
        <v>0.01</v>
      </c>
      <c r="BZ19" s="25">
        <v>0.55000000000000004</v>
      </c>
      <c r="CA19" s="25" t="s">
        <v>93</v>
      </c>
    </row>
    <row r="20" spans="1:79" x14ac:dyDescent="0.25">
      <c r="C20" s="23" t="s">
        <v>231</v>
      </c>
      <c r="D20" s="27">
        <f>(D19/D22)*100</f>
        <v>99.361022364217249</v>
      </c>
      <c r="E20" s="27">
        <f t="shared" ref="E20" si="136">(E19/E22)*100</f>
        <v>105.76923076923077</v>
      </c>
      <c r="F20" s="27">
        <f t="shared" ref="F20" si="137">(F19/F22)*100</f>
        <v>98.226164079822624</v>
      </c>
      <c r="G20" s="27">
        <f t="shared" ref="G20" si="138">(G19/G22)*100</f>
        <v>98.265895953757223</v>
      </c>
      <c r="H20" s="27">
        <f t="shared" ref="H20" si="139">(H19/H22)*100</f>
        <v>94.565217391304344</v>
      </c>
      <c r="I20" s="27">
        <f t="shared" ref="I20" si="140">(I19/I22)*100</f>
        <v>100</v>
      </c>
      <c r="J20" s="27">
        <f t="shared" ref="J20" si="141">(J19/J22)*100</f>
        <v>95.744680851063833</v>
      </c>
      <c r="K20" s="27" t="s">
        <v>239</v>
      </c>
      <c r="L20" s="27">
        <f t="shared" ref="L20" si="142">(L19/L22)*100</f>
        <v>97.058823529411768</v>
      </c>
      <c r="M20" s="27">
        <f t="shared" ref="M20" si="143">(M19/M22)*100</f>
        <v>94.73684210526315</v>
      </c>
      <c r="N20" s="27">
        <f t="shared" ref="N20" si="144">(N19/N22)*100</f>
        <v>92.171717171717177</v>
      </c>
      <c r="O20" s="27">
        <f t="shared" ref="O20" si="145">(O19/O22)*100</f>
        <v>106.19469026548674</v>
      </c>
      <c r="P20" s="27">
        <f t="shared" ref="P20" si="146">(P19/P22)*100</f>
        <v>96.651270207852193</v>
      </c>
      <c r="Q20" s="27">
        <f t="shared" ref="Q20" si="147">(Q19/Q22)*100</f>
        <v>100</v>
      </c>
      <c r="R20" s="27">
        <f t="shared" ref="R20" si="148">(R19/R22)*100</f>
        <v>98.039215686274517</v>
      </c>
      <c r="S20" s="27">
        <f t="shared" ref="S20" si="149">(S19/S22)*100</f>
        <v>98.4</v>
      </c>
      <c r="T20" s="27">
        <f t="shared" ref="T20" si="150">(T19/T22)*100</f>
        <v>96.864501679731234</v>
      </c>
      <c r="U20" s="27">
        <f t="shared" ref="U20" si="151">(U19/U22)*100</f>
        <v>100.53956834532374</v>
      </c>
      <c r="V20" s="27">
        <f t="shared" ref="V20" si="152">(V19/V22)*100</f>
        <v>96.202531645569621</v>
      </c>
      <c r="W20" s="27">
        <f t="shared" ref="W20" si="153">(W19/W22)*100</f>
        <v>96.234309623430946</v>
      </c>
      <c r="X20" s="27">
        <f t="shared" ref="X20" si="154">(X19/X22)*100</f>
        <v>103.10344827586206</v>
      </c>
      <c r="Y20" s="27">
        <f t="shared" ref="Y20" si="155">(Y19/Y22)*100</f>
        <v>99.319727891156461</v>
      </c>
      <c r="Z20" s="27">
        <f t="shared" ref="Z20" si="156">(Z19/Z22)*100</f>
        <v>104.23076923076921</v>
      </c>
      <c r="AA20" s="27">
        <f t="shared" ref="AA20" si="157">(AA19/AA22)*100</f>
        <v>96</v>
      </c>
      <c r="AB20" s="27">
        <f t="shared" ref="AB20" si="158">(AB19/AB22)*100</f>
        <v>108.97435897435899</v>
      </c>
      <c r="AC20" s="27">
        <f t="shared" ref="AC20" si="159">(AC19/AC22)*100</f>
        <v>93.831775700934585</v>
      </c>
      <c r="AD20" s="27">
        <f t="shared" ref="AD20" si="160">(AD19/AD22)*100</f>
        <v>100</v>
      </c>
      <c r="AE20" s="27">
        <f t="shared" ref="AE20" si="161">(AE19/AE22)*100</f>
        <v>101.44927536231883</v>
      </c>
      <c r="AF20" s="27">
        <f t="shared" ref="AF20" si="162">(AF19/AF22)*100</f>
        <v>102.22222222222221</v>
      </c>
      <c r="AG20" s="27">
        <f t="shared" ref="AG20" si="163">(AG19/AG22)*100</f>
        <v>105.26315789473684</v>
      </c>
      <c r="AH20" s="27">
        <f t="shared" ref="AH20" si="164">(AH19/AH22)*100</f>
        <v>96.881959910913139</v>
      </c>
      <c r="AI20" s="27">
        <f t="shared" ref="AI20" si="165">(AI19/AI22)*100</f>
        <v>100.99009900990099</v>
      </c>
      <c r="AJ20" s="27">
        <f t="shared" ref="AJ20" si="166">(AJ19/AJ22)*100</f>
        <v>100.50251256281406</v>
      </c>
      <c r="AK20" s="27">
        <f t="shared" ref="AK20" si="167">(AK19/AK22)*100</f>
        <v>99.473420260782348</v>
      </c>
      <c r="AL20" s="27">
        <f t="shared" ref="AL20" si="168">(AL19/AL22)*100</f>
        <v>98.4375</v>
      </c>
      <c r="AM20" s="27">
        <f t="shared" ref="AM20" si="169">(AM19/AM22)*100</f>
        <v>91.324200913242009</v>
      </c>
      <c r="AN20" s="27">
        <f t="shared" ref="AN20" si="170">(AN19/AN22)*100</f>
        <v>97.513812154696126</v>
      </c>
      <c r="AO20" s="27">
        <f t="shared" ref="AO20" si="171">(AO19/AO22)*100</f>
        <v>98.260869565217391</v>
      </c>
      <c r="AP20" s="27">
        <f t="shared" ref="AP20" si="172">(AP19/AP22)*100</f>
        <v>102.59640102827763</v>
      </c>
      <c r="AQ20" s="27">
        <f t="shared" ref="AQ20" si="173">(AQ19/AQ22)*100</f>
        <v>96.690070210631902</v>
      </c>
      <c r="AR20" s="27">
        <f t="shared" ref="AR20" si="174">(AR19/AR22)*100</f>
        <v>98.68421052631578</v>
      </c>
      <c r="AS20" s="27"/>
      <c r="AT20" s="27">
        <f t="shared" ref="AT20" si="175">(AT19/AT22)*100</f>
        <v>94.653465346534645</v>
      </c>
      <c r="AU20" s="27">
        <f t="shared" ref="AU20" si="176">(AU19/AU22)*100</f>
        <v>109.75609756097562</v>
      </c>
      <c r="AV20" s="27">
        <f t="shared" ref="AV20" si="177">(AV19/AV22)*100</f>
        <v>106.66666666666667</v>
      </c>
      <c r="AW20" s="27">
        <f t="shared" ref="AW20" si="178">(AW19/AW22)*100</f>
        <v>98.591549295774655</v>
      </c>
      <c r="AX20" s="27">
        <f t="shared" ref="AX20" si="179">(AX19/AX22)*100</f>
        <v>103.44827586206897</v>
      </c>
      <c r="AY20" s="27">
        <f t="shared" ref="AY20:AZ20" si="180">(AY19/AY22)*100</f>
        <v>102.74725274725273</v>
      </c>
      <c r="AZ20" s="28">
        <f t="shared" si="180"/>
        <v>78.014184397163135</v>
      </c>
      <c r="BA20" s="27">
        <f t="shared" ref="BA20" si="181">(BA19/BA22)*100</f>
        <v>98.717948717948715</v>
      </c>
      <c r="BB20" s="27">
        <f t="shared" ref="BB20" si="182">(BB19/BB22)*100</f>
        <v>101.47368421052632</v>
      </c>
      <c r="BC20" s="27">
        <f t="shared" ref="BC20" si="183">(BC19/BC22)*100</f>
        <v>103.38983050847459</v>
      </c>
      <c r="BD20" s="27">
        <f t="shared" ref="BD20" si="184">(BD19/BD22)*100</f>
        <v>101.8018018018018</v>
      </c>
      <c r="BE20" s="27">
        <f t="shared" ref="BE20" si="185">(BE19/BE22)*100</f>
        <v>101.5228426395939</v>
      </c>
      <c r="BF20" s="27">
        <f t="shared" ref="BF20" si="186">(BF19/BF22)*100</f>
        <v>113.26781326781328</v>
      </c>
      <c r="BG20" s="27">
        <f t="shared" ref="BG20" si="187">(BG19/BG22)*100</f>
        <v>99.726775956284158</v>
      </c>
      <c r="BH20" s="27">
        <f t="shared" ref="BH20" si="188">(BH19/BH22)*100</f>
        <v>100</v>
      </c>
      <c r="BI20" s="27">
        <f t="shared" ref="BI20" si="189">(BI19/BI22)*100</f>
        <v>102.75590551181104</v>
      </c>
      <c r="BJ20" s="27">
        <f t="shared" ref="BJ20" si="190">(BJ19/BJ22)*100</f>
        <v>103.84615384615385</v>
      </c>
      <c r="BK20" s="27">
        <f t="shared" ref="BK20" si="191">(BK19/BK22)*100</f>
        <v>99.375</v>
      </c>
      <c r="BL20" s="27">
        <f t="shared" ref="BL20" si="192">(BL19/BL22)*100</f>
        <v>86.04651162790698</v>
      </c>
      <c r="BM20" s="27">
        <f t="shared" ref="BM20" si="193">(BM19/BM22)*100</f>
        <v>98.562975486052409</v>
      </c>
      <c r="BN20" s="27">
        <f t="shared" ref="BN20" si="194">(BN19/BN22)*100</f>
        <v>89.999999999999986</v>
      </c>
      <c r="BO20" s="27">
        <f t="shared" ref="BO20" si="195">(BO19/BO22)*100</f>
        <v>99.315068493150676</v>
      </c>
      <c r="BP20" s="27">
        <f t="shared" ref="BP20" si="196">(BP19/BP22)*100</f>
        <v>100</v>
      </c>
      <c r="BQ20" s="27">
        <f t="shared" ref="BQ20" si="197">(BQ19/BQ22)*100</f>
        <v>98.914728682170534</v>
      </c>
      <c r="BR20" s="27">
        <f t="shared" ref="BR20" si="198">(BR19/BR22)*100</f>
        <v>100.23980815347721</v>
      </c>
      <c r="BS20" s="27">
        <f t="shared" ref="BS20" si="199">(BS19/BS22)*100</f>
        <v>102.12014134275617</v>
      </c>
      <c r="BT20" s="27">
        <f t="shared" ref="BT20" si="200">(BT19/BT22)*100</f>
        <v>98.69281045751633</v>
      </c>
      <c r="BU20" s="27">
        <f t="shared" ref="BU20" si="201">(BU19/BU22)*100</f>
        <v>100.97087378640776</v>
      </c>
      <c r="BV20" s="27">
        <f t="shared" ref="BV20" si="202">(BV19/BV22)*100</f>
        <v>96.36363636363636</v>
      </c>
      <c r="BW20" s="27">
        <f t="shared" ref="BW20" si="203">(BW19/BW22)*100</f>
        <v>97.297297297297291</v>
      </c>
      <c r="BX20" s="27">
        <f t="shared" ref="BX20" si="204">(BX19/BX22)*100</f>
        <v>100.38197097020627</v>
      </c>
      <c r="BY20" s="27"/>
      <c r="BZ20" s="27">
        <f t="shared" ref="BZ20" si="205">(BZ19/BZ22)*100</f>
        <v>98.214285714285708</v>
      </c>
      <c r="CA20" s="27" t="s">
        <v>239</v>
      </c>
    </row>
    <row r="21" spans="1:79" x14ac:dyDescent="0.25">
      <c r="C21" s="23" t="s">
        <v>232</v>
      </c>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7"/>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row>
    <row r="22" spans="1:79" x14ac:dyDescent="0.25">
      <c r="C22" s="24" t="s">
        <v>233</v>
      </c>
      <c r="D22" s="26">
        <v>6.26</v>
      </c>
      <c r="E22" s="26">
        <v>1.04</v>
      </c>
      <c r="F22" s="26">
        <v>4.51</v>
      </c>
      <c r="G22" s="26">
        <v>3.46</v>
      </c>
      <c r="H22" s="26">
        <v>0.92</v>
      </c>
      <c r="I22" s="26">
        <v>0.08</v>
      </c>
      <c r="J22" s="26">
        <v>0.47</v>
      </c>
      <c r="K22" s="26">
        <v>30.59</v>
      </c>
      <c r="L22" s="26">
        <v>0.34</v>
      </c>
      <c r="M22" s="26">
        <v>76</v>
      </c>
      <c r="N22" s="26">
        <v>396</v>
      </c>
      <c r="O22" s="26">
        <v>113</v>
      </c>
      <c r="P22" s="26">
        <v>866</v>
      </c>
      <c r="Q22" s="26">
        <v>22</v>
      </c>
      <c r="R22" s="26">
        <v>5.0999999999999996</v>
      </c>
      <c r="S22" s="26">
        <v>25</v>
      </c>
      <c r="T22" s="26">
        <v>89.3</v>
      </c>
      <c r="U22" s="26">
        <v>55.6</v>
      </c>
      <c r="V22" s="26">
        <v>237</v>
      </c>
      <c r="W22" s="26">
        <v>4.78</v>
      </c>
      <c r="X22" s="26">
        <v>1160</v>
      </c>
      <c r="Y22" s="26">
        <v>4.41</v>
      </c>
      <c r="Z22" s="26">
        <v>2.6</v>
      </c>
      <c r="AA22" s="26">
        <v>1.25</v>
      </c>
      <c r="AB22" s="26">
        <v>15.6</v>
      </c>
      <c r="AC22" s="26">
        <v>5.35</v>
      </c>
      <c r="AD22" s="26">
        <v>2</v>
      </c>
      <c r="AE22" s="26">
        <v>6.9</v>
      </c>
      <c r="AF22" s="26">
        <v>0.9</v>
      </c>
      <c r="AG22" s="26">
        <v>9.5</v>
      </c>
      <c r="AH22" s="26">
        <v>44.9</v>
      </c>
      <c r="AI22" s="26">
        <v>50.5</v>
      </c>
      <c r="AJ22" s="26">
        <v>0.39800000000000002</v>
      </c>
      <c r="AK22" s="26">
        <v>3988</v>
      </c>
      <c r="AL22" s="26">
        <v>64</v>
      </c>
      <c r="AM22" s="26">
        <v>21.9</v>
      </c>
      <c r="AN22" s="26">
        <v>36.200000000000003</v>
      </c>
      <c r="AO22" s="26">
        <v>230</v>
      </c>
      <c r="AP22" s="26">
        <v>3890</v>
      </c>
      <c r="AQ22" s="26">
        <v>9.9700000000000006</v>
      </c>
      <c r="AR22" s="26">
        <v>152</v>
      </c>
      <c r="AS22" s="26"/>
      <c r="AT22" s="26">
        <v>505</v>
      </c>
      <c r="AU22" s="26">
        <v>8.1999999999999993</v>
      </c>
      <c r="AV22" s="26">
        <v>15</v>
      </c>
      <c r="AW22" s="26">
        <v>6.39</v>
      </c>
      <c r="AX22" s="26">
        <v>2.9</v>
      </c>
      <c r="AY22" s="26">
        <v>182</v>
      </c>
      <c r="AZ22" s="26">
        <v>1.41</v>
      </c>
      <c r="BA22" s="26">
        <v>0.78</v>
      </c>
      <c r="BB22" s="26">
        <v>9.5</v>
      </c>
      <c r="BC22" s="26">
        <v>17.7</v>
      </c>
      <c r="BD22" s="26">
        <v>11.1</v>
      </c>
      <c r="BE22" s="26">
        <v>0.39400000000000002</v>
      </c>
      <c r="BF22" s="26">
        <v>4.07</v>
      </c>
      <c r="BG22" s="26">
        <v>73.2</v>
      </c>
      <c r="BH22" s="26">
        <v>13</v>
      </c>
      <c r="BI22" s="26">
        <v>25.4</v>
      </c>
      <c r="BJ22" s="26">
        <v>2.6</v>
      </c>
      <c r="BK22" s="26">
        <v>3680</v>
      </c>
      <c r="BL22" s="26">
        <v>258</v>
      </c>
      <c r="BM22" s="26">
        <v>11.83</v>
      </c>
      <c r="BN22" s="26">
        <v>0.1</v>
      </c>
      <c r="BO22" s="26">
        <v>1.46</v>
      </c>
      <c r="BP22" s="26">
        <v>0.03</v>
      </c>
      <c r="BQ22" s="26">
        <v>6.45</v>
      </c>
      <c r="BR22" s="26">
        <v>4.17</v>
      </c>
      <c r="BS22" s="26">
        <v>5.66</v>
      </c>
      <c r="BT22" s="26">
        <v>1.53</v>
      </c>
      <c r="BU22" s="26">
        <v>0.51500000000000001</v>
      </c>
      <c r="BV22" s="26">
        <v>1.1000000000000001</v>
      </c>
      <c r="BW22" s="26">
        <v>0.185</v>
      </c>
      <c r="BX22" s="26">
        <v>65.45</v>
      </c>
      <c r="BY22" s="26"/>
      <c r="BZ22" s="26">
        <v>0.56000000000000005</v>
      </c>
      <c r="CA22" s="26">
        <v>0.01</v>
      </c>
    </row>
    <row r="23" spans="1:79" x14ac:dyDescent="0.25">
      <c r="C23" s="24" t="s">
        <v>238</v>
      </c>
      <c r="D23" s="26">
        <v>6.1522549019607826</v>
      </c>
      <c r="E23" s="26">
        <v>1.0431372549019602</v>
      </c>
      <c r="F23" s="26">
        <v>4.3774509803921564</v>
      </c>
      <c r="G23" s="26">
        <v>3.5117647058823529</v>
      </c>
      <c r="H23" s="26">
        <v>0.88382352941176445</v>
      </c>
      <c r="I23" s="26">
        <v>8.0196078431372581E-2</v>
      </c>
      <c r="J23" s="26">
        <v>0.46303921568627449</v>
      </c>
      <c r="K23" s="26">
        <v>28.94705882352941</v>
      </c>
      <c r="L23" s="26">
        <v>0.32715686274509792</v>
      </c>
      <c r="M23" s="26">
        <v>82.490196078431367</v>
      </c>
      <c r="N23" s="26">
        <v>378.39215686274508</v>
      </c>
      <c r="O23" s="26">
        <v>121.15686274509804</v>
      </c>
      <c r="P23" s="26">
        <v>865.73529411764707</v>
      </c>
      <c r="Q23" s="26">
        <v>22.362745098039216</v>
      </c>
      <c r="R23" s="26">
        <v>5.0803921568627421</v>
      </c>
      <c r="S23" s="26">
        <v>25.189215686274512</v>
      </c>
      <c r="T23" s="26">
        <v>91.397058823529377</v>
      </c>
      <c r="U23" s="26">
        <v>55.56666666666667</v>
      </c>
      <c r="V23" s="26">
        <v>239.36274509803923</v>
      </c>
      <c r="W23" s="26">
        <v>4.8872549019607847</v>
      </c>
      <c r="X23" s="26">
        <v>1181.3823529411766</v>
      </c>
      <c r="Y23" s="26">
        <v>4.7024509803921557</v>
      </c>
      <c r="Z23" s="26">
        <v>2.8282352941176465</v>
      </c>
      <c r="AA23" s="26">
        <v>1.2879411764705877</v>
      </c>
      <c r="AB23" s="26">
        <v>15.725490196078431</v>
      </c>
      <c r="AC23" s="26">
        <v>5.4299019607843162</v>
      </c>
      <c r="AD23" s="26">
        <v>1.9901960784313726</v>
      </c>
      <c r="AE23" s="26">
        <v>7.2254901960784315</v>
      </c>
      <c r="AF23" s="26">
        <v>0.95833333333333293</v>
      </c>
      <c r="AG23" s="26">
        <v>10.042156862745097</v>
      </c>
      <c r="AH23" s="26">
        <v>46.267647058823542</v>
      </c>
      <c r="AI23" s="26">
        <v>52.323529411764703</v>
      </c>
      <c r="AJ23" s="26">
        <v>0.42892156862745096</v>
      </c>
      <c r="AK23" s="26">
        <v>3957.1470588235293</v>
      </c>
      <c r="AL23" s="26">
        <v>62.931372549019606</v>
      </c>
      <c r="AM23" s="26">
        <v>20.803921568627452</v>
      </c>
      <c r="AN23" s="26">
        <v>38.050980392156852</v>
      </c>
      <c r="AO23" s="26">
        <v>230.57843137254903</v>
      </c>
      <c r="AP23" s="26">
        <v>3962.794117647059</v>
      </c>
      <c r="AQ23" s="26">
        <v>10.372941176470592</v>
      </c>
      <c r="AR23" s="26">
        <v>152.25490196078431</v>
      </c>
      <c r="AS23" s="26">
        <v>2.0000000000000011E-2</v>
      </c>
      <c r="AT23" s="26">
        <v>532.27450980392155</v>
      </c>
      <c r="AU23" s="26">
        <v>7.94</v>
      </c>
      <c r="AV23" s="26">
        <v>16.806818181818183</v>
      </c>
      <c r="AW23" s="26">
        <v>6.6794117647058799</v>
      </c>
      <c r="AX23" s="26">
        <v>3.4554455445544554</v>
      </c>
      <c r="AY23" s="26">
        <v>186.61764705882354</v>
      </c>
      <c r="AZ23" s="26">
        <v>1.3500000000000008</v>
      </c>
      <c r="BA23" s="26">
        <v>0.79323529411764715</v>
      </c>
      <c r="BB23" s="26">
        <v>9.7063636363636352</v>
      </c>
      <c r="BC23" s="26">
        <v>18.95</v>
      </c>
      <c r="BD23" s="26">
        <v>11.748039215686269</v>
      </c>
      <c r="BE23" s="26">
        <v>0.42058823529411743</v>
      </c>
      <c r="BF23" s="26">
        <v>4.5930392156862743</v>
      </c>
      <c r="BG23" s="26">
        <v>72.745098039215691</v>
      </c>
      <c r="BH23" s="26">
        <v>13.421568627450981</v>
      </c>
      <c r="BI23" s="26">
        <v>25.890196078431366</v>
      </c>
      <c r="BJ23" s="26">
        <v>2.8235294117647052</v>
      </c>
      <c r="BK23" s="26">
        <v>3762.3921568627452</v>
      </c>
      <c r="BL23" s="26">
        <v>257.05882352941177</v>
      </c>
      <c r="BM23" s="26">
        <v>11.710555555555556</v>
      </c>
      <c r="BN23" s="26">
        <v>9.6944444444444444E-2</v>
      </c>
      <c r="BO23" s="26">
        <v>1.4413888888888888</v>
      </c>
      <c r="BP23" s="26">
        <v>3.5277777777777797E-2</v>
      </c>
      <c r="BQ23" s="26">
        <v>6.3622222222222211</v>
      </c>
      <c r="BR23" s="26">
        <v>4.1566666666666663</v>
      </c>
      <c r="BS23" s="26">
        <v>5.6797161111111105</v>
      </c>
      <c r="BT23" s="26">
        <v>1.4938888888888886</v>
      </c>
      <c r="BU23" s="26">
        <v>0.52694444444444444</v>
      </c>
      <c r="BV23" s="26">
        <v>1.0708333333333333</v>
      </c>
      <c r="BW23" s="26">
        <v>0.18361111111111117</v>
      </c>
      <c r="BX23" s="26">
        <v>65.489166666666662</v>
      </c>
      <c r="BY23" s="26"/>
      <c r="BZ23" s="26">
        <v>0.54749999999999999</v>
      </c>
      <c r="CA23" s="26">
        <v>1.3225806451612908E-2</v>
      </c>
    </row>
    <row r="24" spans="1:79" s="22" customFormat="1" x14ac:dyDescent="0.25">
      <c r="A24" s="21" t="s">
        <v>9</v>
      </c>
      <c r="B24" s="21" t="s">
        <v>183</v>
      </c>
      <c r="C24" s="21" t="s">
        <v>184</v>
      </c>
      <c r="D24" s="25">
        <v>5.79</v>
      </c>
      <c r="E24" s="25">
        <v>1</v>
      </c>
      <c r="F24" s="25">
        <v>2.63</v>
      </c>
      <c r="G24" s="25">
        <v>3.1</v>
      </c>
      <c r="H24" s="25">
        <v>0.51</v>
      </c>
      <c r="I24" s="25">
        <v>7.0000000000000007E-2</v>
      </c>
      <c r="J24" s="25">
        <v>0.06</v>
      </c>
      <c r="K24" s="25" t="s">
        <v>94</v>
      </c>
      <c r="L24" s="25">
        <v>0.31</v>
      </c>
      <c r="M24" s="25">
        <v>2</v>
      </c>
      <c r="N24" s="25">
        <v>15</v>
      </c>
      <c r="O24" s="25">
        <v>15</v>
      </c>
      <c r="P24" s="25">
        <v>873</v>
      </c>
      <c r="Q24" s="25">
        <v>6</v>
      </c>
      <c r="R24" s="25">
        <v>1.1000000000000001</v>
      </c>
      <c r="S24" s="25">
        <v>2.8</v>
      </c>
      <c r="T24" s="25">
        <v>148</v>
      </c>
      <c r="U24" s="25">
        <v>6.9</v>
      </c>
      <c r="V24" s="25">
        <v>103</v>
      </c>
      <c r="W24" s="25">
        <v>4.0999999999999996</v>
      </c>
      <c r="X24" s="25">
        <v>361</v>
      </c>
      <c r="Y24" s="25">
        <v>10.61</v>
      </c>
      <c r="Z24" s="25">
        <v>6.43</v>
      </c>
      <c r="AA24" s="25">
        <v>1.47</v>
      </c>
      <c r="AB24" s="25">
        <v>17</v>
      </c>
      <c r="AC24" s="25">
        <v>10.27</v>
      </c>
      <c r="AD24" s="25">
        <v>1</v>
      </c>
      <c r="AE24" s="25">
        <v>12</v>
      </c>
      <c r="AF24" s="25">
        <v>2.16</v>
      </c>
      <c r="AG24" s="25">
        <v>0.3</v>
      </c>
      <c r="AH24" s="25">
        <v>70</v>
      </c>
      <c r="AI24" s="25">
        <v>30</v>
      </c>
      <c r="AJ24" s="25">
        <v>0.97</v>
      </c>
      <c r="AK24" s="25">
        <v>2105</v>
      </c>
      <c r="AL24" s="25">
        <v>12</v>
      </c>
      <c r="AM24" s="25">
        <v>36</v>
      </c>
      <c r="AN24" s="25">
        <v>61.8</v>
      </c>
      <c r="AO24" s="25">
        <v>55</v>
      </c>
      <c r="AP24" s="25">
        <v>604</v>
      </c>
      <c r="AQ24" s="25">
        <v>16.899999999999999</v>
      </c>
      <c r="AR24" s="25">
        <v>135</v>
      </c>
      <c r="AS24" s="25" t="s">
        <v>99</v>
      </c>
      <c r="AT24" s="25">
        <v>5.5</v>
      </c>
      <c r="AU24" s="25">
        <v>7</v>
      </c>
      <c r="AV24" s="25">
        <v>1</v>
      </c>
      <c r="AW24" s="25">
        <v>11.6</v>
      </c>
      <c r="AX24" s="25">
        <v>4</v>
      </c>
      <c r="AY24" s="25">
        <v>149</v>
      </c>
      <c r="AZ24" s="25">
        <v>2.4</v>
      </c>
      <c r="BA24" s="25">
        <v>1.67</v>
      </c>
      <c r="BB24" s="25">
        <v>0.5</v>
      </c>
      <c r="BC24" s="25">
        <v>18.2</v>
      </c>
      <c r="BD24" s="25">
        <v>1.3</v>
      </c>
      <c r="BE24" s="25">
        <v>0.94</v>
      </c>
      <c r="BF24" s="25">
        <v>4.55</v>
      </c>
      <c r="BG24" s="25">
        <v>130</v>
      </c>
      <c r="BH24" s="25">
        <v>4</v>
      </c>
      <c r="BI24" s="25">
        <v>56.3</v>
      </c>
      <c r="BJ24" s="25">
        <v>6.4</v>
      </c>
      <c r="BK24" s="25">
        <v>440</v>
      </c>
      <c r="BL24" s="25">
        <v>376</v>
      </c>
      <c r="BM24" s="25">
        <v>11.08</v>
      </c>
      <c r="BN24" s="25">
        <v>0.09</v>
      </c>
      <c r="BO24" s="25">
        <v>1.45</v>
      </c>
      <c r="BP24" s="33">
        <v>0.01</v>
      </c>
      <c r="BQ24" s="25">
        <v>3.86</v>
      </c>
      <c r="BR24" s="25">
        <v>3.66</v>
      </c>
      <c r="BS24" s="25">
        <v>3.69889</v>
      </c>
      <c r="BT24" s="25">
        <v>0.9</v>
      </c>
      <c r="BU24" s="25">
        <v>0.28999999999999998</v>
      </c>
      <c r="BV24" s="25">
        <v>2.0499999999999998</v>
      </c>
      <c r="BW24" s="25">
        <v>0.16</v>
      </c>
      <c r="BX24" s="25">
        <v>72.31</v>
      </c>
      <c r="BY24" s="25">
        <v>0.02</v>
      </c>
      <c r="BZ24" s="25">
        <v>0.52</v>
      </c>
      <c r="CA24" s="25">
        <v>0.03</v>
      </c>
    </row>
    <row r="25" spans="1:79" x14ac:dyDescent="0.25">
      <c r="C25" s="23" t="s">
        <v>231</v>
      </c>
      <c r="D25" s="27">
        <f>(D24/D27)*100</f>
        <v>99.827586206896555</v>
      </c>
      <c r="E25" s="27">
        <f t="shared" ref="E25" si="206">(E24/E27)*100</f>
        <v>94.339622641509422</v>
      </c>
      <c r="F25" s="27">
        <f t="shared" ref="F25" si="207">(F24/F27)*100</f>
        <v>98.50187265917603</v>
      </c>
      <c r="G25" s="27">
        <f t="shared" ref="G25" si="208">(G24/G27)*100</f>
        <v>100</v>
      </c>
      <c r="H25" s="27">
        <f t="shared" ref="H25" si="209">(H24/H27)*100</f>
        <v>92.72727272727272</v>
      </c>
      <c r="I25" s="27">
        <f t="shared" ref="I25" si="210">(I24/I27)*100</f>
        <v>87.500000000000014</v>
      </c>
      <c r="J25" s="27">
        <f t="shared" ref="J25" si="211">(J24/J27)*100</f>
        <v>85.714285714285694</v>
      </c>
      <c r="K25" s="27" t="s">
        <v>239</v>
      </c>
      <c r="L25" s="27">
        <f t="shared" ref="L25" si="212">(L24/L27)*100</f>
        <v>103.33333333333334</v>
      </c>
      <c r="M25" s="28">
        <f t="shared" ref="M25" si="213">(M24/M27)*100</f>
        <v>66.666666666666657</v>
      </c>
      <c r="N25" s="28">
        <f t="shared" ref="N25" si="214">(N24/N27)*100</f>
        <v>84.745762711864415</v>
      </c>
      <c r="O25" s="27">
        <f t="shared" ref="O25" si="215">(O24/O27)*100</f>
        <v>107.14285714285714</v>
      </c>
      <c r="P25" s="27">
        <f t="shared" ref="P25" si="216">(P24/P27)*100</f>
        <v>99.317406143344712</v>
      </c>
      <c r="Q25" s="28">
        <f t="shared" ref="Q25" si="217">(Q24/Q27)*100</f>
        <v>185.18518518518516</v>
      </c>
      <c r="R25" s="27">
        <f t="shared" ref="R25" si="218">(R24/R27)*100</f>
        <v>100</v>
      </c>
      <c r="S25" s="27">
        <f t="shared" ref="S25" si="219">(S24/S27)*100</f>
        <v>93.333333333333329</v>
      </c>
      <c r="T25" s="27">
        <f t="shared" ref="T25" si="220">(T24/T27)*100</f>
        <v>98.666666666666671</v>
      </c>
      <c r="U25" s="27">
        <f t="shared" ref="U25" si="221">(U24/U27)*100</f>
        <v>92</v>
      </c>
      <c r="V25" s="27">
        <f t="shared" ref="V25" si="222">(V24/V27)*100</f>
        <v>93.63636363636364</v>
      </c>
      <c r="W25" s="27">
        <f t="shared" ref="W25" si="223">(W24/W27)*100</f>
        <v>102.49999999999999</v>
      </c>
      <c r="X25" s="27">
        <f t="shared" ref="X25" si="224">(X24/X27)*100</f>
        <v>97.567567567567565</v>
      </c>
      <c r="Y25" s="27">
        <f t="shared" ref="Y25" si="225">(Y24/Y27)*100</f>
        <v>106.1</v>
      </c>
      <c r="Z25" s="27">
        <f t="shared" ref="Z25" si="226">(Z24/Z27)*100</f>
        <v>97.424242424242422</v>
      </c>
      <c r="AA25" s="27">
        <f t="shared" ref="AA25" si="227">(AA24/AA27)*100</f>
        <v>98</v>
      </c>
      <c r="AB25" s="27">
        <f t="shared" ref="AB25" si="228">(AB24/AB27)*100</f>
        <v>100</v>
      </c>
      <c r="AC25" s="27">
        <f t="shared" ref="AC25" si="229">(AC24/AC27)*100</f>
        <v>93.36363636363636</v>
      </c>
      <c r="AD25" s="28">
        <f t="shared" ref="AD25" si="230">(AD24/AD27)*100</f>
        <v>50</v>
      </c>
      <c r="AE25" s="27">
        <f t="shared" ref="AE25" si="231">(AE24/AE27)*100</f>
        <v>109.09090909090908</v>
      </c>
      <c r="AF25" s="27">
        <f t="shared" ref="AF25" si="232">(AF24/AF27)*100</f>
        <v>102.85714285714288</v>
      </c>
      <c r="AG25" s="27">
        <f t="shared" ref="AG25" si="233">(AG24/AG27)*100</f>
        <v>100</v>
      </c>
      <c r="AH25" s="27">
        <f t="shared" ref="AH25" si="234">(AH24/AH27)*100</f>
        <v>93.333333333333329</v>
      </c>
      <c r="AI25" s="27">
        <f t="shared" ref="AI25" si="235">(AI24/AI27)*100</f>
        <v>107.14285714285714</v>
      </c>
      <c r="AJ25" s="27">
        <f t="shared" ref="AJ25" si="236">(AJ24/AJ27)*100</f>
        <v>97</v>
      </c>
      <c r="AK25" s="27">
        <f t="shared" ref="AK25" si="237">(AK24/AK27)*100</f>
        <v>100.71770334928229</v>
      </c>
      <c r="AL25" s="27">
        <f t="shared" ref="AL25" si="238">(AL24/AL27)*100</f>
        <v>87.591240875912419</v>
      </c>
      <c r="AM25" s="27">
        <f t="shared" ref="AM25" si="239">(AM24/AM27)*100</f>
        <v>85.714285714285708</v>
      </c>
      <c r="AN25" s="27">
        <f t="shared" ref="AN25" si="240">(AN24/AN27)*100</f>
        <v>93.636363636363626</v>
      </c>
      <c r="AO25" s="27">
        <f t="shared" ref="AO25" si="241">(AO24/AO27)*100</f>
        <v>93.220338983050837</v>
      </c>
      <c r="AP25" s="27">
        <f t="shared" ref="AP25" si="242">(AP24/AP27)*100</f>
        <v>104.49826989619378</v>
      </c>
      <c r="AQ25" s="27">
        <f t="shared" ref="AQ25" si="243">(AQ24/AQ27)*100</f>
        <v>105.62499999999999</v>
      </c>
      <c r="AR25" s="27">
        <f t="shared" ref="AR25" si="244">(AR24/AR27)*100</f>
        <v>96.428571428571431</v>
      </c>
      <c r="AS25" s="27"/>
      <c r="AT25" s="27">
        <f t="shared" ref="AT25" si="245">(AT24/AT27)*100</f>
        <v>107.84313725490198</v>
      </c>
      <c r="AU25" s="27">
        <f t="shared" ref="AU25" si="246">(AU24/AU27)*100</f>
        <v>100</v>
      </c>
      <c r="AV25" s="27">
        <f t="shared" ref="AV25" si="247">(AV24/AV27)*100</f>
        <v>114.94252873563218</v>
      </c>
      <c r="AW25" s="27">
        <f t="shared" ref="AW25" si="248">(AW24/AW27)*100</f>
        <v>101.75438596491226</v>
      </c>
      <c r="AX25" s="28">
        <f t="shared" ref="AX25" si="249">(AX24/AX27)*100</f>
        <v>80</v>
      </c>
      <c r="AY25" s="27">
        <f t="shared" ref="AY25" si="250">(AY24/AY27)*100</f>
        <v>94.303797468354432</v>
      </c>
      <c r="AZ25" s="27">
        <f t="shared" ref="AZ25" si="251">(AZ24/AZ27)*100</f>
        <v>114.28571428571428</v>
      </c>
      <c r="BA25" s="27">
        <f t="shared" ref="BA25" si="252">(BA24/BA27)*100</f>
        <v>98.235294117647058</v>
      </c>
      <c r="BB25" s="27">
        <f t="shared" ref="BB25" si="253">(BB24/BB27)*100</f>
        <v>102.45901639344261</v>
      </c>
      <c r="BC25" s="27">
        <f t="shared" ref="BC25" si="254">(BC24/BC27)*100</f>
        <v>95.78947368421052</v>
      </c>
      <c r="BD25" s="27">
        <f t="shared" ref="BD25" si="255">(BD24/BD27)*100</f>
        <v>108.33333333333334</v>
      </c>
      <c r="BE25" s="27">
        <f t="shared" ref="BE25" si="256">(BE24/BE27)*100</f>
        <v>100</v>
      </c>
      <c r="BF25" s="27">
        <f t="shared" ref="BF25" si="257">(BF24/BF27)*100</f>
        <v>98.913043478260875</v>
      </c>
      <c r="BG25" s="27">
        <f t="shared" ref="BG25" si="258">(BG24/BG27)*100</f>
        <v>99.236641221374043</v>
      </c>
      <c r="BH25" s="27">
        <f t="shared" ref="BH25" si="259">(BH24/BH27)*100</f>
        <v>108.1081081081081</v>
      </c>
      <c r="BI25" s="27">
        <f t="shared" ref="BI25" si="260">(BI24/BI27)*100</f>
        <v>98.771929824561397</v>
      </c>
      <c r="BJ25" s="27">
        <f t="shared" ref="BJ25" si="261">(BJ24/BJ27)*100</f>
        <v>101.58730158730161</v>
      </c>
      <c r="BK25" s="27">
        <f t="shared" ref="BK25" si="262">(BK24/BK27)*100</f>
        <v>104.76190476190477</v>
      </c>
      <c r="BL25" s="27">
        <f t="shared" ref="BL25" si="263">(BL24/BL27)*100</f>
        <v>94</v>
      </c>
      <c r="BM25" s="27">
        <f t="shared" ref="BM25" si="264">(BM24/BM27)*100</f>
        <v>98.226950354609926</v>
      </c>
      <c r="BN25" s="27">
        <f t="shared" ref="BN25" si="265">(BN24/BN27)*100</f>
        <v>89.999999999999986</v>
      </c>
      <c r="BO25" s="27">
        <f t="shared" ref="BO25" si="266">(BO24/BO27)*100</f>
        <v>92.948717948717942</v>
      </c>
      <c r="BP25" s="28">
        <f t="shared" ref="BP25" si="267">(BP24/BP27)*100</f>
        <v>50</v>
      </c>
      <c r="BQ25" s="27">
        <f t="shared" ref="BQ25" si="268">(BQ24/BQ27)*100</f>
        <v>103.76344086021506</v>
      </c>
      <c r="BR25" s="27">
        <f t="shared" ref="BR25" si="269">(BR24/BR27)*100</f>
        <v>102.52100840336136</v>
      </c>
      <c r="BS25" s="27">
        <f t="shared" ref="BS25" si="270">(BS24/BS27)*100</f>
        <v>107.21420289855072</v>
      </c>
      <c r="BT25" s="27">
        <f t="shared" ref="BT25" si="271">(BT24/BT27)*100</f>
        <v>97.508125677139759</v>
      </c>
      <c r="BU25" s="27">
        <f t="shared" ref="BU25" si="272">(BU24/BU27)*100</f>
        <v>102.83687943262412</v>
      </c>
      <c r="BV25" s="27">
        <f t="shared" ref="BV25" si="273">(BV24/BV27)*100</f>
        <v>101.53541357107478</v>
      </c>
      <c r="BW25" s="27">
        <f t="shared" ref="BW25" si="274">(BW24/BW27)*100</f>
        <v>94.674556213017752</v>
      </c>
      <c r="BX25" s="27">
        <f t="shared" ref="BX25" si="275">(BX24/BX27)*100</f>
        <v>99.765452538631351</v>
      </c>
      <c r="BY25" s="27"/>
      <c r="BZ25" s="27">
        <f t="shared" ref="BZ25" si="276">(BZ24/BZ27)*100</f>
        <v>97.928436911487765</v>
      </c>
      <c r="CA25" s="28">
        <f t="shared" ref="CA25" si="277">(CA24/CA27)*100</f>
        <v>150</v>
      </c>
    </row>
    <row r="26" spans="1:79" x14ac:dyDescent="0.25">
      <c r="C26" s="23" t="s">
        <v>232</v>
      </c>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row>
    <row r="27" spans="1:79" x14ac:dyDescent="0.25">
      <c r="C27" s="24" t="s">
        <v>233</v>
      </c>
      <c r="D27" s="26">
        <v>5.8</v>
      </c>
      <c r="E27" s="26">
        <v>1.06</v>
      </c>
      <c r="F27" s="26">
        <v>2.67</v>
      </c>
      <c r="G27" s="26">
        <v>3.1</v>
      </c>
      <c r="H27" s="26">
        <v>0.55000000000000004</v>
      </c>
      <c r="I27" s="26">
        <v>0.08</v>
      </c>
      <c r="J27" s="26">
        <v>7.0000000000000007E-2</v>
      </c>
      <c r="K27" s="26">
        <v>33.880000000000003</v>
      </c>
      <c r="L27" s="26">
        <v>0.3</v>
      </c>
      <c r="M27" s="26">
        <v>3</v>
      </c>
      <c r="N27" s="26">
        <v>17.7</v>
      </c>
      <c r="O27" s="26">
        <v>14</v>
      </c>
      <c r="P27" s="26">
        <v>879</v>
      </c>
      <c r="Q27" s="26">
        <v>3.24</v>
      </c>
      <c r="R27" s="26">
        <v>1.1000000000000001</v>
      </c>
      <c r="S27" s="26">
        <v>3</v>
      </c>
      <c r="T27" s="26">
        <v>150</v>
      </c>
      <c r="U27" s="26">
        <v>7.5</v>
      </c>
      <c r="V27" s="26">
        <v>110</v>
      </c>
      <c r="W27" s="26">
        <v>4</v>
      </c>
      <c r="X27" s="26">
        <v>370</v>
      </c>
      <c r="Y27" s="26">
        <v>10</v>
      </c>
      <c r="Z27" s="26">
        <v>6.6</v>
      </c>
      <c r="AA27" s="26">
        <v>1.5</v>
      </c>
      <c r="AB27" s="26">
        <v>17</v>
      </c>
      <c r="AC27" s="26">
        <v>11</v>
      </c>
      <c r="AD27" s="26">
        <v>2</v>
      </c>
      <c r="AE27" s="26">
        <v>11</v>
      </c>
      <c r="AF27" s="26">
        <v>2.1</v>
      </c>
      <c r="AG27" s="26">
        <v>0.3</v>
      </c>
      <c r="AH27" s="26">
        <v>75</v>
      </c>
      <c r="AI27" s="26">
        <v>28</v>
      </c>
      <c r="AJ27" s="26">
        <v>1</v>
      </c>
      <c r="AK27" s="26">
        <v>2090</v>
      </c>
      <c r="AL27" s="26">
        <v>13.7</v>
      </c>
      <c r="AM27" s="26">
        <v>42</v>
      </c>
      <c r="AN27" s="26">
        <v>66</v>
      </c>
      <c r="AO27" s="26">
        <v>59</v>
      </c>
      <c r="AP27" s="26">
        <v>578</v>
      </c>
      <c r="AQ27" s="26">
        <v>16</v>
      </c>
      <c r="AR27" s="26">
        <v>140</v>
      </c>
      <c r="AS27" s="26"/>
      <c r="AT27" s="26">
        <v>5.0999999999999996</v>
      </c>
      <c r="AU27" s="26">
        <v>7</v>
      </c>
      <c r="AV27" s="26">
        <v>0.87</v>
      </c>
      <c r="AW27" s="26">
        <v>11.4</v>
      </c>
      <c r="AX27" s="26">
        <v>5</v>
      </c>
      <c r="AY27" s="26">
        <v>158</v>
      </c>
      <c r="AZ27" s="26">
        <v>2.1</v>
      </c>
      <c r="BA27" s="26">
        <v>1.7</v>
      </c>
      <c r="BB27" s="26">
        <v>0.48799999999999999</v>
      </c>
      <c r="BC27" s="26">
        <v>19</v>
      </c>
      <c r="BD27" s="26">
        <v>1.2</v>
      </c>
      <c r="BE27" s="26">
        <v>0.94</v>
      </c>
      <c r="BF27" s="26">
        <v>4.5999999999999996</v>
      </c>
      <c r="BG27" s="26">
        <v>131</v>
      </c>
      <c r="BH27" s="26">
        <v>3.7</v>
      </c>
      <c r="BI27" s="26">
        <v>57</v>
      </c>
      <c r="BJ27" s="26">
        <v>6.3</v>
      </c>
      <c r="BK27" s="26">
        <v>420</v>
      </c>
      <c r="BL27" s="26">
        <v>400</v>
      </c>
      <c r="BM27" s="26">
        <v>11.28</v>
      </c>
      <c r="BN27" s="26">
        <v>0.1</v>
      </c>
      <c r="BO27" s="26">
        <v>1.56</v>
      </c>
      <c r="BP27" s="26">
        <v>0.02</v>
      </c>
      <c r="BQ27" s="26">
        <v>3.72</v>
      </c>
      <c r="BR27" s="26">
        <v>3.57</v>
      </c>
      <c r="BS27" s="26">
        <v>3.45</v>
      </c>
      <c r="BT27" s="26">
        <v>0.92300000000000004</v>
      </c>
      <c r="BU27" s="26">
        <v>0.28199999999999997</v>
      </c>
      <c r="BV27" s="26">
        <v>2.0190000000000001</v>
      </c>
      <c r="BW27" s="26">
        <v>0.16900000000000001</v>
      </c>
      <c r="BX27" s="26">
        <v>72.48</v>
      </c>
      <c r="BY27" s="26"/>
      <c r="BZ27" s="26">
        <v>0.53100000000000003</v>
      </c>
      <c r="CA27" s="26">
        <v>0.02</v>
      </c>
    </row>
    <row r="28" spans="1:79" x14ac:dyDescent="0.25">
      <c r="C28" s="24" t="s">
        <v>235</v>
      </c>
      <c r="D28" s="26">
        <v>5.8660309278350482</v>
      </c>
      <c r="E28" s="26">
        <v>1.072164948453606</v>
      </c>
      <c r="F28" s="26">
        <v>2.6747938144329919</v>
      </c>
      <c r="G28" s="26">
        <v>3.1072164948453618</v>
      </c>
      <c r="H28" s="26">
        <v>0.53134020618556754</v>
      </c>
      <c r="I28" s="26">
        <v>7.6804123711340322E-2</v>
      </c>
      <c r="J28" s="26">
        <v>6.7164948453608445E-2</v>
      </c>
      <c r="K28" s="26">
        <v>29.262499999999999</v>
      </c>
      <c r="L28" s="26">
        <v>0.31515463917525788</v>
      </c>
      <c r="M28" s="26">
        <v>2.4818652849740932</v>
      </c>
      <c r="N28" s="26">
        <v>15.654639175257731</v>
      </c>
      <c r="O28" s="26">
        <v>20.183246073298431</v>
      </c>
      <c r="P28" s="26">
        <v>920.78350515463922</v>
      </c>
      <c r="Q28" s="26">
        <v>7.03125</v>
      </c>
      <c r="R28" s="26">
        <v>1.0768041237113395</v>
      </c>
      <c r="S28" s="26">
        <v>2.8283505154639172</v>
      </c>
      <c r="T28" s="26">
        <v>151.21134020618555</v>
      </c>
      <c r="U28" s="26">
        <v>7.0871134020618554</v>
      </c>
      <c r="V28" s="26">
        <v>101.9639175257732</v>
      </c>
      <c r="W28" s="26">
        <v>4.0865979381443287</v>
      </c>
      <c r="X28" s="26">
        <v>376.18556701030928</v>
      </c>
      <c r="Y28" s="26">
        <v>10.761134020618561</v>
      </c>
      <c r="Z28" s="26">
        <v>6.6273195876288602</v>
      </c>
      <c r="AA28" s="26">
        <v>1.4907731958762886</v>
      </c>
      <c r="AB28" s="26">
        <v>17.046391752577321</v>
      </c>
      <c r="AC28" s="26">
        <v>10.718865979381455</v>
      </c>
      <c r="AD28" s="26">
        <v>1.3711340206185567</v>
      </c>
      <c r="AE28" s="26">
        <v>11.5</v>
      </c>
      <c r="AF28" s="26">
        <v>2.2326288659793825</v>
      </c>
      <c r="AG28" s="26">
        <v>0.29793814432989602</v>
      </c>
      <c r="AH28" s="26">
        <v>70.245360824742306</v>
      </c>
      <c r="AI28" s="26">
        <v>30.304123711340207</v>
      </c>
      <c r="AJ28" s="26">
        <v>0.98087628865979382</v>
      </c>
      <c r="AK28" s="26">
        <v>2178.9278350515465</v>
      </c>
      <c r="AL28" s="26">
        <v>13.402061855670103</v>
      </c>
      <c r="AM28" s="26">
        <v>39.597938144329895</v>
      </c>
      <c r="AN28" s="26">
        <v>64.437628865979377</v>
      </c>
      <c r="AO28" s="26">
        <v>58.994845360824741</v>
      </c>
      <c r="AP28" s="26">
        <v>586.25773195876286</v>
      </c>
      <c r="AQ28" s="26">
        <v>17.242319587628856</v>
      </c>
      <c r="AR28" s="26">
        <v>138.20618556701032</v>
      </c>
      <c r="AS28" s="26"/>
      <c r="AT28" s="26">
        <v>5.0757731958762919</v>
      </c>
      <c r="AU28" s="26">
        <v>7.7202072538860103</v>
      </c>
      <c r="AV28" s="26">
        <v>1.5704697986577181</v>
      </c>
      <c r="AW28" s="26">
        <v>12.054123711340207</v>
      </c>
      <c r="AX28" s="26">
        <v>4.7886597938144329</v>
      </c>
      <c r="AY28" s="26">
        <v>157.20103092783506</v>
      </c>
      <c r="AZ28" s="26">
        <v>2.2706185567010309</v>
      </c>
      <c r="BA28" s="26">
        <v>1.7274742268041243</v>
      </c>
      <c r="BB28" s="26">
        <v>0.50614035087719289</v>
      </c>
      <c r="BC28" s="26">
        <v>19.525773195876294</v>
      </c>
      <c r="BD28" s="26">
        <v>1.2371134020618553</v>
      </c>
      <c r="BE28" s="26">
        <v>0.99195876288659857</v>
      </c>
      <c r="BF28" s="26">
        <v>4.7787113402061854</v>
      </c>
      <c r="BG28" s="26">
        <v>131.41752577319588</v>
      </c>
      <c r="BH28" s="26">
        <v>3.8505154639175259</v>
      </c>
      <c r="BI28" s="26">
        <v>58.915463917525777</v>
      </c>
      <c r="BJ28" s="26">
        <v>6.5943298969072188</v>
      </c>
      <c r="BK28" s="26">
        <v>454.47938144329896</v>
      </c>
      <c r="BL28" s="26">
        <v>393.99484536082474</v>
      </c>
      <c r="BM28" s="26">
        <v>11.118281250000003</v>
      </c>
      <c r="BN28" s="26">
        <v>0.10328124999999995</v>
      </c>
      <c r="BO28" s="26">
        <v>1.4571874999999994</v>
      </c>
      <c r="BP28" s="26">
        <v>1.4218750000000009E-2</v>
      </c>
      <c r="BQ28" s="26">
        <v>3.8503125000000007</v>
      </c>
      <c r="BR28" s="26">
        <v>3.6642187499999999</v>
      </c>
      <c r="BS28" s="26">
        <v>4.0760435937499997</v>
      </c>
      <c r="BT28" s="26">
        <v>0.88796874999999964</v>
      </c>
      <c r="BU28" s="26">
        <v>0.28873437499999965</v>
      </c>
      <c r="BV28" s="26">
        <v>2.0485937500000002</v>
      </c>
      <c r="BW28" s="26">
        <v>0.17343749999999991</v>
      </c>
      <c r="BX28" s="26">
        <v>72.261718750000014</v>
      </c>
      <c r="BY28" s="26">
        <v>1.9787234042553201E-2</v>
      </c>
      <c r="BZ28" s="26">
        <v>0.52031249999999996</v>
      </c>
      <c r="CA28" s="26">
        <v>2.4062500000000014E-2</v>
      </c>
    </row>
    <row r="29" spans="1:79" s="22" customFormat="1" x14ac:dyDescent="0.25">
      <c r="A29" s="21" t="s">
        <v>185</v>
      </c>
      <c r="B29" s="21" t="s">
        <v>192</v>
      </c>
      <c r="C29" s="21" t="s">
        <v>112</v>
      </c>
      <c r="D29" s="25">
        <v>5.85</v>
      </c>
      <c r="E29" s="25">
        <v>1</v>
      </c>
      <c r="F29" s="25">
        <v>2.66</v>
      </c>
      <c r="G29" s="25">
        <v>3.1</v>
      </c>
      <c r="H29" s="25">
        <v>0.51</v>
      </c>
      <c r="I29" s="25">
        <v>7.0000000000000007E-2</v>
      </c>
      <c r="J29" s="25">
        <v>0.06</v>
      </c>
      <c r="K29" s="25" t="s">
        <v>94</v>
      </c>
      <c r="L29" s="25">
        <v>0.31</v>
      </c>
      <c r="M29" s="25">
        <v>2</v>
      </c>
      <c r="N29" s="25">
        <v>15</v>
      </c>
      <c r="O29" s="25">
        <v>15</v>
      </c>
      <c r="P29" s="25">
        <v>886</v>
      </c>
      <c r="Q29" s="25">
        <v>6</v>
      </c>
      <c r="R29" s="25">
        <v>1.2</v>
      </c>
      <c r="S29" s="25">
        <v>3</v>
      </c>
      <c r="T29" s="25">
        <v>164</v>
      </c>
      <c r="U29" s="25">
        <v>7</v>
      </c>
      <c r="V29" s="25">
        <v>102</v>
      </c>
      <c r="W29" s="25">
        <v>4</v>
      </c>
      <c r="X29" s="25">
        <v>377</v>
      </c>
      <c r="Y29" s="25">
        <v>11.29</v>
      </c>
      <c r="Z29" s="25">
        <v>7.29</v>
      </c>
      <c r="AA29" s="25">
        <v>1.53</v>
      </c>
      <c r="AB29" s="25">
        <v>17</v>
      </c>
      <c r="AC29" s="25">
        <v>11.16</v>
      </c>
      <c r="AD29" s="25">
        <v>2</v>
      </c>
      <c r="AE29" s="25">
        <v>13</v>
      </c>
      <c r="AF29" s="25">
        <v>2.38</v>
      </c>
      <c r="AG29" s="25">
        <v>0.3</v>
      </c>
      <c r="AH29" s="25">
        <v>76.2</v>
      </c>
      <c r="AI29" s="25">
        <v>30</v>
      </c>
      <c r="AJ29" s="25">
        <v>1.0900000000000001</v>
      </c>
      <c r="AK29" s="25">
        <v>2167</v>
      </c>
      <c r="AL29" s="25">
        <v>13</v>
      </c>
      <c r="AM29" s="25">
        <v>39</v>
      </c>
      <c r="AN29" s="25">
        <v>67.8</v>
      </c>
      <c r="AO29" s="25">
        <v>57</v>
      </c>
      <c r="AP29" s="25">
        <v>610</v>
      </c>
      <c r="AQ29" s="25">
        <v>18.420000000000002</v>
      </c>
      <c r="AR29" s="25">
        <v>135</v>
      </c>
      <c r="AS29" s="25" t="s">
        <v>99</v>
      </c>
      <c r="AT29" s="25">
        <v>5</v>
      </c>
      <c r="AU29" s="25">
        <v>7</v>
      </c>
      <c r="AV29" s="25" t="s">
        <v>95</v>
      </c>
      <c r="AW29" s="25">
        <v>12.7</v>
      </c>
      <c r="AX29" s="25">
        <v>8</v>
      </c>
      <c r="AY29" s="25">
        <v>154</v>
      </c>
      <c r="AZ29" s="25">
        <v>2.5</v>
      </c>
      <c r="BA29" s="25">
        <v>1.79</v>
      </c>
      <c r="BB29" s="25">
        <v>0.52</v>
      </c>
      <c r="BC29" s="25">
        <v>22.9</v>
      </c>
      <c r="BD29" s="25">
        <v>1.2</v>
      </c>
      <c r="BE29" s="25">
        <v>1.07</v>
      </c>
      <c r="BF29" s="25">
        <v>5.14</v>
      </c>
      <c r="BG29" s="25">
        <v>128</v>
      </c>
      <c r="BH29" s="25">
        <v>4</v>
      </c>
      <c r="BI29" s="25">
        <v>62.1</v>
      </c>
      <c r="BJ29" s="25">
        <v>7.1</v>
      </c>
      <c r="BK29" s="25">
        <v>435</v>
      </c>
      <c r="BL29" s="25">
        <v>439</v>
      </c>
      <c r="BM29" s="25">
        <v>11.14</v>
      </c>
      <c r="BN29" s="25">
        <v>0.11</v>
      </c>
      <c r="BO29" s="25">
        <v>1.47</v>
      </c>
      <c r="BP29" s="25">
        <v>0.02</v>
      </c>
      <c r="BQ29" s="25">
        <v>3.89</v>
      </c>
      <c r="BR29" s="25">
        <v>3.65</v>
      </c>
      <c r="BS29" s="25">
        <v>3.76</v>
      </c>
      <c r="BT29" s="25">
        <v>0.9</v>
      </c>
      <c r="BU29" s="25">
        <v>0.28999999999999998</v>
      </c>
      <c r="BV29" s="25">
        <v>2.06</v>
      </c>
      <c r="BW29" s="25">
        <v>0.17</v>
      </c>
      <c r="BX29" s="25">
        <v>72.59</v>
      </c>
      <c r="BY29" s="25">
        <v>0.02</v>
      </c>
      <c r="BZ29" s="25">
        <v>0.53</v>
      </c>
      <c r="CA29" s="25">
        <v>0.03</v>
      </c>
    </row>
    <row r="30" spans="1:79" x14ac:dyDescent="0.25">
      <c r="C30" s="23" t="s">
        <v>231</v>
      </c>
      <c r="D30" s="27">
        <f>(D29/D32)*100</f>
        <v>100.86206896551724</v>
      </c>
      <c r="E30" s="27">
        <f t="shared" ref="E30" si="278">(E29/E32)*100</f>
        <v>94.339622641509422</v>
      </c>
      <c r="F30" s="27">
        <f t="shared" ref="F30" si="279">(F29/F32)*100</f>
        <v>99.625468164794015</v>
      </c>
      <c r="G30" s="27">
        <f t="shared" ref="G30" si="280">(G29/G32)*100</f>
        <v>100</v>
      </c>
      <c r="H30" s="27">
        <f t="shared" ref="H30" si="281">(H29/H32)*100</f>
        <v>92.72727272727272</v>
      </c>
      <c r="I30" s="27">
        <f t="shared" ref="I30" si="282">(I29/I32)*100</f>
        <v>87.500000000000014</v>
      </c>
      <c r="J30" s="27">
        <f t="shared" ref="J30" si="283">(J29/J32)*100</f>
        <v>85.714285714285694</v>
      </c>
      <c r="K30" s="27" t="s">
        <v>239</v>
      </c>
      <c r="L30" s="27">
        <f t="shared" ref="L30" si="284">(L29/L32)*100</f>
        <v>103.33333333333334</v>
      </c>
      <c r="M30" s="28">
        <f t="shared" ref="M30" si="285">(M29/M32)*100</f>
        <v>66.666666666666657</v>
      </c>
      <c r="N30" s="28">
        <f t="shared" ref="N30" si="286">(N29/N32)*100</f>
        <v>84.745762711864415</v>
      </c>
      <c r="O30" s="27">
        <f t="shared" ref="O30" si="287">(O29/O32)*100</f>
        <v>107.14285714285714</v>
      </c>
      <c r="P30" s="27">
        <f t="shared" ref="P30" si="288">(P29/P32)*100</f>
        <v>100.79635949943118</v>
      </c>
      <c r="Q30" s="28">
        <f t="shared" ref="Q30" si="289">(Q29/Q32)*100</f>
        <v>185.18518518518516</v>
      </c>
      <c r="R30" s="27">
        <f t="shared" ref="R30" si="290">(R29/R32)*100</f>
        <v>109.09090909090908</v>
      </c>
      <c r="S30" s="27">
        <f t="shared" ref="S30" si="291">(S29/S32)*100</f>
        <v>100</v>
      </c>
      <c r="T30" s="27">
        <f t="shared" ref="T30" si="292">(T29/T32)*100</f>
        <v>109.33333333333333</v>
      </c>
      <c r="U30" s="27">
        <f t="shared" ref="U30" si="293">(U29/U32)*100</f>
        <v>93.333333333333329</v>
      </c>
      <c r="V30" s="27">
        <f t="shared" ref="V30" si="294">(V29/V32)*100</f>
        <v>92.72727272727272</v>
      </c>
      <c r="W30" s="27">
        <f t="shared" ref="W30" si="295">(W29/W32)*100</f>
        <v>100</v>
      </c>
      <c r="X30" s="27">
        <f t="shared" ref="X30" si="296">(X29/X32)*100</f>
        <v>101.8918918918919</v>
      </c>
      <c r="Y30" s="27">
        <f t="shared" ref="Y30" si="297">(Y29/Y32)*100</f>
        <v>112.9</v>
      </c>
      <c r="Z30" s="27">
        <f t="shared" ref="Z30" si="298">(Z29/Z32)*100</f>
        <v>110.45454545454547</v>
      </c>
      <c r="AA30" s="27">
        <f t="shared" ref="AA30" si="299">(AA29/AA32)*100</f>
        <v>102</v>
      </c>
      <c r="AB30" s="27">
        <f t="shared" ref="AB30" si="300">(AB29/AB32)*100</f>
        <v>100</v>
      </c>
      <c r="AC30" s="27">
        <f t="shared" ref="AC30" si="301">(AC29/AC32)*100</f>
        <v>101.45454545454547</v>
      </c>
      <c r="AD30" s="27">
        <f t="shared" ref="AD30" si="302">(AD29/AD32)*100</f>
        <v>100</v>
      </c>
      <c r="AE30" s="30">
        <f t="shared" ref="AE30" si="303">(AE29/AE32)*100</f>
        <v>118.18181818181819</v>
      </c>
      <c r="AF30" s="27">
        <f t="shared" ref="AF30" si="304">(AF29/AF32)*100</f>
        <v>113.33333333333333</v>
      </c>
      <c r="AG30" s="27">
        <f t="shared" ref="AG30" si="305">(AG29/AG32)*100</f>
        <v>100</v>
      </c>
      <c r="AH30" s="27">
        <f t="shared" ref="AH30" si="306">(AH29/AH32)*100</f>
        <v>101.6</v>
      </c>
      <c r="AI30" s="27">
        <f t="shared" ref="AI30" si="307">(AI29/AI32)*100</f>
        <v>107.14285714285714</v>
      </c>
      <c r="AJ30" s="27">
        <f t="shared" ref="AJ30" si="308">(AJ29/AJ32)*100</f>
        <v>109.00000000000001</v>
      </c>
      <c r="AK30" s="27">
        <f t="shared" ref="AK30" si="309">(AK29/AK32)*100</f>
        <v>103.68421052631578</v>
      </c>
      <c r="AL30" s="27">
        <f t="shared" ref="AL30" si="310">(AL29/AL32)*100</f>
        <v>94.890510948905117</v>
      </c>
      <c r="AM30" s="27">
        <f t="shared" ref="AM30" si="311">(AM29/AM32)*100</f>
        <v>92.857142857142861</v>
      </c>
      <c r="AN30" s="27">
        <f t="shared" ref="AN30" si="312">(AN29/AN32)*100</f>
        <v>102.72727272727273</v>
      </c>
      <c r="AO30" s="27">
        <f t="shared" ref="AO30" si="313">(AO29/AO32)*100</f>
        <v>96.610169491525426</v>
      </c>
      <c r="AP30" s="27">
        <f t="shared" ref="AP30:AQ30" si="314">(AP29/AP32)*100</f>
        <v>105.5363321799308</v>
      </c>
      <c r="AQ30" s="30">
        <f t="shared" si="314"/>
        <v>115.12500000000001</v>
      </c>
      <c r="AR30" s="27">
        <f t="shared" ref="AR30" si="315">(AR29/AR32)*100</f>
        <v>96.428571428571431</v>
      </c>
      <c r="AS30" s="27"/>
      <c r="AT30" s="27">
        <f t="shared" ref="AT30" si="316">(AT29/AT32)*100</f>
        <v>98.039215686274517</v>
      </c>
      <c r="AU30" s="27">
        <f t="shared" ref="AU30" si="317">(AU29/AU32)*100</f>
        <v>100</v>
      </c>
      <c r="AV30" s="27" t="s">
        <v>239</v>
      </c>
      <c r="AW30" s="27">
        <f t="shared" ref="AW30" si="318">(AW29/AW32)*100</f>
        <v>111.40350877192982</v>
      </c>
      <c r="AX30" s="32">
        <f t="shared" ref="AX30" si="319">(AX29/AX32)*100</f>
        <v>160</v>
      </c>
      <c r="AY30" s="27">
        <f t="shared" ref="AY30:AZ30" si="320">(AY29/AY32)*100</f>
        <v>97.468354430379748</v>
      </c>
      <c r="AZ30" s="30">
        <f t="shared" si="320"/>
        <v>119.04761904761905</v>
      </c>
      <c r="BA30" s="27">
        <f t="shared" ref="BA30" si="321">(BA29/BA32)*100</f>
        <v>105.29411764705883</v>
      </c>
      <c r="BB30" s="27">
        <f t="shared" ref="BB30:BC30" si="322">(BB29/BB32)*100</f>
        <v>106.55737704918033</v>
      </c>
      <c r="BC30" s="32">
        <f t="shared" si="322"/>
        <v>120.52631578947368</v>
      </c>
      <c r="BD30" s="27">
        <f t="shared" ref="BD30" si="323">(BD29/BD32)*100</f>
        <v>100</v>
      </c>
      <c r="BE30" s="27">
        <f t="shared" ref="BE30" si="324">(BE29/BE32)*100</f>
        <v>113.82978723404256</v>
      </c>
      <c r="BF30" s="27">
        <f t="shared" ref="BF30" si="325">(BF29/BF32)*100</f>
        <v>111.73913043478261</v>
      </c>
      <c r="BG30" s="27">
        <f t="shared" ref="BG30" si="326">(BG29/BG32)*100</f>
        <v>97.70992366412213</v>
      </c>
      <c r="BH30" s="27">
        <f t="shared" ref="BH30" si="327">(BH29/BH32)*100</f>
        <v>108.1081081081081</v>
      </c>
      <c r="BI30" s="27">
        <f t="shared" ref="BI30" si="328">(BI29/BI32)*100</f>
        <v>108.94736842105263</v>
      </c>
      <c r="BJ30" s="27">
        <f t="shared" ref="BJ30" si="329">(BJ29/BJ32)*100</f>
        <v>112.6984126984127</v>
      </c>
      <c r="BK30" s="27">
        <f t="shared" ref="BK30" si="330">(BK29/BK32)*100</f>
        <v>103.57142857142858</v>
      </c>
      <c r="BL30" s="27">
        <f t="shared" ref="BL30" si="331">(BL29/BL32)*100</f>
        <v>109.74999999999999</v>
      </c>
      <c r="BM30" s="27">
        <f t="shared" ref="BM30" si="332">(BM29/BM32)*100</f>
        <v>98.758865248226954</v>
      </c>
      <c r="BN30" s="27">
        <f t="shared" ref="BN30" si="333">(BN29/BN32)*100</f>
        <v>109.99999999999999</v>
      </c>
      <c r="BO30" s="27">
        <f t="shared" ref="BO30" si="334">(BO29/BO32)*100</f>
        <v>94.230769230769226</v>
      </c>
      <c r="BP30" s="27">
        <f t="shared" ref="BP30" si="335">(BP29/BP32)*100</f>
        <v>100</v>
      </c>
      <c r="BQ30" s="27">
        <f t="shared" ref="BQ30" si="336">(BQ29/BQ32)*100</f>
        <v>104.56989247311827</v>
      </c>
      <c r="BR30" s="27">
        <f t="shared" ref="BR30" si="337">(BR29/BR32)*100</f>
        <v>102.24089635854341</v>
      </c>
      <c r="BS30" s="27">
        <f t="shared" ref="BS30" si="338">(BS29/BS32)*100</f>
        <v>108.98550724637678</v>
      </c>
      <c r="BT30" s="27">
        <f t="shared" ref="BT30" si="339">(BT29/BT32)*100</f>
        <v>97.508125677139759</v>
      </c>
      <c r="BU30" s="27">
        <f t="shared" ref="BU30" si="340">(BU29/BU32)*100</f>
        <v>102.83687943262412</v>
      </c>
      <c r="BV30" s="27">
        <f t="shared" ref="BV30" si="341">(BV29/BV32)*100</f>
        <v>102.03070827142149</v>
      </c>
      <c r="BW30" s="27">
        <f t="shared" ref="BW30" si="342">(BW29/BW32)*100</f>
        <v>100.59171597633136</v>
      </c>
      <c r="BX30" s="27">
        <f t="shared" ref="BX30" si="343">(BX29/BX32)*100</f>
        <v>100.15176600441499</v>
      </c>
      <c r="BY30" s="27"/>
      <c r="BZ30" s="27">
        <f t="shared" ref="BZ30" si="344">(BZ29/BZ32)*100</f>
        <v>99.811676082862519</v>
      </c>
      <c r="CA30" s="28">
        <f t="shared" ref="CA30" si="345">(CA29/CA32)*100</f>
        <v>150</v>
      </c>
    </row>
    <row r="31" spans="1:79" x14ac:dyDescent="0.25">
      <c r="C31" s="23" t="s">
        <v>232</v>
      </c>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7">
        <f>(AE29/AE33)*100</f>
        <v>113.04347826086956</v>
      </c>
      <c r="AF31" s="26"/>
      <c r="AG31" s="26"/>
      <c r="AH31" s="26"/>
      <c r="AI31" s="26"/>
      <c r="AJ31" s="26"/>
      <c r="AK31" s="26"/>
      <c r="AL31" s="26"/>
      <c r="AM31" s="26"/>
      <c r="AN31" s="26"/>
      <c r="AO31" s="26"/>
      <c r="AP31" s="26"/>
      <c r="AQ31" s="27">
        <f>(AQ29/AQ33)*100</f>
        <v>106.83017390082547</v>
      </c>
      <c r="AR31" s="26"/>
      <c r="AS31" s="26"/>
      <c r="AT31" s="26"/>
      <c r="AU31" s="26"/>
      <c r="AV31" s="26"/>
      <c r="AW31" s="26"/>
      <c r="AX31" s="26"/>
      <c r="AY31" s="26"/>
      <c r="AZ31" s="27">
        <f>(AZ29/AZ33)*100</f>
        <v>110.10215664018162</v>
      </c>
      <c r="BA31" s="26"/>
      <c r="BB31" s="26"/>
      <c r="BC31" s="27"/>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row>
    <row r="32" spans="1:79" x14ac:dyDescent="0.25">
      <c r="C32" s="24" t="s">
        <v>233</v>
      </c>
      <c r="D32" s="26">
        <v>5.8</v>
      </c>
      <c r="E32" s="26">
        <v>1.06</v>
      </c>
      <c r="F32" s="26">
        <v>2.67</v>
      </c>
      <c r="G32" s="26">
        <v>3.1</v>
      </c>
      <c r="H32" s="26">
        <v>0.55000000000000004</v>
      </c>
      <c r="I32" s="26">
        <v>0.08</v>
      </c>
      <c r="J32" s="26">
        <v>7.0000000000000007E-2</v>
      </c>
      <c r="K32" s="26">
        <v>33.880000000000003</v>
      </c>
      <c r="L32" s="26">
        <v>0.3</v>
      </c>
      <c r="M32" s="26">
        <v>3</v>
      </c>
      <c r="N32" s="26">
        <v>17.7</v>
      </c>
      <c r="O32" s="26">
        <v>14</v>
      </c>
      <c r="P32" s="26">
        <v>879</v>
      </c>
      <c r="Q32" s="26">
        <v>3.24</v>
      </c>
      <c r="R32" s="26">
        <v>1.1000000000000001</v>
      </c>
      <c r="S32" s="26">
        <v>3</v>
      </c>
      <c r="T32" s="26">
        <v>150</v>
      </c>
      <c r="U32" s="26">
        <v>7.5</v>
      </c>
      <c r="V32" s="26">
        <v>110</v>
      </c>
      <c r="W32" s="26">
        <v>4</v>
      </c>
      <c r="X32" s="26">
        <v>370</v>
      </c>
      <c r="Y32" s="26">
        <v>10</v>
      </c>
      <c r="Z32" s="26">
        <v>6.6</v>
      </c>
      <c r="AA32" s="26">
        <v>1.5</v>
      </c>
      <c r="AB32" s="26">
        <v>17</v>
      </c>
      <c r="AC32" s="26">
        <v>11</v>
      </c>
      <c r="AD32" s="26">
        <v>2</v>
      </c>
      <c r="AE32" s="26">
        <v>11</v>
      </c>
      <c r="AF32" s="26">
        <v>2.1</v>
      </c>
      <c r="AG32" s="26">
        <v>0.3</v>
      </c>
      <c r="AH32" s="26">
        <v>75</v>
      </c>
      <c r="AI32" s="26">
        <v>28</v>
      </c>
      <c r="AJ32" s="26">
        <v>1</v>
      </c>
      <c r="AK32" s="26">
        <v>2090</v>
      </c>
      <c r="AL32" s="26">
        <v>13.7</v>
      </c>
      <c r="AM32" s="26">
        <v>42</v>
      </c>
      <c r="AN32" s="26">
        <v>66</v>
      </c>
      <c r="AO32" s="26">
        <v>59</v>
      </c>
      <c r="AP32" s="26">
        <v>578</v>
      </c>
      <c r="AQ32" s="26">
        <v>16</v>
      </c>
      <c r="AR32" s="26">
        <v>140</v>
      </c>
      <c r="AS32" s="26"/>
      <c r="AT32" s="26">
        <v>5.0999999999999996</v>
      </c>
      <c r="AU32" s="26">
        <v>7</v>
      </c>
      <c r="AV32" s="26">
        <v>0.87</v>
      </c>
      <c r="AW32" s="26">
        <v>11.4</v>
      </c>
      <c r="AX32" s="26">
        <v>5</v>
      </c>
      <c r="AY32" s="26">
        <v>158</v>
      </c>
      <c r="AZ32" s="26">
        <v>2.1</v>
      </c>
      <c r="BA32" s="26">
        <v>1.7</v>
      </c>
      <c r="BB32" s="26">
        <v>0.48799999999999999</v>
      </c>
      <c r="BC32" s="26">
        <v>19</v>
      </c>
      <c r="BD32" s="26">
        <v>1.2</v>
      </c>
      <c r="BE32" s="26">
        <v>0.94</v>
      </c>
      <c r="BF32" s="26">
        <v>4.5999999999999996</v>
      </c>
      <c r="BG32" s="26">
        <v>131</v>
      </c>
      <c r="BH32" s="26">
        <v>3.7</v>
      </c>
      <c r="BI32" s="26">
        <v>57</v>
      </c>
      <c r="BJ32" s="26">
        <v>6.3</v>
      </c>
      <c r="BK32" s="26">
        <v>420</v>
      </c>
      <c r="BL32" s="26">
        <v>400</v>
      </c>
      <c r="BM32" s="26">
        <v>11.28</v>
      </c>
      <c r="BN32" s="26">
        <v>0.1</v>
      </c>
      <c r="BO32" s="26">
        <v>1.56</v>
      </c>
      <c r="BP32" s="26">
        <v>0.02</v>
      </c>
      <c r="BQ32" s="26">
        <v>3.72</v>
      </c>
      <c r="BR32" s="26">
        <v>3.57</v>
      </c>
      <c r="BS32" s="26">
        <v>3.45</v>
      </c>
      <c r="BT32" s="26">
        <v>0.92300000000000004</v>
      </c>
      <c r="BU32" s="26">
        <v>0.28199999999999997</v>
      </c>
      <c r="BV32" s="26">
        <v>2.0190000000000001</v>
      </c>
      <c r="BW32" s="26">
        <v>0.16900000000000001</v>
      </c>
      <c r="BX32" s="26">
        <v>72.48</v>
      </c>
      <c r="BY32" s="26"/>
      <c r="BZ32" s="26">
        <v>0.53100000000000003</v>
      </c>
      <c r="CA32" s="26">
        <v>0.02</v>
      </c>
    </row>
    <row r="33" spans="1:79" x14ac:dyDescent="0.25">
      <c r="C33" s="24" t="s">
        <v>235</v>
      </c>
      <c r="D33" s="26">
        <v>5.8660309278350482</v>
      </c>
      <c r="E33" s="26">
        <v>1.072164948453606</v>
      </c>
      <c r="F33" s="26">
        <v>2.6747938144329919</v>
      </c>
      <c r="G33" s="26">
        <v>3.1072164948453618</v>
      </c>
      <c r="H33" s="26">
        <v>0.53134020618556754</v>
      </c>
      <c r="I33" s="26">
        <v>7.6804123711340322E-2</v>
      </c>
      <c r="J33" s="26">
        <v>6.7164948453608445E-2</v>
      </c>
      <c r="K33" s="26">
        <v>29.262499999999999</v>
      </c>
      <c r="L33" s="26">
        <v>0.31515463917525788</v>
      </c>
      <c r="M33" s="26">
        <v>2.4818652849740932</v>
      </c>
      <c r="N33" s="26">
        <v>15.654639175257731</v>
      </c>
      <c r="O33" s="26">
        <v>20.183246073298431</v>
      </c>
      <c r="P33" s="26">
        <v>920.78350515463922</v>
      </c>
      <c r="Q33" s="26">
        <v>7.03125</v>
      </c>
      <c r="R33" s="26">
        <v>1.0768041237113395</v>
      </c>
      <c r="S33" s="26">
        <v>2.8283505154639172</v>
      </c>
      <c r="T33" s="26">
        <v>151.21134020618555</v>
      </c>
      <c r="U33" s="26">
        <v>7.0871134020618554</v>
      </c>
      <c r="V33" s="26">
        <v>101.9639175257732</v>
      </c>
      <c r="W33" s="26">
        <v>4.0865979381443287</v>
      </c>
      <c r="X33" s="26">
        <v>376.18556701030928</v>
      </c>
      <c r="Y33" s="26">
        <v>10.761134020618561</v>
      </c>
      <c r="Z33" s="26">
        <v>6.6273195876288602</v>
      </c>
      <c r="AA33" s="26">
        <v>1.4907731958762886</v>
      </c>
      <c r="AB33" s="26">
        <v>17.046391752577321</v>
      </c>
      <c r="AC33" s="26">
        <v>10.718865979381455</v>
      </c>
      <c r="AD33" s="26">
        <v>1.3711340206185567</v>
      </c>
      <c r="AE33" s="26">
        <v>11.5</v>
      </c>
      <c r="AF33" s="26">
        <v>2.2326288659793825</v>
      </c>
      <c r="AG33" s="26">
        <v>0.29793814432989602</v>
      </c>
      <c r="AH33" s="26">
        <v>70.245360824742306</v>
      </c>
      <c r="AI33" s="26">
        <v>30.304123711340207</v>
      </c>
      <c r="AJ33" s="26">
        <v>0.98087628865979382</v>
      </c>
      <c r="AK33" s="26">
        <v>2178.9278350515465</v>
      </c>
      <c r="AL33" s="26">
        <v>13.402061855670103</v>
      </c>
      <c r="AM33" s="26">
        <v>39.597938144329895</v>
      </c>
      <c r="AN33" s="26">
        <v>64.437628865979377</v>
      </c>
      <c r="AO33" s="26">
        <v>58.994845360824741</v>
      </c>
      <c r="AP33" s="26">
        <v>586.25773195876286</v>
      </c>
      <c r="AQ33" s="26">
        <v>17.242319587628856</v>
      </c>
      <c r="AR33" s="26">
        <v>138.20618556701032</v>
      </c>
      <c r="AS33" s="26"/>
      <c r="AT33" s="26">
        <v>5.0757731958762919</v>
      </c>
      <c r="AU33" s="26">
        <v>7.7202072538860103</v>
      </c>
      <c r="AV33" s="26">
        <v>1.5704697986577181</v>
      </c>
      <c r="AW33" s="26">
        <v>12.054123711340207</v>
      </c>
      <c r="AX33" s="26">
        <v>4.7886597938144329</v>
      </c>
      <c r="AY33" s="26">
        <v>157.20103092783506</v>
      </c>
      <c r="AZ33" s="26">
        <v>2.2706185567010309</v>
      </c>
      <c r="BA33" s="26">
        <v>1.7274742268041243</v>
      </c>
      <c r="BB33" s="26">
        <v>0.50614035087719289</v>
      </c>
      <c r="BC33" s="26">
        <v>19.525773195876294</v>
      </c>
      <c r="BD33" s="26">
        <v>1.2371134020618553</v>
      </c>
      <c r="BE33" s="26">
        <v>0.99195876288659857</v>
      </c>
      <c r="BF33" s="26">
        <v>4.7787113402061854</v>
      </c>
      <c r="BG33" s="26">
        <v>131.41752577319588</v>
      </c>
      <c r="BH33" s="26">
        <v>3.8505154639175259</v>
      </c>
      <c r="BI33" s="26">
        <v>58.915463917525777</v>
      </c>
      <c r="BJ33" s="26">
        <v>6.5943298969072188</v>
      </c>
      <c r="BK33" s="26">
        <v>454.47938144329896</v>
      </c>
      <c r="BL33" s="26">
        <v>393.99484536082474</v>
      </c>
      <c r="BM33" s="26">
        <v>11.118281250000003</v>
      </c>
      <c r="BN33" s="26">
        <v>0.10328124999999995</v>
      </c>
      <c r="BO33" s="26">
        <v>1.4571874999999994</v>
      </c>
      <c r="BP33" s="26">
        <v>1.4218750000000009E-2</v>
      </c>
      <c r="BQ33" s="26">
        <v>3.8503125000000007</v>
      </c>
      <c r="BR33" s="26">
        <v>3.6642187499999999</v>
      </c>
      <c r="BS33" s="26">
        <v>4.0760435937499997</v>
      </c>
      <c r="BT33" s="26">
        <v>0.88796874999999964</v>
      </c>
      <c r="BU33" s="26">
        <v>0.28873437499999965</v>
      </c>
      <c r="BV33" s="26">
        <v>2.0485937500000002</v>
      </c>
      <c r="BW33" s="26">
        <v>0.17343749999999991</v>
      </c>
      <c r="BX33" s="26">
        <v>72.261718750000014</v>
      </c>
      <c r="BY33" s="26">
        <v>1.9787234042553201E-2</v>
      </c>
      <c r="BZ33" s="26">
        <v>0.52031249999999996</v>
      </c>
      <c r="CA33" s="26">
        <v>2.4062500000000014E-2</v>
      </c>
    </row>
    <row r="34" spans="1:79" s="22" customFormat="1" x14ac:dyDescent="0.25">
      <c r="A34" s="21" t="s">
        <v>185</v>
      </c>
      <c r="B34" s="21" t="s">
        <v>208</v>
      </c>
      <c r="C34" s="21" t="s">
        <v>141</v>
      </c>
      <c r="D34" s="25">
        <v>6.56</v>
      </c>
      <c r="E34" s="25">
        <v>0.6</v>
      </c>
      <c r="F34" s="25">
        <v>1.77</v>
      </c>
      <c r="G34" s="25">
        <v>4.3</v>
      </c>
      <c r="H34" s="25">
        <v>0.27</v>
      </c>
      <c r="I34" s="25">
        <v>0.03</v>
      </c>
      <c r="J34" s="25">
        <v>0.09</v>
      </c>
      <c r="K34" s="25" t="s">
        <v>94</v>
      </c>
      <c r="L34" s="25">
        <v>0.18</v>
      </c>
      <c r="M34" s="25">
        <v>14</v>
      </c>
      <c r="N34" s="25">
        <v>81</v>
      </c>
      <c r="O34" s="25">
        <v>28</v>
      </c>
      <c r="P34" s="25">
        <v>977</v>
      </c>
      <c r="Q34" s="25">
        <v>7</v>
      </c>
      <c r="R34" s="25">
        <v>1.1000000000000001</v>
      </c>
      <c r="S34" s="25">
        <v>5.2</v>
      </c>
      <c r="T34" s="25">
        <v>103</v>
      </c>
      <c r="U34" s="25">
        <v>13</v>
      </c>
      <c r="V34" s="25">
        <v>54</v>
      </c>
      <c r="W34" s="25">
        <v>1.8</v>
      </c>
      <c r="X34" s="25">
        <v>237</v>
      </c>
      <c r="Y34" s="25">
        <v>6.33</v>
      </c>
      <c r="Z34" s="25">
        <v>3.92</v>
      </c>
      <c r="AA34" s="25">
        <v>1.48</v>
      </c>
      <c r="AB34" s="25">
        <v>19</v>
      </c>
      <c r="AC34" s="25">
        <v>6.3</v>
      </c>
      <c r="AD34" s="25">
        <v>2</v>
      </c>
      <c r="AE34" s="25">
        <v>8</v>
      </c>
      <c r="AF34" s="25">
        <v>1.3</v>
      </c>
      <c r="AG34" s="25">
        <v>2.1</v>
      </c>
      <c r="AH34" s="25">
        <v>48.1</v>
      </c>
      <c r="AI34" s="25">
        <v>20</v>
      </c>
      <c r="AJ34" s="25">
        <v>0.59</v>
      </c>
      <c r="AK34" s="25">
        <v>1020</v>
      </c>
      <c r="AL34" s="25">
        <v>13</v>
      </c>
      <c r="AM34" s="25">
        <v>26</v>
      </c>
      <c r="AN34" s="25">
        <v>40.700000000000003</v>
      </c>
      <c r="AO34" s="25">
        <v>53</v>
      </c>
      <c r="AP34" s="25">
        <v>842</v>
      </c>
      <c r="AQ34" s="25">
        <v>11.29</v>
      </c>
      <c r="AR34" s="25">
        <v>154</v>
      </c>
      <c r="AS34" s="25" t="s">
        <v>99</v>
      </c>
      <c r="AT34" s="25">
        <v>116</v>
      </c>
      <c r="AU34" s="25" t="s">
        <v>96</v>
      </c>
      <c r="AV34" s="25">
        <v>3</v>
      </c>
      <c r="AW34" s="25">
        <v>7.4</v>
      </c>
      <c r="AX34" s="25">
        <v>2</v>
      </c>
      <c r="AY34" s="25">
        <v>148</v>
      </c>
      <c r="AZ34" s="25">
        <v>2.1</v>
      </c>
      <c r="BA34" s="25">
        <v>1.02</v>
      </c>
      <c r="BB34" s="25">
        <v>1.87</v>
      </c>
      <c r="BC34" s="25">
        <v>15.3</v>
      </c>
      <c r="BD34" s="25">
        <v>3</v>
      </c>
      <c r="BE34" s="25">
        <v>0.6</v>
      </c>
      <c r="BF34" s="25">
        <v>2.76</v>
      </c>
      <c r="BG34" s="25">
        <v>24</v>
      </c>
      <c r="BH34" s="25">
        <v>3</v>
      </c>
      <c r="BI34" s="25">
        <v>35.1</v>
      </c>
      <c r="BJ34" s="25">
        <v>4</v>
      </c>
      <c r="BK34" s="25">
        <v>759</v>
      </c>
      <c r="BL34" s="25">
        <v>263</v>
      </c>
      <c r="BM34" s="25">
        <v>12.34</v>
      </c>
      <c r="BN34" s="25">
        <v>0.11</v>
      </c>
      <c r="BO34" s="25">
        <v>0.81</v>
      </c>
      <c r="BP34" s="25" t="s">
        <v>93</v>
      </c>
      <c r="BQ34" s="25">
        <v>2.57</v>
      </c>
      <c r="BR34" s="25">
        <v>5.0199999999999996</v>
      </c>
      <c r="BS34" s="25">
        <v>1.9802</v>
      </c>
      <c r="BT34" s="25">
        <v>0.48</v>
      </c>
      <c r="BU34" s="25">
        <v>0.13</v>
      </c>
      <c r="BV34" s="25">
        <v>2.56</v>
      </c>
      <c r="BW34" s="25">
        <v>7.0000000000000007E-2</v>
      </c>
      <c r="BX34" s="25">
        <v>74.069999999999993</v>
      </c>
      <c r="BY34" s="25">
        <v>0.01</v>
      </c>
      <c r="BZ34" s="25">
        <v>0.3</v>
      </c>
      <c r="CA34" s="25" t="s">
        <v>93</v>
      </c>
    </row>
    <row r="35" spans="1:79" x14ac:dyDescent="0.25">
      <c r="C35" s="23" t="s">
        <v>231</v>
      </c>
      <c r="D35" s="27">
        <f>(D34/D37)*100</f>
        <v>99.393939393939391</v>
      </c>
      <c r="E35" s="27">
        <f t="shared" ref="E35" si="346">(E34/E37)*100</f>
        <v>100</v>
      </c>
      <c r="F35" s="27">
        <f t="shared" ref="F35" si="347">(F34/F37)*100</f>
        <v>96.195652173913032</v>
      </c>
      <c r="G35" s="27">
        <f t="shared" ref="G35" si="348">(G34/G37)*100</f>
        <v>103.61445783132528</v>
      </c>
      <c r="H35" s="27">
        <f t="shared" ref="H35" si="349">(H34/H37)*100</f>
        <v>90.000000000000014</v>
      </c>
      <c r="I35" s="27">
        <f t="shared" ref="I35" si="350">(I34/I37)*100</f>
        <v>100</v>
      </c>
      <c r="J35" s="27">
        <f t="shared" ref="J35" si="351">(J34/J37)*100</f>
        <v>92.783505154639172</v>
      </c>
      <c r="K35" s="27" t="s">
        <v>239</v>
      </c>
      <c r="L35" s="27">
        <f t="shared" ref="L35" si="352">(L34/L37)*100</f>
        <v>100</v>
      </c>
      <c r="M35" s="27">
        <f t="shared" ref="M35" si="353">(M34/M37)*100</f>
        <v>93.333333333333329</v>
      </c>
      <c r="N35" s="27">
        <f t="shared" ref="N35" si="354">(N34/N37)*100</f>
        <v>106.57894736842107</v>
      </c>
      <c r="O35" s="27">
        <f t="shared" ref="O35" si="355">(O34/O37)*100</f>
        <v>103.7037037037037</v>
      </c>
      <c r="P35" s="27">
        <f t="shared" ref="P35" si="356">(P34/P37)*100</f>
        <v>98.686868686868692</v>
      </c>
      <c r="Q35" s="27">
        <f t="shared" ref="Q35" si="357">(Q34/Q37)*100</f>
        <v>106.06060606060606</v>
      </c>
      <c r="R35" s="27">
        <f t="shared" ref="R35" si="358">(R34/R37)*100</f>
        <v>104.76190476190477</v>
      </c>
      <c r="S35" s="27">
        <f t="shared" ref="S35" si="359">(S34/S37)*100</f>
        <v>101.96078431372551</v>
      </c>
      <c r="T35" s="27">
        <f t="shared" ref="T35" si="360">(T34/T37)*100</f>
        <v>104.25101214574899</v>
      </c>
      <c r="U35" s="27">
        <f t="shared" ref="U35" si="361">(U34/U37)*100</f>
        <v>104.83870967741935</v>
      </c>
      <c r="V35" s="27">
        <f t="shared" ref="V35" si="362">(V34/V37)*100</f>
        <v>108.87096774193547</v>
      </c>
      <c r="W35" s="27">
        <f t="shared" ref="W35" si="363">(W34/W37)*100</f>
        <v>98.901098901098905</v>
      </c>
      <c r="X35" s="27">
        <f t="shared" ref="X35" si="364">(X34/X37)*100</f>
        <v>100.42372881355932</v>
      </c>
      <c r="Y35" s="27">
        <f t="shared" ref="Y35" si="365">(Y34/Y37)*100</f>
        <v>107.6530612244898</v>
      </c>
      <c r="Z35" s="27">
        <f t="shared" ref="Z35" si="366">(Z34/Z37)*100</f>
        <v>109.49720670391061</v>
      </c>
      <c r="AA35" s="27">
        <f t="shared" ref="AA35" si="367">(AA34/AA37)*100</f>
        <v>102.77777777777779</v>
      </c>
      <c r="AB35" s="27">
        <f t="shared" ref="AB35" si="368">(AB34/AB37)*100</f>
        <v>107.95454545454544</v>
      </c>
      <c r="AC35" s="27">
        <f t="shared" ref="AC35" si="369">(AC34/AC37)*100</f>
        <v>100.31847133757961</v>
      </c>
      <c r="AD35" s="28">
        <f t="shared" ref="AD35" si="370">(AD34/AD37)*100</f>
        <v>133.33333333333331</v>
      </c>
      <c r="AE35" s="27">
        <f t="shared" ref="AE35" si="371">(AE34/AE37)*100</f>
        <v>109.73936899862827</v>
      </c>
      <c r="AF35" s="27">
        <f t="shared" ref="AF35" si="372">(AF34/AF37)*100</f>
        <v>107.43801652892562</v>
      </c>
      <c r="AG35" s="27">
        <f t="shared" ref="AG35" si="373">(AG34/AG37)*100</f>
        <v>100</v>
      </c>
      <c r="AH35" s="27">
        <f t="shared" ref="AH35" si="374">(AH34/AH37)*100</f>
        <v>103.21888412017168</v>
      </c>
      <c r="AI35" s="27">
        <f t="shared" ref="AI35" si="375">(AI34/AI37)*100</f>
        <v>111.73184357541901</v>
      </c>
      <c r="AJ35" s="27">
        <f t="shared" ref="AJ35:AK35" si="376">(AJ34/AJ37)*100</f>
        <v>109.25925925925925</v>
      </c>
      <c r="AK35" s="30">
        <f t="shared" si="376"/>
        <v>76.119402985074629</v>
      </c>
      <c r="AL35" s="27">
        <f t="shared" ref="AL35" si="377">(AL34/AL37)*100</f>
        <v>97.744360902255636</v>
      </c>
      <c r="AM35" s="27">
        <f t="shared" ref="AM35" si="378">(AM34/AM37)*100</f>
        <v>99.236641221374043</v>
      </c>
      <c r="AN35" s="27">
        <f t="shared" ref="AN35" si="379">(AN34/AN37)*100</f>
        <v>103.29949238578682</v>
      </c>
      <c r="AO35" s="27">
        <f t="shared" ref="AO35" si="380">(AO34/AO37)*100</f>
        <v>108.60655737704919</v>
      </c>
      <c r="AP35" s="27">
        <f t="shared" ref="AP35" si="381">(AP34/AP37)*100</f>
        <v>104.20792079207921</v>
      </c>
      <c r="AQ35" s="27">
        <f t="shared" ref="AQ35" si="382">(AQ34/AQ37)*100</f>
        <v>102.63636363636364</v>
      </c>
      <c r="AR35" s="27">
        <f t="shared" ref="AR35" si="383">(AR34/AR37)*100</f>
        <v>103.35570469798658</v>
      </c>
      <c r="AS35" s="27"/>
      <c r="AT35" s="27">
        <f t="shared" ref="AT35" si="384">(AT34/AT37)*100</f>
        <v>108.41121495327101</v>
      </c>
      <c r="AU35" s="27" t="s">
        <v>239</v>
      </c>
      <c r="AV35" s="27">
        <f t="shared" ref="AV35" si="385">(AV34/AV37)*100</f>
        <v>111.1111111111111</v>
      </c>
      <c r="AW35" s="27">
        <f t="shared" ref="AW35" si="386">(AW34/AW37)*100</f>
        <v>103.06406685236769</v>
      </c>
      <c r="AX35" s="28">
        <f t="shared" ref="AX35" si="387">(AX34/AX37)*100</f>
        <v>83.333333333333343</v>
      </c>
      <c r="AY35" s="27">
        <f t="shared" ref="AY35" si="388">(AY34/AY37)*100</f>
        <v>102.77777777777777</v>
      </c>
      <c r="AZ35" s="28">
        <f t="shared" ref="AZ35" si="389">(AZ34/AZ37)*100</f>
        <v>116.66666666666667</v>
      </c>
      <c r="BA35" s="27">
        <f t="shared" ref="BA35" si="390">(BA34/BA37)*100</f>
        <v>105.15463917525774</v>
      </c>
      <c r="BB35" s="27">
        <f t="shared" ref="BB35" si="391">(BB34/BB37)*100</f>
        <v>89.047619047619051</v>
      </c>
      <c r="BC35" s="27">
        <f t="shared" ref="BC35" si="392">(BC34/BC37)*100</f>
        <v>107.74647887323945</v>
      </c>
      <c r="BD35" s="27">
        <f t="shared" ref="BD35" si="393">(BD34/BD37)*100</f>
        <v>107.14285714285714</v>
      </c>
      <c r="BE35" s="27">
        <f t="shared" ref="BE35" si="394">(BE34/BE37)*100</f>
        <v>111.1111111111111</v>
      </c>
      <c r="BF35" s="27">
        <f t="shared" ref="BF35" si="395">(BF34/BF37)*100</f>
        <v>109.09090909090908</v>
      </c>
      <c r="BG35" s="27">
        <f t="shared" ref="BG35" si="396">(BG34/BG37)*100</f>
        <v>95.238095238095241</v>
      </c>
      <c r="BH35" s="27">
        <f t="shared" ref="BH35" si="397">(BH34/BH37)*100</f>
        <v>85.714285714285708</v>
      </c>
      <c r="BI35" s="27">
        <f t="shared" ref="BI35" si="398">(BI34/BI37)*100</f>
        <v>107.33944954128441</v>
      </c>
      <c r="BJ35" s="27">
        <f t="shared" ref="BJ35" si="399">(BJ34/BJ37)*100</f>
        <v>110.19283746556474</v>
      </c>
      <c r="BK35" s="27">
        <f t="shared" ref="BK35" si="400">(BK34/BK37)*100</f>
        <v>99.868421052631589</v>
      </c>
      <c r="BL35" s="27">
        <f t="shared" ref="BL35" si="401">(BL34/BL37)*100</f>
        <v>101.54440154440154</v>
      </c>
      <c r="BM35" s="27">
        <f t="shared" ref="BM35" si="402">(BM34/BM37)*100</f>
        <v>98.957497995188447</v>
      </c>
      <c r="BN35" s="27">
        <f t="shared" ref="BN35" si="403">(BN34/BN37)*100</f>
        <v>100</v>
      </c>
      <c r="BO35" s="27">
        <f t="shared" ref="BO35" si="404">(BO34/BO37)*100</f>
        <v>96.428571428571445</v>
      </c>
      <c r="BP35" s="27" t="s">
        <v>239</v>
      </c>
      <c r="BQ35" s="27">
        <f t="shared" ref="BQ35" si="405">(BQ34/BQ37)*100</f>
        <v>97.718631178707227</v>
      </c>
      <c r="BR35" s="27">
        <f t="shared" ref="BR35" si="406">(BR34/BR37)*100</f>
        <v>100.4</v>
      </c>
      <c r="BS35" s="32">
        <f t="shared" ref="BS35" si="407">(BS34/BS37)*100</f>
        <v>123.7625</v>
      </c>
      <c r="BT35" s="27">
        <f t="shared" ref="BT35" si="408">(BT34/BT37)*100</f>
        <v>97.959183673469383</v>
      </c>
      <c r="BU35" s="27">
        <f t="shared" ref="BU35" si="409">(BU34/BU37)*100</f>
        <v>97.014925373134332</v>
      </c>
      <c r="BV35" s="27">
        <f t="shared" ref="BV35" si="410">(BV34/BV37)*100</f>
        <v>100.78740157480314</v>
      </c>
      <c r="BW35" s="27">
        <f t="shared" ref="BW35" si="411">(BW34/BW37)*100</f>
        <v>88.607594936708864</v>
      </c>
      <c r="BX35" s="27">
        <f t="shared" ref="BX35" si="412">(BX34/BX37)*100</f>
        <v>100.84411164057181</v>
      </c>
      <c r="BY35" s="27"/>
      <c r="BZ35" s="27">
        <f t="shared" ref="BZ35" si="413">(BZ34/BZ37)*100</f>
        <v>100</v>
      </c>
      <c r="CA35" s="27" t="s">
        <v>239</v>
      </c>
    </row>
    <row r="36" spans="1:79" x14ac:dyDescent="0.25">
      <c r="C36" s="23" t="s">
        <v>232</v>
      </c>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7">
        <f>(AK34/AK38)*100</f>
        <v>95.584407262941212</v>
      </c>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row>
    <row r="37" spans="1:79" x14ac:dyDescent="0.25">
      <c r="C37" s="24" t="s">
        <v>233</v>
      </c>
      <c r="D37" s="26">
        <v>6.6</v>
      </c>
      <c r="E37" s="26">
        <v>0.6</v>
      </c>
      <c r="F37" s="26">
        <v>1.84</v>
      </c>
      <c r="G37" s="26">
        <v>4.1500000000000004</v>
      </c>
      <c r="H37" s="26">
        <v>0.3</v>
      </c>
      <c r="I37" s="26">
        <v>0.03</v>
      </c>
      <c r="J37" s="26">
        <v>9.7000000000000003E-2</v>
      </c>
      <c r="K37" s="26">
        <v>34.33</v>
      </c>
      <c r="L37" s="26">
        <v>0.18</v>
      </c>
      <c r="M37" s="26">
        <v>15</v>
      </c>
      <c r="N37" s="26">
        <v>76</v>
      </c>
      <c r="O37" s="26">
        <v>27</v>
      </c>
      <c r="P37" s="26">
        <v>990</v>
      </c>
      <c r="Q37" s="26">
        <v>6.6</v>
      </c>
      <c r="R37" s="26">
        <v>1.05</v>
      </c>
      <c r="S37" s="26">
        <v>5.0999999999999996</v>
      </c>
      <c r="T37" s="26">
        <v>98.8</v>
      </c>
      <c r="U37" s="26">
        <v>12.4</v>
      </c>
      <c r="V37" s="26">
        <v>49.6</v>
      </c>
      <c r="W37" s="26">
        <v>1.82</v>
      </c>
      <c r="X37" s="26">
        <v>236</v>
      </c>
      <c r="Y37" s="26">
        <v>5.88</v>
      </c>
      <c r="Z37" s="26">
        <v>3.58</v>
      </c>
      <c r="AA37" s="26">
        <v>1.44</v>
      </c>
      <c r="AB37" s="26">
        <v>17.600000000000001</v>
      </c>
      <c r="AC37" s="26">
        <v>6.28</v>
      </c>
      <c r="AD37" s="26">
        <v>1.5</v>
      </c>
      <c r="AE37" s="26">
        <v>7.29</v>
      </c>
      <c r="AF37" s="26">
        <v>1.21</v>
      </c>
      <c r="AG37" s="26">
        <v>2.1</v>
      </c>
      <c r="AH37" s="26">
        <v>46.6</v>
      </c>
      <c r="AI37" s="26">
        <v>17.899999999999999</v>
      </c>
      <c r="AJ37" s="26">
        <v>0.54</v>
      </c>
      <c r="AK37" s="26" t="s">
        <v>237</v>
      </c>
      <c r="AL37" s="26">
        <v>13.3</v>
      </c>
      <c r="AM37" s="26">
        <v>26.2</v>
      </c>
      <c r="AN37" s="26">
        <v>39.4</v>
      </c>
      <c r="AO37" s="26">
        <v>48.8</v>
      </c>
      <c r="AP37" s="26">
        <v>808</v>
      </c>
      <c r="AQ37" s="26">
        <v>11</v>
      </c>
      <c r="AR37" s="26">
        <v>149</v>
      </c>
      <c r="AS37" s="26"/>
      <c r="AT37" s="26">
        <v>107</v>
      </c>
      <c r="AU37" s="26" t="s">
        <v>96</v>
      </c>
      <c r="AV37" s="26">
        <v>2.7</v>
      </c>
      <c r="AW37" s="26">
        <v>7.18</v>
      </c>
      <c r="AX37" s="26">
        <v>2.4</v>
      </c>
      <c r="AY37" s="26">
        <v>144</v>
      </c>
      <c r="AZ37" s="26">
        <v>1.8</v>
      </c>
      <c r="BA37" s="26">
        <v>0.97</v>
      </c>
      <c r="BB37" s="26">
        <v>2.1</v>
      </c>
      <c r="BC37" s="26">
        <v>14.2</v>
      </c>
      <c r="BD37" s="26">
        <v>2.8</v>
      </c>
      <c r="BE37" s="26">
        <v>0.54</v>
      </c>
      <c r="BF37" s="26">
        <v>2.5299999999999998</v>
      </c>
      <c r="BG37" s="26">
        <v>25.2</v>
      </c>
      <c r="BH37" s="26">
        <v>3.5</v>
      </c>
      <c r="BI37" s="26">
        <v>32.700000000000003</v>
      </c>
      <c r="BJ37" s="26">
        <v>3.63</v>
      </c>
      <c r="BK37" s="26">
        <v>760</v>
      </c>
      <c r="BL37" s="26">
        <v>259</v>
      </c>
      <c r="BM37" s="26">
        <v>12.47</v>
      </c>
      <c r="BN37" s="26">
        <v>0.11</v>
      </c>
      <c r="BO37" s="26">
        <v>0.84</v>
      </c>
      <c r="BP37" s="26">
        <v>0.01</v>
      </c>
      <c r="BQ37" s="26">
        <v>2.63</v>
      </c>
      <c r="BR37" s="26">
        <v>5</v>
      </c>
      <c r="BS37" s="26">
        <v>1.6</v>
      </c>
      <c r="BT37" s="26">
        <v>0.49</v>
      </c>
      <c r="BU37" s="26">
        <v>0.13400000000000001</v>
      </c>
      <c r="BV37" s="26">
        <v>2.54</v>
      </c>
      <c r="BW37" s="26">
        <v>7.9000000000000001E-2</v>
      </c>
      <c r="BX37" s="26">
        <v>73.45</v>
      </c>
      <c r="BY37" s="26"/>
      <c r="BZ37" s="26">
        <v>0.3</v>
      </c>
      <c r="CA37" s="26" t="s">
        <v>93</v>
      </c>
    </row>
    <row r="38" spans="1:79" x14ac:dyDescent="0.25">
      <c r="C38" s="24" t="s">
        <v>234</v>
      </c>
      <c r="D38" s="26">
        <v>6.4996581196581209</v>
      </c>
      <c r="E38" s="26">
        <v>0.6179487179487182</v>
      </c>
      <c r="F38" s="26">
        <v>1.8294017094017103</v>
      </c>
      <c r="G38" s="26">
        <v>4.1752136752136773</v>
      </c>
      <c r="H38" s="26">
        <v>0.29102564102564099</v>
      </c>
      <c r="I38" s="26">
        <v>3.2478632478632419E-2</v>
      </c>
      <c r="J38" s="26">
        <v>9.2393162393162295E-2</v>
      </c>
      <c r="K38" s="26"/>
      <c r="L38" s="26">
        <v>0.17948717948717952</v>
      </c>
      <c r="M38" s="26">
        <v>16.427350427350426</v>
      </c>
      <c r="N38" s="26">
        <v>78.820512820512818</v>
      </c>
      <c r="O38" s="26">
        <v>33.692307692307693</v>
      </c>
      <c r="P38" s="26">
        <v>1009.3076923076923</v>
      </c>
      <c r="Q38" s="26">
        <v>6.8157894736842106</v>
      </c>
      <c r="R38" s="26">
        <v>1.0974358974358964</v>
      </c>
      <c r="S38" s="26">
        <v>5.2923076923076939</v>
      </c>
      <c r="T38" s="26">
        <v>99.841025641025638</v>
      </c>
      <c r="U38" s="26">
        <v>12.965811965811966</v>
      </c>
      <c r="V38" s="26">
        <v>55.700854700854698</v>
      </c>
      <c r="W38" s="26">
        <v>1.8529914529914546</v>
      </c>
      <c r="X38" s="26">
        <v>247.54700854700855</v>
      </c>
      <c r="Y38" s="26">
        <v>6.0305128205128202</v>
      </c>
      <c r="Z38" s="26">
        <v>3.7161538461538477</v>
      </c>
      <c r="AA38" s="26">
        <v>1.4555555555555555</v>
      </c>
      <c r="AB38" s="26">
        <v>18.017094017094017</v>
      </c>
      <c r="AC38" s="26">
        <v>6.1498290598290595</v>
      </c>
      <c r="AD38" s="26">
        <v>1.6495726495726495</v>
      </c>
      <c r="AE38" s="26">
        <v>7.7863247863247862</v>
      </c>
      <c r="AF38" s="26">
        <v>1.2448717948717947</v>
      </c>
      <c r="AG38" s="26">
        <v>2.1264957264957252</v>
      </c>
      <c r="AH38" s="26">
        <v>47.163247863247861</v>
      </c>
      <c r="AI38" s="26">
        <v>19.763157894736842</v>
      </c>
      <c r="AJ38" s="26">
        <v>0.55649572649572687</v>
      </c>
      <c r="AK38" s="26">
        <v>1067.1196581196582</v>
      </c>
      <c r="AL38" s="26">
        <v>14.051282051282051</v>
      </c>
      <c r="AM38" s="26">
        <v>25.863247863247864</v>
      </c>
      <c r="AN38" s="26">
        <v>40.530769230769245</v>
      </c>
      <c r="AO38" s="26">
        <v>54.179487179487182</v>
      </c>
      <c r="AP38" s="26">
        <v>832.40170940170935</v>
      </c>
      <c r="AQ38" s="26">
        <v>11.041965811965813</v>
      </c>
      <c r="AR38" s="26">
        <v>150.37606837606839</v>
      </c>
      <c r="AS38" s="26"/>
      <c r="AT38" s="26">
        <v>113.3982905982906</v>
      </c>
      <c r="AU38" s="26">
        <v>8</v>
      </c>
      <c r="AV38" s="26">
        <v>3.8171428571428572</v>
      </c>
      <c r="AW38" s="26">
        <v>7.1999999999999984</v>
      </c>
      <c r="AX38" s="26">
        <v>2.1913043478260867</v>
      </c>
      <c r="AY38" s="26">
        <v>148.66666666666666</v>
      </c>
      <c r="AZ38" s="26">
        <v>1.6863247863247852</v>
      </c>
      <c r="BA38" s="26">
        <v>0.97401709401709369</v>
      </c>
      <c r="BB38" s="26">
        <v>1.9657281553398052</v>
      </c>
      <c r="BC38" s="26">
        <v>14.509401709401711</v>
      </c>
      <c r="BD38" s="26">
        <v>2.9692307692307693</v>
      </c>
      <c r="BE38" s="26">
        <v>0.55777777777777748</v>
      </c>
      <c r="BF38" s="26">
        <v>2.686752136752137</v>
      </c>
      <c r="BG38" s="26">
        <v>25.4017094017094</v>
      </c>
      <c r="BH38" s="26">
        <v>3.4017094017094016</v>
      </c>
      <c r="BI38" s="26">
        <v>32.725641025641025</v>
      </c>
      <c r="BJ38" s="26">
        <v>3.7205128205128197</v>
      </c>
      <c r="BK38" s="26">
        <v>808.48717948717945</v>
      </c>
      <c r="BL38" s="26">
        <v>261.83760683760681</v>
      </c>
      <c r="BM38" s="26">
        <v>12.388611111111111</v>
      </c>
      <c r="BN38" s="26">
        <v>0.11472222222222227</v>
      </c>
      <c r="BO38" s="26">
        <v>0.82249999999999979</v>
      </c>
      <c r="BP38" s="26">
        <v>0.01</v>
      </c>
      <c r="BQ38" s="26">
        <v>2.5974999999999997</v>
      </c>
      <c r="BR38" s="26">
        <v>5.0011111111111113</v>
      </c>
      <c r="BS38" s="26">
        <v>1.8976522222222221</v>
      </c>
      <c r="BT38" s="26">
        <v>0.48666666666666686</v>
      </c>
      <c r="BU38" s="26">
        <v>0.13666666666666669</v>
      </c>
      <c r="BV38" s="26">
        <v>2.5538888888888893</v>
      </c>
      <c r="BW38" s="26">
        <v>7.6388888888888895E-2</v>
      </c>
      <c r="BX38" s="26">
        <v>73.740555555555545</v>
      </c>
      <c r="BY38" s="26"/>
      <c r="BZ38" s="26">
        <v>2.0909090909090919E-2</v>
      </c>
      <c r="CA38" s="26">
        <v>0.29583333333333328</v>
      </c>
    </row>
    <row r="39" spans="1:79" s="22" customFormat="1" x14ac:dyDescent="0.25">
      <c r="A39" s="21" t="s">
        <v>185</v>
      </c>
      <c r="B39" s="21" t="s">
        <v>230</v>
      </c>
      <c r="C39" s="21" t="s">
        <v>162</v>
      </c>
      <c r="D39" s="25">
        <v>6.14</v>
      </c>
      <c r="E39" s="25">
        <v>1</v>
      </c>
      <c r="F39" s="25">
        <v>4.3600000000000003</v>
      </c>
      <c r="G39" s="25">
        <v>3.5</v>
      </c>
      <c r="H39" s="25">
        <v>0.86</v>
      </c>
      <c r="I39" s="25">
        <v>0.08</v>
      </c>
      <c r="J39" s="25">
        <v>0.46</v>
      </c>
      <c r="K39" s="25" t="s">
        <v>94</v>
      </c>
      <c r="L39" s="25">
        <v>0.32</v>
      </c>
      <c r="M39" s="25">
        <v>79</v>
      </c>
      <c r="N39" s="25">
        <v>396</v>
      </c>
      <c r="O39" s="25">
        <v>117</v>
      </c>
      <c r="P39" s="25">
        <v>829</v>
      </c>
      <c r="Q39" s="25">
        <v>22</v>
      </c>
      <c r="R39" s="25">
        <v>5.3</v>
      </c>
      <c r="S39" s="25">
        <v>25.8</v>
      </c>
      <c r="T39" s="25">
        <v>89.1</v>
      </c>
      <c r="U39" s="25">
        <v>57.3</v>
      </c>
      <c r="V39" s="25">
        <v>233</v>
      </c>
      <c r="W39" s="25">
        <v>4.7</v>
      </c>
      <c r="X39" s="25">
        <v>1169</v>
      </c>
      <c r="Y39" s="25">
        <v>4.47</v>
      </c>
      <c r="Z39" s="25">
        <v>2.69</v>
      </c>
      <c r="AA39" s="25">
        <v>1.25</v>
      </c>
      <c r="AB39" s="25">
        <v>17</v>
      </c>
      <c r="AC39" s="25">
        <v>5.24</v>
      </c>
      <c r="AD39" s="25">
        <v>2</v>
      </c>
      <c r="AE39" s="25">
        <v>7</v>
      </c>
      <c r="AF39" s="25">
        <v>0.91</v>
      </c>
      <c r="AG39" s="25">
        <v>10.199999999999999</v>
      </c>
      <c r="AH39" s="25">
        <v>44.8</v>
      </c>
      <c r="AI39" s="25">
        <v>53</v>
      </c>
      <c r="AJ39" s="25">
        <v>0.38</v>
      </c>
      <c r="AK39" s="25">
        <v>3914</v>
      </c>
      <c r="AL39" s="25">
        <v>61</v>
      </c>
      <c r="AM39" s="25">
        <v>19</v>
      </c>
      <c r="AN39" s="25">
        <v>36.5</v>
      </c>
      <c r="AO39" s="25">
        <v>232</v>
      </c>
      <c r="AP39" s="25">
        <v>4108</v>
      </c>
      <c r="AQ39" s="25">
        <v>9.92</v>
      </c>
      <c r="AR39" s="25">
        <v>152</v>
      </c>
      <c r="AS39" s="25" t="s">
        <v>99</v>
      </c>
      <c r="AT39" s="25">
        <v>559</v>
      </c>
      <c r="AU39" s="25">
        <v>7</v>
      </c>
      <c r="AV39" s="25">
        <v>15</v>
      </c>
      <c r="AW39" s="25">
        <v>6.3</v>
      </c>
      <c r="AX39" s="25">
        <v>3</v>
      </c>
      <c r="AY39" s="25">
        <v>181</v>
      </c>
      <c r="AZ39" s="25">
        <v>1.4</v>
      </c>
      <c r="BA39" s="25">
        <v>0.75</v>
      </c>
      <c r="BB39" s="25">
        <v>10.16</v>
      </c>
      <c r="BC39" s="25">
        <v>18.600000000000001</v>
      </c>
      <c r="BD39" s="25">
        <v>11.7</v>
      </c>
      <c r="BE39" s="25">
        <v>0.39</v>
      </c>
      <c r="BF39" s="25">
        <v>4.53</v>
      </c>
      <c r="BG39" s="25">
        <v>73</v>
      </c>
      <c r="BH39" s="25">
        <v>13</v>
      </c>
      <c r="BI39" s="25">
        <v>24.8</v>
      </c>
      <c r="BJ39" s="25">
        <v>2.6</v>
      </c>
      <c r="BK39" s="25">
        <v>3630</v>
      </c>
      <c r="BL39" s="25">
        <v>247</v>
      </c>
      <c r="BM39" s="25">
        <v>11.69</v>
      </c>
      <c r="BN39" s="25">
        <v>0.09</v>
      </c>
      <c r="BO39" s="25">
        <v>1.44</v>
      </c>
      <c r="BP39" s="25">
        <v>0.03</v>
      </c>
      <c r="BQ39" s="25">
        <v>6.36</v>
      </c>
      <c r="BR39" s="25">
        <v>4.16</v>
      </c>
      <c r="BS39" s="25">
        <v>5.8470800000000001</v>
      </c>
      <c r="BT39" s="25">
        <v>1.46</v>
      </c>
      <c r="BU39" s="25">
        <v>0.53</v>
      </c>
      <c r="BV39" s="25">
        <v>1.08</v>
      </c>
      <c r="BW39" s="25">
        <v>0.19</v>
      </c>
      <c r="BX39" s="25">
        <v>65.56</v>
      </c>
      <c r="BY39" s="25">
        <v>0.02</v>
      </c>
      <c r="BZ39" s="25">
        <v>0.55000000000000004</v>
      </c>
      <c r="CA39" s="25" t="s">
        <v>93</v>
      </c>
    </row>
    <row r="40" spans="1:79" x14ac:dyDescent="0.25">
      <c r="C40" s="23" t="s">
        <v>231</v>
      </c>
      <c r="D40" s="27">
        <f>(D39/D42)*100</f>
        <v>98.08306709265176</v>
      </c>
      <c r="E40" s="27">
        <f t="shared" ref="E40" si="414">(E39/E42)*100</f>
        <v>96.153846153846146</v>
      </c>
      <c r="F40" s="27">
        <f t="shared" ref="F40" si="415">(F39/F42)*100</f>
        <v>96.674057649667418</v>
      </c>
      <c r="G40" s="27">
        <f t="shared" ref="G40" si="416">(G39/G42)*100</f>
        <v>101.15606936416187</v>
      </c>
      <c r="H40" s="27">
        <f t="shared" ref="H40" si="417">(H39/H42)*100</f>
        <v>93.478260869565204</v>
      </c>
      <c r="I40" s="27">
        <f t="shared" ref="I40" si="418">(I39/I42)*100</f>
        <v>100</v>
      </c>
      <c r="J40" s="27">
        <f t="shared" ref="J40" si="419">(J39/J42)*100</f>
        <v>97.872340425531917</v>
      </c>
      <c r="K40" s="27" t="s">
        <v>239</v>
      </c>
      <c r="L40" s="27">
        <f t="shared" ref="L40" si="420">(L39/L42)*100</f>
        <v>94.117647058823522</v>
      </c>
      <c r="M40" s="27">
        <f t="shared" ref="M40" si="421">(M39/M42)*100</f>
        <v>103.94736842105263</v>
      </c>
      <c r="N40" s="27">
        <f t="shared" ref="N40" si="422">(N39/N42)*100</f>
        <v>100</v>
      </c>
      <c r="O40" s="27">
        <f t="shared" ref="O40" si="423">(O39/O42)*100</f>
        <v>103.53982300884957</v>
      </c>
      <c r="P40" s="27">
        <f t="shared" ref="P40" si="424">(P39/P42)*100</f>
        <v>95.727482678983833</v>
      </c>
      <c r="Q40" s="27">
        <f t="shared" ref="Q40" si="425">(Q39/Q42)*100</f>
        <v>100</v>
      </c>
      <c r="R40" s="27">
        <f t="shared" ref="R40" si="426">(R39/R42)*100</f>
        <v>103.92156862745099</v>
      </c>
      <c r="S40" s="27">
        <f t="shared" ref="S40" si="427">(S39/S42)*100</f>
        <v>103.2</v>
      </c>
      <c r="T40" s="27">
        <f t="shared" ref="T40" si="428">(T39/T42)*100</f>
        <v>99.776035834266523</v>
      </c>
      <c r="U40" s="27">
        <f t="shared" ref="U40" si="429">(U39/U42)*100</f>
        <v>103.05755395683454</v>
      </c>
      <c r="V40" s="27">
        <f t="shared" ref="V40" si="430">(V39/V42)*100</f>
        <v>98.312236286919827</v>
      </c>
      <c r="W40" s="27">
        <f t="shared" ref="W40" si="431">(W39/W42)*100</f>
        <v>98.326359832635973</v>
      </c>
      <c r="X40" s="27">
        <f t="shared" ref="X40" si="432">(X39/X42)*100</f>
        <v>100.77586206896552</v>
      </c>
      <c r="Y40" s="27">
        <f t="shared" ref="Y40" si="433">(Y39/Y42)*100</f>
        <v>101.36054421768708</v>
      </c>
      <c r="Z40" s="27">
        <f t="shared" ref="Z40" si="434">(Z39/Z42)*100</f>
        <v>103.46153846153845</v>
      </c>
      <c r="AA40" s="27">
        <f t="shared" ref="AA40" si="435">(AA39/AA42)*100</f>
        <v>100</v>
      </c>
      <c r="AB40" s="27">
        <f t="shared" ref="AB40" si="436">(AB39/AB42)*100</f>
        <v>108.97435897435899</v>
      </c>
      <c r="AC40" s="27">
        <f t="shared" ref="AC40" si="437">(AC39/AC42)*100</f>
        <v>97.943925233644862</v>
      </c>
      <c r="AD40" s="27">
        <f t="shared" ref="AD40" si="438">(AD39/AD42)*100</f>
        <v>100</v>
      </c>
      <c r="AE40" s="27">
        <f t="shared" ref="AE40" si="439">(AE39/AE42)*100</f>
        <v>101.44927536231883</v>
      </c>
      <c r="AF40" s="27">
        <f t="shared" ref="AF40" si="440">(AF39/AF42)*100</f>
        <v>101.11111111111111</v>
      </c>
      <c r="AG40" s="27">
        <f t="shared" ref="AG40" si="441">(AG39/AG42)*100</f>
        <v>107.36842105263158</v>
      </c>
      <c r="AH40" s="27">
        <f t="shared" ref="AH40" si="442">(AH39/AH42)*100</f>
        <v>99.7772828507795</v>
      </c>
      <c r="AI40" s="27">
        <f t="shared" ref="AI40" si="443">(AI39/AI42)*100</f>
        <v>104.95049504950495</v>
      </c>
      <c r="AJ40" s="27">
        <f t="shared" ref="AJ40" si="444">(AJ39/AJ42)*100</f>
        <v>95.477386934673362</v>
      </c>
      <c r="AK40" s="27">
        <f t="shared" ref="AK40" si="445">(AK39/AK42)*100</f>
        <v>98.144433299899703</v>
      </c>
      <c r="AL40" s="27">
        <f t="shared" ref="AL40" si="446">(AL39/AL42)*100</f>
        <v>95.3125</v>
      </c>
      <c r="AM40" s="27">
        <f t="shared" ref="AM40" si="447">(AM39/AM42)*100</f>
        <v>86.75799086757992</v>
      </c>
      <c r="AN40" s="27">
        <f t="shared" ref="AN40" si="448">(AN39/AN42)*100</f>
        <v>100.82872928176793</v>
      </c>
      <c r="AO40" s="27">
        <f t="shared" ref="AO40" si="449">(AO39/AO42)*100</f>
        <v>100.8695652173913</v>
      </c>
      <c r="AP40" s="27">
        <f t="shared" ref="AP40" si="450">(AP39/AP42)*100</f>
        <v>105.60411311053986</v>
      </c>
      <c r="AQ40" s="27">
        <f t="shared" ref="AQ40" si="451">(AQ39/AQ42)*100</f>
        <v>99.498495486459376</v>
      </c>
      <c r="AR40" s="27">
        <f t="shared" ref="AR40" si="452">(AR39/AR42)*100</f>
        <v>100</v>
      </c>
      <c r="AS40" s="27"/>
      <c r="AT40" s="27">
        <f t="shared" ref="AT40" si="453">(AT39/AT42)*100</f>
        <v>110.69306930693071</v>
      </c>
      <c r="AU40" s="27">
        <f t="shared" ref="AU40" si="454">(AU39/AU42)*100</f>
        <v>85.365853658536594</v>
      </c>
      <c r="AV40" s="27">
        <f t="shared" ref="AV40" si="455">(AV39/AV42)*100</f>
        <v>100</v>
      </c>
      <c r="AW40" s="27">
        <f t="shared" ref="AW40" si="456">(AW39/AW42)*100</f>
        <v>98.591549295774655</v>
      </c>
      <c r="AX40" s="27">
        <f t="shared" ref="AX40" si="457">(AX39/AX42)*100</f>
        <v>103.44827586206897</v>
      </c>
      <c r="AY40" s="27">
        <f t="shared" ref="AY40" si="458">(AY39/AY42)*100</f>
        <v>99.45054945054946</v>
      </c>
      <c r="AZ40" s="27">
        <f t="shared" ref="AZ40" si="459">(AZ39/AZ42)*100</f>
        <v>99.290780141843967</v>
      </c>
      <c r="BA40" s="27">
        <f t="shared" ref="BA40" si="460">(BA39/BA42)*100</f>
        <v>96.153846153846146</v>
      </c>
      <c r="BB40" s="27">
        <f t="shared" ref="BB40" si="461">(BB39/BB42)*100</f>
        <v>106.94736842105263</v>
      </c>
      <c r="BC40" s="27">
        <f t="shared" ref="BC40" si="462">(BC39/BC42)*100</f>
        <v>105.08474576271188</v>
      </c>
      <c r="BD40" s="27">
        <f t="shared" ref="BD40" si="463">(BD39/BD42)*100</f>
        <v>105.40540540540539</v>
      </c>
      <c r="BE40" s="27">
        <f t="shared" ref="BE40" si="464">(BE39/BE42)*100</f>
        <v>98.984771573604064</v>
      </c>
      <c r="BF40" s="27">
        <f t="shared" ref="BF40" si="465">(BF39/BF42)*100</f>
        <v>111.30221130221129</v>
      </c>
      <c r="BG40" s="27">
        <f t="shared" ref="BG40" si="466">(BG39/BG42)*100</f>
        <v>99.726775956284158</v>
      </c>
      <c r="BH40" s="27">
        <f t="shared" ref="BH40" si="467">(BH39/BH42)*100</f>
        <v>100</v>
      </c>
      <c r="BI40" s="27">
        <f t="shared" ref="BI40" si="468">(BI39/BI42)*100</f>
        <v>97.637795275590548</v>
      </c>
      <c r="BJ40" s="27">
        <f t="shared" ref="BJ40" si="469">(BJ39/BJ42)*100</f>
        <v>100</v>
      </c>
      <c r="BK40" s="27">
        <f t="shared" ref="BK40" si="470">(BK39/BK42)*100</f>
        <v>98.641304347826093</v>
      </c>
      <c r="BL40" s="27">
        <f t="shared" ref="BL40" si="471">(BL39/BL42)*100</f>
        <v>95.736434108527135</v>
      </c>
      <c r="BM40" s="27">
        <f t="shared" ref="BM40" si="472">(BM39/BM42)*100</f>
        <v>98.81656804733727</v>
      </c>
      <c r="BN40" s="27">
        <f t="shared" ref="BN40" si="473">(BN39/BN42)*100</f>
        <v>89.999999999999986</v>
      </c>
      <c r="BO40" s="27">
        <f t="shared" ref="BO40" si="474">(BO39/BO42)*100</f>
        <v>98.630136986301366</v>
      </c>
      <c r="BP40" s="27">
        <f t="shared" ref="BP40" si="475">(BP39/BP42)*100</f>
        <v>100</v>
      </c>
      <c r="BQ40" s="27">
        <f t="shared" ref="BQ40" si="476">(BQ39/BQ42)*100</f>
        <v>98.604651162790702</v>
      </c>
      <c r="BR40" s="27">
        <f t="shared" ref="BR40" si="477">(BR39/BR42)*100</f>
        <v>99.760191846522787</v>
      </c>
      <c r="BS40" s="27">
        <f t="shared" ref="BS40" si="478">(BS39/BS42)*100</f>
        <v>103.3053003533569</v>
      </c>
      <c r="BT40" s="27">
        <f t="shared" ref="BT40" si="479">(BT39/BT42)*100</f>
        <v>95.424836601307177</v>
      </c>
      <c r="BU40" s="27">
        <f t="shared" ref="BU40" si="480">(BU39/BU42)*100</f>
        <v>102.91262135922329</v>
      </c>
      <c r="BV40" s="27">
        <f t="shared" ref="BV40" si="481">(BV39/BV42)*100</f>
        <v>98.181818181818187</v>
      </c>
      <c r="BW40" s="27">
        <f t="shared" ref="BW40" si="482">(BW39/BW42)*100</f>
        <v>102.70270270270269</v>
      </c>
      <c r="BX40" s="27">
        <f t="shared" ref="BX40" si="483">(BX39/BX42)*100</f>
        <v>100.16806722689076</v>
      </c>
      <c r="BY40" s="27"/>
      <c r="BZ40" s="27">
        <f t="shared" ref="BZ40" si="484">(BZ39/BZ42)*100</f>
        <v>98.214285714285708</v>
      </c>
      <c r="CA40" s="27" t="s">
        <v>239</v>
      </c>
    </row>
    <row r="41" spans="1:79" x14ac:dyDescent="0.25">
      <c r="C41" s="23" t="s">
        <v>232</v>
      </c>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row>
    <row r="42" spans="1:79" x14ac:dyDescent="0.25">
      <c r="C42" s="24" t="s">
        <v>233</v>
      </c>
      <c r="D42" s="26">
        <v>6.26</v>
      </c>
      <c r="E42" s="26">
        <v>1.04</v>
      </c>
      <c r="F42" s="26">
        <v>4.51</v>
      </c>
      <c r="G42" s="26">
        <v>3.46</v>
      </c>
      <c r="H42" s="26">
        <v>0.92</v>
      </c>
      <c r="I42" s="26">
        <v>0.08</v>
      </c>
      <c r="J42" s="26">
        <v>0.47</v>
      </c>
      <c r="K42" s="26">
        <v>30.59</v>
      </c>
      <c r="L42" s="26">
        <v>0.34</v>
      </c>
      <c r="M42" s="26">
        <v>76</v>
      </c>
      <c r="N42" s="26">
        <v>396</v>
      </c>
      <c r="O42" s="26">
        <v>113</v>
      </c>
      <c r="P42" s="26">
        <v>866</v>
      </c>
      <c r="Q42" s="26">
        <v>22</v>
      </c>
      <c r="R42" s="26">
        <v>5.0999999999999996</v>
      </c>
      <c r="S42" s="26">
        <v>25</v>
      </c>
      <c r="T42" s="26">
        <v>89.3</v>
      </c>
      <c r="U42" s="26">
        <v>55.6</v>
      </c>
      <c r="V42" s="26">
        <v>237</v>
      </c>
      <c r="W42" s="26">
        <v>4.78</v>
      </c>
      <c r="X42" s="26">
        <v>1160</v>
      </c>
      <c r="Y42" s="26">
        <v>4.41</v>
      </c>
      <c r="Z42" s="26">
        <v>2.6</v>
      </c>
      <c r="AA42" s="26">
        <v>1.25</v>
      </c>
      <c r="AB42" s="26">
        <v>15.6</v>
      </c>
      <c r="AC42" s="26">
        <v>5.35</v>
      </c>
      <c r="AD42" s="26">
        <v>2</v>
      </c>
      <c r="AE42" s="26">
        <v>6.9</v>
      </c>
      <c r="AF42" s="26">
        <v>0.9</v>
      </c>
      <c r="AG42" s="26">
        <v>9.5</v>
      </c>
      <c r="AH42" s="26">
        <v>44.9</v>
      </c>
      <c r="AI42" s="26">
        <v>50.5</v>
      </c>
      <c r="AJ42" s="26">
        <v>0.39800000000000002</v>
      </c>
      <c r="AK42" s="26">
        <v>3988</v>
      </c>
      <c r="AL42" s="26">
        <v>64</v>
      </c>
      <c r="AM42" s="26">
        <v>21.9</v>
      </c>
      <c r="AN42" s="26">
        <v>36.200000000000003</v>
      </c>
      <c r="AO42" s="26">
        <v>230</v>
      </c>
      <c r="AP42" s="26">
        <v>3890</v>
      </c>
      <c r="AQ42" s="26">
        <v>9.9700000000000006</v>
      </c>
      <c r="AR42" s="26">
        <v>152</v>
      </c>
      <c r="AS42" s="26"/>
      <c r="AT42" s="26">
        <v>505</v>
      </c>
      <c r="AU42" s="26">
        <v>8.1999999999999993</v>
      </c>
      <c r="AV42" s="26">
        <v>15</v>
      </c>
      <c r="AW42" s="26">
        <v>6.39</v>
      </c>
      <c r="AX42" s="26">
        <v>2.9</v>
      </c>
      <c r="AY42" s="26">
        <v>182</v>
      </c>
      <c r="AZ42" s="26">
        <v>1.41</v>
      </c>
      <c r="BA42" s="26">
        <v>0.78</v>
      </c>
      <c r="BB42" s="26">
        <v>9.5</v>
      </c>
      <c r="BC42" s="26">
        <v>17.7</v>
      </c>
      <c r="BD42" s="26">
        <v>11.1</v>
      </c>
      <c r="BE42" s="26">
        <v>0.39400000000000002</v>
      </c>
      <c r="BF42" s="26">
        <v>4.07</v>
      </c>
      <c r="BG42" s="26">
        <v>73.2</v>
      </c>
      <c r="BH42" s="26">
        <v>13</v>
      </c>
      <c r="BI42" s="26">
        <v>25.4</v>
      </c>
      <c r="BJ42" s="26">
        <v>2.6</v>
      </c>
      <c r="BK42" s="26">
        <v>3680</v>
      </c>
      <c r="BL42" s="26">
        <v>258</v>
      </c>
      <c r="BM42" s="26">
        <v>11.83</v>
      </c>
      <c r="BN42" s="26">
        <v>0.1</v>
      </c>
      <c r="BO42" s="26">
        <v>1.46</v>
      </c>
      <c r="BP42" s="26">
        <v>0.03</v>
      </c>
      <c r="BQ42" s="26">
        <v>6.45</v>
      </c>
      <c r="BR42" s="26">
        <v>4.17</v>
      </c>
      <c r="BS42" s="26">
        <v>5.66</v>
      </c>
      <c r="BT42" s="26">
        <v>1.53</v>
      </c>
      <c r="BU42" s="26">
        <v>0.51500000000000001</v>
      </c>
      <c r="BV42" s="26">
        <v>1.1000000000000001</v>
      </c>
      <c r="BW42" s="26">
        <v>0.185</v>
      </c>
      <c r="BX42" s="26">
        <v>65.45</v>
      </c>
      <c r="BY42" s="26"/>
      <c r="BZ42" s="26">
        <v>0.56000000000000005</v>
      </c>
      <c r="CA42" s="26">
        <v>0.01</v>
      </c>
    </row>
    <row r="43" spans="1:79" x14ac:dyDescent="0.25">
      <c r="C43" s="24" t="s">
        <v>238</v>
      </c>
      <c r="D43" s="26">
        <v>6.1522549019607826</v>
      </c>
      <c r="E43" s="26">
        <v>1.0431372549019602</v>
      </c>
      <c r="F43" s="26">
        <v>4.3774509803921564</v>
      </c>
      <c r="G43" s="26">
        <v>3.5117647058823529</v>
      </c>
      <c r="H43" s="26">
        <v>0.88382352941176445</v>
      </c>
      <c r="I43" s="26">
        <v>8.0196078431372581E-2</v>
      </c>
      <c r="J43" s="26">
        <v>0.46303921568627449</v>
      </c>
      <c r="K43" s="26">
        <v>28.94705882352941</v>
      </c>
      <c r="L43" s="26">
        <v>0.32715686274509792</v>
      </c>
      <c r="M43" s="26">
        <v>82.490196078431367</v>
      </c>
      <c r="N43" s="26">
        <v>378.39215686274508</v>
      </c>
      <c r="O43" s="26">
        <v>121.15686274509804</v>
      </c>
      <c r="P43" s="26">
        <v>865.73529411764707</v>
      </c>
      <c r="Q43" s="26">
        <v>22.362745098039216</v>
      </c>
      <c r="R43" s="26">
        <v>5.0803921568627421</v>
      </c>
      <c r="S43" s="26">
        <v>25.189215686274512</v>
      </c>
      <c r="T43" s="26">
        <v>91.397058823529377</v>
      </c>
      <c r="U43" s="26">
        <v>55.56666666666667</v>
      </c>
      <c r="V43" s="26">
        <v>239.36274509803923</v>
      </c>
      <c r="W43" s="26">
        <v>4.8872549019607847</v>
      </c>
      <c r="X43" s="26">
        <v>1181.3823529411766</v>
      </c>
      <c r="Y43" s="26">
        <v>4.7024509803921557</v>
      </c>
      <c r="Z43" s="26">
        <v>2.8282352941176465</v>
      </c>
      <c r="AA43" s="26">
        <v>1.2879411764705877</v>
      </c>
      <c r="AB43" s="26">
        <v>15.725490196078431</v>
      </c>
      <c r="AC43" s="26">
        <v>5.4299019607843162</v>
      </c>
      <c r="AD43" s="26">
        <v>1.9901960784313726</v>
      </c>
      <c r="AE43" s="26">
        <v>7.2254901960784315</v>
      </c>
      <c r="AF43" s="26">
        <v>0.95833333333333293</v>
      </c>
      <c r="AG43" s="26">
        <v>10.042156862745097</v>
      </c>
      <c r="AH43" s="26">
        <v>46.267647058823542</v>
      </c>
      <c r="AI43" s="26">
        <v>52.323529411764703</v>
      </c>
      <c r="AJ43" s="26">
        <v>0.42892156862745096</v>
      </c>
      <c r="AK43" s="26">
        <v>3957.1470588235293</v>
      </c>
      <c r="AL43" s="26">
        <v>62.931372549019606</v>
      </c>
      <c r="AM43" s="26">
        <v>20.803921568627452</v>
      </c>
      <c r="AN43" s="26">
        <v>38.050980392156852</v>
      </c>
      <c r="AO43" s="26">
        <v>230.57843137254903</v>
      </c>
      <c r="AP43" s="26">
        <v>3962.794117647059</v>
      </c>
      <c r="AQ43" s="26">
        <v>10.372941176470592</v>
      </c>
      <c r="AR43" s="26">
        <v>152.25490196078431</v>
      </c>
      <c r="AS43" s="26">
        <v>2.0000000000000011E-2</v>
      </c>
      <c r="AT43" s="26">
        <v>532.27450980392155</v>
      </c>
      <c r="AU43" s="26">
        <v>7.94</v>
      </c>
      <c r="AV43" s="26">
        <v>16.806818181818183</v>
      </c>
      <c r="AW43" s="26">
        <v>6.6794117647058799</v>
      </c>
      <c r="AX43" s="26">
        <v>3.4554455445544554</v>
      </c>
      <c r="AY43" s="26">
        <v>186.61764705882354</v>
      </c>
      <c r="AZ43" s="26">
        <v>1.3500000000000008</v>
      </c>
      <c r="BA43" s="26">
        <v>0.79323529411764715</v>
      </c>
      <c r="BB43" s="26">
        <v>9.7063636363636352</v>
      </c>
      <c r="BC43" s="26">
        <v>18.95</v>
      </c>
      <c r="BD43" s="26">
        <v>11.748039215686269</v>
      </c>
      <c r="BE43" s="26">
        <v>0.42058823529411743</v>
      </c>
      <c r="BF43" s="26">
        <v>4.5930392156862743</v>
      </c>
      <c r="BG43" s="26">
        <v>72.745098039215691</v>
      </c>
      <c r="BH43" s="26">
        <v>13.421568627450981</v>
      </c>
      <c r="BI43" s="26">
        <v>25.890196078431366</v>
      </c>
      <c r="BJ43" s="26">
        <v>2.8235294117647052</v>
      </c>
      <c r="BK43" s="26">
        <v>3762.3921568627452</v>
      </c>
      <c r="BL43" s="26">
        <v>257.05882352941177</v>
      </c>
      <c r="BM43" s="26">
        <v>11.710555555555556</v>
      </c>
      <c r="BN43" s="26">
        <v>9.6944444444444444E-2</v>
      </c>
      <c r="BO43" s="26">
        <v>1.4413888888888888</v>
      </c>
      <c r="BP43" s="26">
        <v>3.5277777777777797E-2</v>
      </c>
      <c r="BQ43" s="26">
        <v>6.3622222222222211</v>
      </c>
      <c r="BR43" s="26">
        <v>4.1566666666666663</v>
      </c>
      <c r="BS43" s="26">
        <v>5.6797161111111105</v>
      </c>
      <c r="BT43" s="26">
        <v>1.4938888888888886</v>
      </c>
      <c r="BU43" s="26">
        <v>0.52694444444444444</v>
      </c>
      <c r="BV43" s="26">
        <v>1.0708333333333333</v>
      </c>
      <c r="BW43" s="26">
        <v>0.18361111111111117</v>
      </c>
      <c r="BX43" s="26">
        <v>65.489166666666662</v>
      </c>
      <c r="BY43" s="26"/>
      <c r="BZ43" s="26">
        <v>0.54749999999999999</v>
      </c>
      <c r="CA43" s="26">
        <v>1.3225806451612908E-2</v>
      </c>
    </row>
    <row r="45" spans="1:79" x14ac:dyDescent="0.25">
      <c r="A45" s="34" t="s">
        <v>240</v>
      </c>
    </row>
    <row r="46" spans="1:79" x14ac:dyDescent="0.25">
      <c r="A46" s="35" t="s">
        <v>241</v>
      </c>
    </row>
    <row r="47" spans="1:79" x14ac:dyDescent="0.25">
      <c r="A47" s="36" t="s">
        <v>242</v>
      </c>
    </row>
    <row r="48" spans="1:79" x14ac:dyDescent="0.25">
      <c r="A48" s="37" t="s">
        <v>243</v>
      </c>
    </row>
    <row r="49" spans="1:4" x14ac:dyDescent="0.25">
      <c r="A49" s="38" t="s">
        <v>244</v>
      </c>
    </row>
    <row r="51" spans="1:4" x14ac:dyDescent="0.25">
      <c r="C51" s="39" t="s">
        <v>245</v>
      </c>
      <c r="D51" s="8"/>
    </row>
    <row r="52" spans="1:4" x14ac:dyDescent="0.25">
      <c r="C52" s="40" t="s">
        <v>246</v>
      </c>
      <c r="D52" t="s">
        <v>247</v>
      </c>
    </row>
    <row r="53" spans="1:4" x14ac:dyDescent="0.25">
      <c r="C53" s="40" t="s">
        <v>248</v>
      </c>
      <c r="D53" t="s">
        <v>249</v>
      </c>
    </row>
  </sheetData>
  <conditionalFormatting sqref="D5:J5 L5 O5:P5 S5:AC5 AE5:AR5 AT5 AV5:AW5 AY5:BO5 BQ5:BX5 BZ5">
    <cfRule type="cellIs" dxfId="77" priority="33" operator="lessThanOrEqual">
      <formula>85</formula>
    </cfRule>
    <cfRule type="cellIs" dxfId="76" priority="34" operator="greaterThanOrEqual">
      <formula>115</formula>
    </cfRule>
  </conditionalFormatting>
  <conditionalFormatting sqref="D10:J10 L10 P10 S10:U10 W10:AC10 AE10:AK10 AM10:AN10 AP10:AR10 AT10:AU10 AW10:BA10 BC10:BG10 BI10:BO10 BQ10:BR10 BT10:BX10 BZ10">
    <cfRule type="cellIs" dxfId="75" priority="31" operator="lessThanOrEqual">
      <formula>85</formula>
    </cfRule>
    <cfRule type="cellIs" dxfId="74" priority="32" operator="greaterThanOrEqual">
      <formula>115</formula>
    </cfRule>
  </conditionalFormatting>
  <conditionalFormatting sqref="D15:J15 L15:U15 W15:AC15 AE15:AJ15 AL15:AR15 AT15 AW15 AY15:BM15 BO15 BQ15:BR15 BT15:BX15 BZ15">
    <cfRule type="cellIs" dxfId="73" priority="29" operator="lessThanOrEqual">
      <formula>85</formula>
    </cfRule>
    <cfRule type="cellIs" dxfId="72" priority="30" operator="greaterThanOrEqual">
      <formula>115</formula>
    </cfRule>
  </conditionalFormatting>
  <conditionalFormatting sqref="D20:J20 L20:AR20 AT20:AY20 BA20:BX20 BZ20">
    <cfRule type="cellIs" dxfId="71" priority="27" operator="lessThanOrEqual">
      <formula>85</formula>
    </cfRule>
    <cfRule type="cellIs" dxfId="70" priority="28" operator="greaterThanOrEqual">
      <formula>115</formula>
    </cfRule>
  </conditionalFormatting>
  <conditionalFormatting sqref="D25:J25 L25 O25:P25 R25:AC25 AE25:AR25 AT25:AW25 AY25:BO25 BQ25:BX25 BZ25">
    <cfRule type="cellIs" dxfId="69" priority="25" operator="lessThanOrEqual">
      <formula>85</formula>
    </cfRule>
    <cfRule type="cellIs" dxfId="68" priority="26" operator="greaterThanOrEqual">
      <formula>115</formula>
    </cfRule>
  </conditionalFormatting>
  <conditionalFormatting sqref="D30:J30 L30 O30:P30 R30:AD30 AF30:AP30 AR30 AT30:AU30 AW30 AY30 BA30:BB30 BD30:BX30 BZ30 AE31">
    <cfRule type="cellIs" dxfId="67" priority="23" operator="lessThanOrEqual">
      <formula>85</formula>
    </cfRule>
    <cfRule type="cellIs" dxfId="66" priority="24" operator="greaterThanOrEqual">
      <formula>115</formula>
    </cfRule>
  </conditionalFormatting>
  <conditionalFormatting sqref="D35:J35 L35:AC35 AE35:AJ35 AL35:AR35 AT35 AV35:AW35 AY35 BA35:BO35 BQ35:BR35 BT35:BX35 BZ35">
    <cfRule type="cellIs" dxfId="65" priority="21" operator="lessThanOrEqual">
      <formula>85</formula>
    </cfRule>
    <cfRule type="cellIs" dxfId="64" priority="22" operator="greaterThanOrEqual">
      <formula>115</formula>
    </cfRule>
  </conditionalFormatting>
  <conditionalFormatting sqref="D40:J40 L40:AR40 AT40:BX40 BZ40">
    <cfRule type="cellIs" dxfId="63" priority="19" operator="lessThanOrEqual">
      <formula>85</formula>
    </cfRule>
    <cfRule type="cellIs" dxfId="62" priority="20" operator="greaterThanOrEqual">
      <formula>115</formula>
    </cfRule>
  </conditionalFormatting>
  <conditionalFormatting sqref="AK16">
    <cfRule type="cellIs" dxfId="61" priority="17" operator="lessThanOrEqual">
      <formula>85</formula>
    </cfRule>
    <cfRule type="cellIs" dxfId="60" priority="18" operator="greaterThanOrEqual">
      <formula>115</formula>
    </cfRule>
  </conditionalFormatting>
  <conditionalFormatting sqref="AK36">
    <cfRule type="cellIs" dxfId="59" priority="15" operator="lessThanOrEqual">
      <formula>85</formula>
    </cfRule>
    <cfRule type="cellIs" dxfId="58" priority="16" operator="greaterThanOrEqual">
      <formula>115</formula>
    </cfRule>
  </conditionalFormatting>
  <conditionalFormatting sqref="AQ31">
    <cfRule type="cellIs" dxfId="57" priority="11" operator="lessThanOrEqual">
      <formula>85</formula>
    </cfRule>
    <cfRule type="cellIs" dxfId="56" priority="12" operator="greaterThanOrEqual">
      <formula>115</formula>
    </cfRule>
  </conditionalFormatting>
  <conditionalFormatting sqref="AV16">
    <cfRule type="cellIs" dxfId="55" priority="7" operator="lessThanOrEqual">
      <formula>85</formula>
    </cfRule>
    <cfRule type="cellIs" dxfId="54" priority="8" operator="greaterThanOrEqual">
      <formula>115</formula>
    </cfRule>
  </conditionalFormatting>
  <conditionalFormatting sqref="AZ31">
    <cfRule type="cellIs" dxfId="53" priority="3" operator="lessThanOrEqual">
      <formula>85</formula>
    </cfRule>
    <cfRule type="cellIs" dxfId="52" priority="4" operator="greaterThanOrEqual">
      <formula>115</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574B8-1BAB-4296-8CC2-0ECB34B302D1}">
  <dimension ref="A1:CA27"/>
  <sheetViews>
    <sheetView workbookViewId="0">
      <selection activeCell="B36" sqref="B36"/>
    </sheetView>
  </sheetViews>
  <sheetFormatPr defaultRowHeight="15" x14ac:dyDescent="0.25"/>
  <cols>
    <col min="1" max="1" width="12.5703125" style="8" customWidth="1"/>
    <col min="2" max="2" width="11.7109375" style="8" customWidth="1"/>
    <col min="3" max="3" width="13.85546875" style="8" customWidth="1"/>
    <col min="4" max="79" width="10.7109375" customWidth="1"/>
  </cols>
  <sheetData>
    <row r="1" spans="1:79" x14ac:dyDescent="0.25">
      <c r="A1"/>
      <c r="B1"/>
      <c r="C1"/>
      <c r="D1" s="11" t="s">
        <v>11</v>
      </c>
      <c r="E1" s="11" t="s">
        <v>11</v>
      </c>
      <c r="F1" s="11" t="s">
        <v>11</v>
      </c>
      <c r="G1" s="11" t="s">
        <v>11</v>
      </c>
      <c r="H1" s="11" t="s">
        <v>11</v>
      </c>
      <c r="I1" s="11" t="s">
        <v>11</v>
      </c>
      <c r="J1" s="11" t="s">
        <v>11</v>
      </c>
      <c r="K1" s="11" t="s">
        <v>11</v>
      </c>
      <c r="L1" s="11" t="s">
        <v>11</v>
      </c>
      <c r="M1" s="11" t="s">
        <v>11</v>
      </c>
      <c r="N1" s="11" t="s">
        <v>11</v>
      </c>
      <c r="O1" s="29" t="s">
        <v>11</v>
      </c>
      <c r="P1" s="11" t="s">
        <v>11</v>
      </c>
      <c r="Q1" s="11" t="s">
        <v>11</v>
      </c>
      <c r="R1" s="11" t="s">
        <v>11</v>
      </c>
      <c r="S1" s="11" t="s">
        <v>11</v>
      </c>
      <c r="T1" s="11" t="s">
        <v>11</v>
      </c>
      <c r="U1" s="11" t="s">
        <v>11</v>
      </c>
      <c r="V1" s="11" t="s">
        <v>11</v>
      </c>
      <c r="W1" s="11" t="s">
        <v>11</v>
      </c>
      <c r="X1" s="11" t="s">
        <v>11</v>
      </c>
      <c r="Y1" s="11" t="s">
        <v>11</v>
      </c>
      <c r="Z1" s="11" t="s">
        <v>11</v>
      </c>
      <c r="AA1" s="11" t="s">
        <v>11</v>
      </c>
      <c r="AB1" s="11" t="s">
        <v>11</v>
      </c>
      <c r="AC1" s="11" t="s">
        <v>11</v>
      </c>
      <c r="AD1" s="11" t="s">
        <v>11</v>
      </c>
      <c r="AE1" s="11" t="s">
        <v>11</v>
      </c>
      <c r="AF1" s="11" t="s">
        <v>11</v>
      </c>
      <c r="AG1" s="11" t="s">
        <v>11</v>
      </c>
      <c r="AH1" s="11" t="s">
        <v>11</v>
      </c>
      <c r="AI1" s="11" t="s">
        <v>11</v>
      </c>
      <c r="AJ1" s="11" t="s">
        <v>11</v>
      </c>
      <c r="AK1" s="11" t="s">
        <v>11</v>
      </c>
      <c r="AL1" s="11" t="s">
        <v>11</v>
      </c>
      <c r="AM1" s="11" t="s">
        <v>11</v>
      </c>
      <c r="AN1" s="11" t="s">
        <v>11</v>
      </c>
      <c r="AO1" s="11" t="s">
        <v>11</v>
      </c>
      <c r="AP1" s="11" t="s">
        <v>11</v>
      </c>
      <c r="AQ1" s="11" t="s">
        <v>11</v>
      </c>
      <c r="AR1" s="11" t="s">
        <v>11</v>
      </c>
      <c r="AS1" s="29" t="s">
        <v>11</v>
      </c>
      <c r="AT1" s="11" t="s">
        <v>11</v>
      </c>
      <c r="AU1" s="11" t="s">
        <v>11</v>
      </c>
      <c r="AV1" s="11" t="s">
        <v>11</v>
      </c>
      <c r="AW1" s="11" t="s">
        <v>11</v>
      </c>
      <c r="AX1" s="11" t="s">
        <v>11</v>
      </c>
      <c r="AY1" s="11" t="s">
        <v>11</v>
      </c>
      <c r="AZ1" s="11" t="s">
        <v>11</v>
      </c>
      <c r="BA1" s="11" t="s">
        <v>11</v>
      </c>
      <c r="BB1" s="11" t="s">
        <v>11</v>
      </c>
      <c r="BC1" s="11" t="s">
        <v>11</v>
      </c>
      <c r="BD1" s="11" t="s">
        <v>11</v>
      </c>
      <c r="BE1" s="11" t="s">
        <v>11</v>
      </c>
      <c r="BF1" s="11" t="s">
        <v>11</v>
      </c>
      <c r="BG1" s="11" t="s">
        <v>11</v>
      </c>
      <c r="BH1" s="11" t="s">
        <v>11</v>
      </c>
      <c r="BI1" s="11" t="s">
        <v>11</v>
      </c>
      <c r="BJ1" s="11" t="s">
        <v>11</v>
      </c>
      <c r="BK1" s="11" t="s">
        <v>11</v>
      </c>
      <c r="BL1" s="11" t="s">
        <v>11</v>
      </c>
      <c r="BM1" s="11" t="s">
        <v>12</v>
      </c>
      <c r="BN1" s="11" t="s">
        <v>12</v>
      </c>
      <c r="BO1" s="11" t="s">
        <v>12</v>
      </c>
      <c r="BP1" s="11" t="s">
        <v>12</v>
      </c>
      <c r="BQ1" s="11" t="s">
        <v>12</v>
      </c>
      <c r="BR1" s="11" t="s">
        <v>12</v>
      </c>
      <c r="BS1" s="11" t="s">
        <v>12</v>
      </c>
      <c r="BT1" s="11" t="s">
        <v>12</v>
      </c>
      <c r="BU1" s="11" t="s">
        <v>12</v>
      </c>
      <c r="BV1" s="11" t="s">
        <v>12</v>
      </c>
      <c r="BW1" s="11" t="s">
        <v>12</v>
      </c>
      <c r="BX1" s="11" t="s">
        <v>12</v>
      </c>
      <c r="BY1" s="11" t="s">
        <v>12</v>
      </c>
      <c r="BZ1" s="11" t="s">
        <v>12</v>
      </c>
      <c r="CA1" s="11" t="s">
        <v>12</v>
      </c>
    </row>
    <row r="2" spans="1:79" x14ac:dyDescent="0.25">
      <c r="A2" s="9" t="s">
        <v>8</v>
      </c>
      <c r="B2" s="9" t="s">
        <v>6</v>
      </c>
      <c r="C2" s="9" t="s">
        <v>7</v>
      </c>
      <c r="D2" s="11" t="s">
        <v>13</v>
      </c>
      <c r="E2" s="11" t="s">
        <v>14</v>
      </c>
      <c r="F2" s="11" t="s">
        <v>15</v>
      </c>
      <c r="G2" s="11" t="s">
        <v>16</v>
      </c>
      <c r="H2" s="11" t="s">
        <v>17</v>
      </c>
      <c r="I2" s="11" t="s">
        <v>18</v>
      </c>
      <c r="J2" s="11" t="s">
        <v>19</v>
      </c>
      <c r="K2" s="11" t="s">
        <v>20</v>
      </c>
      <c r="L2" s="11" t="s">
        <v>21</v>
      </c>
      <c r="M2" s="11" t="s">
        <v>22</v>
      </c>
      <c r="N2" s="11" t="s">
        <v>23</v>
      </c>
      <c r="O2" s="29" t="s">
        <v>24</v>
      </c>
      <c r="P2" s="11" t="s">
        <v>25</v>
      </c>
      <c r="Q2" s="11" t="s">
        <v>26</v>
      </c>
      <c r="R2" s="11" t="s">
        <v>27</v>
      </c>
      <c r="S2" s="11" t="s">
        <v>28</v>
      </c>
      <c r="T2" s="11" t="s">
        <v>29</v>
      </c>
      <c r="U2" s="11" t="s">
        <v>30</v>
      </c>
      <c r="V2" s="11" t="s">
        <v>31</v>
      </c>
      <c r="W2" s="11" t="s">
        <v>32</v>
      </c>
      <c r="X2" s="11" t="s">
        <v>33</v>
      </c>
      <c r="Y2" s="11" t="s">
        <v>34</v>
      </c>
      <c r="Z2" s="11" t="s">
        <v>35</v>
      </c>
      <c r="AA2" s="11" t="s">
        <v>36</v>
      </c>
      <c r="AB2" s="11" t="s">
        <v>37</v>
      </c>
      <c r="AC2" s="11" t="s">
        <v>38</v>
      </c>
      <c r="AD2" s="11" t="s">
        <v>39</v>
      </c>
      <c r="AE2" s="11" t="s">
        <v>40</v>
      </c>
      <c r="AF2" s="11" t="s">
        <v>41</v>
      </c>
      <c r="AG2" s="11" t="s">
        <v>42</v>
      </c>
      <c r="AH2" s="11" t="s">
        <v>43</v>
      </c>
      <c r="AI2" s="11" t="s">
        <v>44</v>
      </c>
      <c r="AJ2" s="11" t="s">
        <v>45</v>
      </c>
      <c r="AK2" s="11" t="s">
        <v>46</v>
      </c>
      <c r="AL2" s="11" t="s">
        <v>47</v>
      </c>
      <c r="AM2" s="11" t="s">
        <v>48</v>
      </c>
      <c r="AN2" s="11" t="s">
        <v>49</v>
      </c>
      <c r="AO2" s="11" t="s">
        <v>50</v>
      </c>
      <c r="AP2" s="11" t="s">
        <v>51</v>
      </c>
      <c r="AQ2" s="11" t="s">
        <v>52</v>
      </c>
      <c r="AR2" s="11" t="s">
        <v>53</v>
      </c>
      <c r="AS2" s="29" t="s">
        <v>54</v>
      </c>
      <c r="AT2" s="11" t="s">
        <v>55</v>
      </c>
      <c r="AU2" s="11" t="s">
        <v>56</v>
      </c>
      <c r="AV2" s="11" t="s">
        <v>57</v>
      </c>
      <c r="AW2" s="11" t="s">
        <v>58</v>
      </c>
      <c r="AX2" s="11" t="s">
        <v>59</v>
      </c>
      <c r="AY2" s="11" t="s">
        <v>60</v>
      </c>
      <c r="AZ2" s="11" t="s">
        <v>61</v>
      </c>
      <c r="BA2" s="11" t="s">
        <v>62</v>
      </c>
      <c r="BB2" s="11" t="s">
        <v>63</v>
      </c>
      <c r="BC2" s="11" t="s">
        <v>64</v>
      </c>
      <c r="BD2" s="11" t="s">
        <v>65</v>
      </c>
      <c r="BE2" s="11" t="s">
        <v>66</v>
      </c>
      <c r="BF2" s="11" t="s">
        <v>67</v>
      </c>
      <c r="BG2" s="11" t="s">
        <v>68</v>
      </c>
      <c r="BH2" s="11" t="s">
        <v>69</v>
      </c>
      <c r="BI2" s="11" t="s">
        <v>70</v>
      </c>
      <c r="BJ2" s="11" t="s">
        <v>71</v>
      </c>
      <c r="BK2" s="11" t="s">
        <v>72</v>
      </c>
      <c r="BL2" s="11" t="s">
        <v>73</v>
      </c>
      <c r="BM2" s="11" t="s">
        <v>74</v>
      </c>
      <c r="BN2" s="11" t="s">
        <v>75</v>
      </c>
      <c r="BO2" s="11" t="s">
        <v>76</v>
      </c>
      <c r="BP2" s="11" t="s">
        <v>77</v>
      </c>
      <c r="BQ2" s="11" t="s">
        <v>78</v>
      </c>
      <c r="BR2" s="11" t="s">
        <v>79</v>
      </c>
      <c r="BS2" s="11" t="s">
        <v>80</v>
      </c>
      <c r="BT2" s="11" t="s">
        <v>81</v>
      </c>
      <c r="BU2" s="11" t="s">
        <v>82</v>
      </c>
      <c r="BV2" s="11" t="s">
        <v>83</v>
      </c>
      <c r="BW2" s="11" t="s">
        <v>84</v>
      </c>
      <c r="BX2" s="11" t="s">
        <v>85</v>
      </c>
      <c r="BY2" s="11" t="s">
        <v>86</v>
      </c>
      <c r="BZ2" s="11" t="s">
        <v>87</v>
      </c>
      <c r="CA2" s="11" t="s">
        <v>88</v>
      </c>
    </row>
    <row r="3" spans="1:79" x14ac:dyDescent="0.25">
      <c r="A3" s="10"/>
      <c r="B3" s="10"/>
      <c r="C3" s="10"/>
      <c r="D3" s="11" t="s">
        <v>89</v>
      </c>
      <c r="E3" s="11" t="s">
        <v>89</v>
      </c>
      <c r="F3" s="11" t="s">
        <v>89</v>
      </c>
      <c r="G3" s="11" t="s">
        <v>89</v>
      </c>
      <c r="H3" s="11" t="s">
        <v>89</v>
      </c>
      <c r="I3" s="11" t="s">
        <v>89</v>
      </c>
      <c r="J3" s="11" t="s">
        <v>89</v>
      </c>
      <c r="K3" s="11" t="s">
        <v>89</v>
      </c>
      <c r="L3" s="11" t="s">
        <v>89</v>
      </c>
      <c r="M3" s="11" t="s">
        <v>90</v>
      </c>
      <c r="N3" s="11" t="s">
        <v>90</v>
      </c>
      <c r="O3" s="29" t="s">
        <v>90</v>
      </c>
      <c r="P3" s="11" t="s">
        <v>90</v>
      </c>
      <c r="Q3" s="11" t="s">
        <v>90</v>
      </c>
      <c r="R3" s="11" t="s">
        <v>90</v>
      </c>
      <c r="S3" s="11" t="s">
        <v>90</v>
      </c>
      <c r="T3" s="11" t="s">
        <v>90</v>
      </c>
      <c r="U3" s="11" t="s">
        <v>90</v>
      </c>
      <c r="V3" s="11" t="s">
        <v>90</v>
      </c>
      <c r="W3" s="11" t="s">
        <v>90</v>
      </c>
      <c r="X3" s="11" t="s">
        <v>90</v>
      </c>
      <c r="Y3" s="11" t="s">
        <v>90</v>
      </c>
      <c r="Z3" s="11" t="s">
        <v>90</v>
      </c>
      <c r="AA3" s="11" t="s">
        <v>90</v>
      </c>
      <c r="AB3" s="11" t="s">
        <v>90</v>
      </c>
      <c r="AC3" s="11" t="s">
        <v>90</v>
      </c>
      <c r="AD3" s="11" t="s">
        <v>90</v>
      </c>
      <c r="AE3" s="11" t="s">
        <v>90</v>
      </c>
      <c r="AF3" s="11" t="s">
        <v>90</v>
      </c>
      <c r="AG3" s="11" t="s">
        <v>90</v>
      </c>
      <c r="AH3" s="11" t="s">
        <v>90</v>
      </c>
      <c r="AI3" s="11" t="s">
        <v>90</v>
      </c>
      <c r="AJ3" s="11" t="s">
        <v>90</v>
      </c>
      <c r="AK3" s="11" t="s">
        <v>90</v>
      </c>
      <c r="AL3" s="11" t="s">
        <v>90</v>
      </c>
      <c r="AM3" s="11" t="s">
        <v>90</v>
      </c>
      <c r="AN3" s="11" t="s">
        <v>90</v>
      </c>
      <c r="AO3" s="11" t="s">
        <v>90</v>
      </c>
      <c r="AP3" s="11" t="s">
        <v>90</v>
      </c>
      <c r="AQ3" s="11" t="s">
        <v>90</v>
      </c>
      <c r="AR3" s="11" t="s">
        <v>90</v>
      </c>
      <c r="AS3" s="29" t="s">
        <v>90</v>
      </c>
      <c r="AT3" s="11" t="s">
        <v>90</v>
      </c>
      <c r="AU3" s="11" t="s">
        <v>90</v>
      </c>
      <c r="AV3" s="11" t="s">
        <v>90</v>
      </c>
      <c r="AW3" s="11" t="s">
        <v>90</v>
      </c>
      <c r="AX3" s="11" t="s">
        <v>90</v>
      </c>
      <c r="AY3" s="11" t="s">
        <v>90</v>
      </c>
      <c r="AZ3" s="11" t="s">
        <v>90</v>
      </c>
      <c r="BA3" s="11" t="s">
        <v>90</v>
      </c>
      <c r="BB3" s="11" t="s">
        <v>90</v>
      </c>
      <c r="BC3" s="11" t="s">
        <v>90</v>
      </c>
      <c r="BD3" s="11" t="s">
        <v>90</v>
      </c>
      <c r="BE3" s="11" t="s">
        <v>90</v>
      </c>
      <c r="BF3" s="11" t="s">
        <v>90</v>
      </c>
      <c r="BG3" s="11" t="s">
        <v>90</v>
      </c>
      <c r="BH3" s="11" t="s">
        <v>90</v>
      </c>
      <c r="BI3" s="11" t="s">
        <v>90</v>
      </c>
      <c r="BJ3" s="11" t="s">
        <v>90</v>
      </c>
      <c r="BK3" s="11" t="s">
        <v>90</v>
      </c>
      <c r="BL3" s="11" t="s">
        <v>90</v>
      </c>
      <c r="BM3" s="11" t="s">
        <v>89</v>
      </c>
      <c r="BN3" s="11" t="s">
        <v>89</v>
      </c>
      <c r="BO3" s="11" t="s">
        <v>89</v>
      </c>
      <c r="BP3" s="11" t="s">
        <v>89</v>
      </c>
      <c r="BQ3" s="11" t="s">
        <v>89</v>
      </c>
      <c r="BR3" s="11" t="s">
        <v>89</v>
      </c>
      <c r="BS3" s="11" t="s">
        <v>89</v>
      </c>
      <c r="BT3" s="11" t="s">
        <v>89</v>
      </c>
      <c r="BU3" s="11" t="s">
        <v>89</v>
      </c>
      <c r="BV3" s="11" t="s">
        <v>89</v>
      </c>
      <c r="BW3" s="11" t="s">
        <v>89</v>
      </c>
      <c r="BX3" s="11" t="s">
        <v>89</v>
      </c>
      <c r="BY3" s="11" t="s">
        <v>89</v>
      </c>
      <c r="BZ3" s="11" t="s">
        <v>89</v>
      </c>
      <c r="CA3" s="11" t="s">
        <v>89</v>
      </c>
    </row>
    <row r="4" spans="1:79" s="22" customFormat="1" x14ac:dyDescent="0.25">
      <c r="A4" s="21" t="s">
        <v>321</v>
      </c>
      <c r="B4" s="21" t="s">
        <v>280</v>
      </c>
      <c r="C4" s="21" t="s">
        <v>112</v>
      </c>
      <c r="D4" s="25">
        <v>5.79</v>
      </c>
      <c r="E4" s="25">
        <v>1</v>
      </c>
      <c r="F4" s="25">
        <v>2.64</v>
      </c>
      <c r="G4" s="25">
        <v>3.1</v>
      </c>
      <c r="H4" s="25">
        <v>0.52</v>
      </c>
      <c r="I4" s="25">
        <v>7.0000000000000007E-2</v>
      </c>
      <c r="J4" s="25">
        <v>7.0000000000000007E-2</v>
      </c>
      <c r="K4" s="25" t="s">
        <v>94</v>
      </c>
      <c r="L4" s="25">
        <v>0.31</v>
      </c>
      <c r="M4" s="25">
        <v>5</v>
      </c>
      <c r="N4" s="25">
        <v>16</v>
      </c>
      <c r="O4" s="25">
        <v>12</v>
      </c>
      <c r="P4" s="25">
        <v>907</v>
      </c>
      <c r="Q4" s="25" t="s">
        <v>96</v>
      </c>
      <c r="R4" s="25">
        <v>1.1000000000000001</v>
      </c>
      <c r="S4" s="25">
        <v>3.1</v>
      </c>
      <c r="T4" s="25">
        <v>164</v>
      </c>
      <c r="U4" s="25">
        <v>7.4</v>
      </c>
      <c r="V4" s="25">
        <v>103</v>
      </c>
      <c r="W4" s="25">
        <v>4.0999999999999996</v>
      </c>
      <c r="X4" s="25">
        <v>396</v>
      </c>
      <c r="Y4" s="25">
        <v>11.36</v>
      </c>
      <c r="Z4" s="25">
        <v>6.84</v>
      </c>
      <c r="AA4" s="25">
        <v>1.5</v>
      </c>
      <c r="AB4" s="25">
        <v>17</v>
      </c>
      <c r="AC4" s="25">
        <v>11.12</v>
      </c>
      <c r="AD4" s="25">
        <v>1</v>
      </c>
      <c r="AE4" s="25">
        <v>11</v>
      </c>
      <c r="AF4" s="25">
        <v>2.31</v>
      </c>
      <c r="AG4" s="25">
        <v>0.3</v>
      </c>
      <c r="AH4" s="25">
        <v>77.3</v>
      </c>
      <c r="AI4" s="25">
        <v>30</v>
      </c>
      <c r="AJ4" s="25">
        <v>1.02</v>
      </c>
      <c r="AK4" s="25">
        <v>2163</v>
      </c>
      <c r="AL4" s="25">
        <v>14</v>
      </c>
      <c r="AM4" s="25">
        <v>44</v>
      </c>
      <c r="AN4" s="25">
        <v>69.099999999999994</v>
      </c>
      <c r="AO4" s="25">
        <v>54</v>
      </c>
      <c r="AP4" s="25">
        <v>628</v>
      </c>
      <c r="AQ4" s="25">
        <v>18.95</v>
      </c>
      <c r="AR4" s="25">
        <v>141</v>
      </c>
      <c r="AS4" s="25" t="s">
        <v>99</v>
      </c>
      <c r="AT4" s="25">
        <v>5.2</v>
      </c>
      <c r="AU4" s="25">
        <v>8</v>
      </c>
      <c r="AV4" s="25">
        <v>2</v>
      </c>
      <c r="AW4" s="25">
        <v>13.1</v>
      </c>
      <c r="AX4" s="25">
        <v>5</v>
      </c>
      <c r="AY4" s="25">
        <v>152</v>
      </c>
      <c r="AZ4" s="25">
        <v>2.2999999999999998</v>
      </c>
      <c r="BA4" s="25">
        <v>1.84</v>
      </c>
      <c r="BB4" s="25">
        <v>0.45</v>
      </c>
      <c r="BC4" s="25">
        <v>22.6</v>
      </c>
      <c r="BD4" s="25">
        <v>1.3</v>
      </c>
      <c r="BE4" s="25">
        <v>1.02</v>
      </c>
      <c r="BF4" s="25">
        <v>4.87</v>
      </c>
      <c r="BG4" s="25">
        <v>131</v>
      </c>
      <c r="BH4" s="25">
        <v>4</v>
      </c>
      <c r="BI4" s="25">
        <v>61.4</v>
      </c>
      <c r="BJ4" s="25">
        <v>7</v>
      </c>
      <c r="BK4" s="25">
        <v>485</v>
      </c>
      <c r="BL4" s="25">
        <v>362</v>
      </c>
      <c r="BM4" s="25">
        <v>11.08</v>
      </c>
      <c r="BN4" s="25">
        <v>0.11</v>
      </c>
      <c r="BO4" s="25">
        <v>1.46</v>
      </c>
      <c r="BP4" s="25">
        <v>0.01</v>
      </c>
      <c r="BQ4" s="25">
        <v>3.83</v>
      </c>
      <c r="BR4" s="25">
        <v>3.68</v>
      </c>
      <c r="BS4" s="25">
        <v>3.5592899999999998</v>
      </c>
      <c r="BT4" s="25">
        <v>0.91</v>
      </c>
      <c r="BU4" s="25">
        <v>0.28000000000000003</v>
      </c>
      <c r="BV4" s="25">
        <v>2.0499999999999998</v>
      </c>
      <c r="BW4" s="25">
        <v>0.17</v>
      </c>
      <c r="BX4" s="25">
        <v>72.17</v>
      </c>
      <c r="BY4" s="25">
        <v>0.03</v>
      </c>
      <c r="BZ4" s="25">
        <v>0.52</v>
      </c>
      <c r="CA4" s="25">
        <v>0.03</v>
      </c>
    </row>
    <row r="5" spans="1:79" x14ac:dyDescent="0.25">
      <c r="C5" s="23" t="s">
        <v>231</v>
      </c>
      <c r="D5" s="27">
        <f t="shared" ref="D5:J5" si="0">(D4/D7)*100</f>
        <v>99.827586206896555</v>
      </c>
      <c r="E5" s="27">
        <f t="shared" si="0"/>
        <v>94.339622641509422</v>
      </c>
      <c r="F5" s="27">
        <f t="shared" si="0"/>
        <v>98.876404494382029</v>
      </c>
      <c r="G5" s="27">
        <f t="shared" si="0"/>
        <v>100</v>
      </c>
      <c r="H5" s="27">
        <f t="shared" si="0"/>
        <v>94.545454545454547</v>
      </c>
      <c r="I5" s="27">
        <f t="shared" si="0"/>
        <v>87.500000000000014</v>
      </c>
      <c r="J5" s="27">
        <f t="shared" si="0"/>
        <v>100</v>
      </c>
      <c r="K5" s="27" t="s">
        <v>239</v>
      </c>
      <c r="L5" s="27">
        <f>(L4/L7)*100</f>
        <v>103.33333333333334</v>
      </c>
      <c r="M5" s="28">
        <f>(M4/M7)*100</f>
        <v>166.66666666666669</v>
      </c>
      <c r="N5" s="27">
        <f>(N4/N7)*100</f>
        <v>90.395480225988706</v>
      </c>
      <c r="O5" s="27">
        <f>(O4/O7)*100</f>
        <v>85.714285714285708</v>
      </c>
      <c r="P5" s="27">
        <f>(P4/P7)*100</f>
        <v>103.18543799772468</v>
      </c>
      <c r="Q5" s="27" t="s">
        <v>239</v>
      </c>
      <c r="R5" s="27">
        <f t="shared" ref="R5:AR5" si="1">(R4/R7)*100</f>
        <v>100</v>
      </c>
      <c r="S5" s="27">
        <f t="shared" si="1"/>
        <v>103.33333333333334</v>
      </c>
      <c r="T5" s="27">
        <f t="shared" si="1"/>
        <v>109.33333333333333</v>
      </c>
      <c r="U5" s="27">
        <f t="shared" si="1"/>
        <v>98.666666666666671</v>
      </c>
      <c r="V5" s="27">
        <f t="shared" si="1"/>
        <v>93.63636363636364</v>
      </c>
      <c r="W5" s="27">
        <f t="shared" si="1"/>
        <v>102.49999999999999</v>
      </c>
      <c r="X5" s="27">
        <f t="shared" si="1"/>
        <v>107.02702702702702</v>
      </c>
      <c r="Y5" s="27">
        <f t="shared" si="1"/>
        <v>113.6</v>
      </c>
      <c r="Z5" s="27">
        <f t="shared" si="1"/>
        <v>103.63636363636364</v>
      </c>
      <c r="AA5" s="27">
        <f t="shared" si="1"/>
        <v>100</v>
      </c>
      <c r="AB5" s="27">
        <f t="shared" si="1"/>
        <v>100</v>
      </c>
      <c r="AC5" s="27">
        <f t="shared" si="1"/>
        <v>101.09090909090908</v>
      </c>
      <c r="AD5" s="28">
        <f t="shared" si="1"/>
        <v>50</v>
      </c>
      <c r="AE5" s="27">
        <f t="shared" si="1"/>
        <v>100</v>
      </c>
      <c r="AF5" s="27">
        <f t="shared" si="1"/>
        <v>110.00000000000001</v>
      </c>
      <c r="AG5" s="27">
        <f t="shared" si="1"/>
        <v>100</v>
      </c>
      <c r="AH5" s="27">
        <f t="shared" si="1"/>
        <v>103.06666666666666</v>
      </c>
      <c r="AI5" s="27">
        <f t="shared" si="1"/>
        <v>107.14285714285714</v>
      </c>
      <c r="AJ5" s="27">
        <f t="shared" si="1"/>
        <v>102</v>
      </c>
      <c r="AK5" s="27">
        <f t="shared" si="1"/>
        <v>103.49282296650716</v>
      </c>
      <c r="AL5" s="27">
        <f t="shared" si="1"/>
        <v>102.18978102189782</v>
      </c>
      <c r="AM5" s="27">
        <f t="shared" si="1"/>
        <v>104.76190476190477</v>
      </c>
      <c r="AN5" s="27">
        <f t="shared" si="1"/>
        <v>104.69696969696969</v>
      </c>
      <c r="AO5" s="27">
        <f t="shared" si="1"/>
        <v>91.525423728813564</v>
      </c>
      <c r="AP5" s="27">
        <f t="shared" si="1"/>
        <v>108.65051903114187</v>
      </c>
      <c r="AQ5" s="30">
        <f t="shared" si="1"/>
        <v>118.4375</v>
      </c>
      <c r="AR5" s="27">
        <f t="shared" si="1"/>
        <v>100.71428571428571</v>
      </c>
      <c r="AS5" s="27"/>
      <c r="AT5" s="27">
        <f t="shared" ref="AT5:BX5" si="2">(AT4/AT7)*100</f>
        <v>101.96078431372551</v>
      </c>
      <c r="AU5" s="27">
        <f t="shared" si="2"/>
        <v>114.28571428571428</v>
      </c>
      <c r="AV5" s="28">
        <f t="shared" si="2"/>
        <v>229.88505747126436</v>
      </c>
      <c r="AW5" s="27">
        <f t="shared" si="2"/>
        <v>114.91228070175438</v>
      </c>
      <c r="AX5" s="27">
        <f t="shared" si="2"/>
        <v>100</v>
      </c>
      <c r="AY5" s="27">
        <f t="shared" si="2"/>
        <v>96.202531645569621</v>
      </c>
      <c r="AZ5" s="27">
        <f t="shared" si="2"/>
        <v>109.52380952380952</v>
      </c>
      <c r="BA5" s="27">
        <f t="shared" si="2"/>
        <v>108.23529411764707</v>
      </c>
      <c r="BB5" s="27">
        <f t="shared" si="2"/>
        <v>92.21311475409837</v>
      </c>
      <c r="BC5" s="32">
        <f t="shared" si="2"/>
        <v>118.94736842105264</v>
      </c>
      <c r="BD5" s="27">
        <f t="shared" si="2"/>
        <v>108.33333333333334</v>
      </c>
      <c r="BE5" s="27">
        <f t="shared" si="2"/>
        <v>108.51063829787235</v>
      </c>
      <c r="BF5" s="27">
        <f t="shared" si="2"/>
        <v>105.8695652173913</v>
      </c>
      <c r="BG5" s="27">
        <f t="shared" si="2"/>
        <v>100</v>
      </c>
      <c r="BH5" s="27">
        <f t="shared" si="2"/>
        <v>108.1081081081081</v>
      </c>
      <c r="BI5" s="27">
        <f t="shared" si="2"/>
        <v>107.71929824561404</v>
      </c>
      <c r="BJ5" s="27">
        <f t="shared" si="2"/>
        <v>111.11111111111111</v>
      </c>
      <c r="BK5" s="30">
        <f t="shared" si="2"/>
        <v>115.47619047619047</v>
      </c>
      <c r="BL5" s="27">
        <f t="shared" si="2"/>
        <v>90.5</v>
      </c>
      <c r="BM5" s="27">
        <f t="shared" si="2"/>
        <v>98.226950354609926</v>
      </c>
      <c r="BN5" s="27">
        <f t="shared" si="2"/>
        <v>109.99999999999999</v>
      </c>
      <c r="BO5" s="27">
        <f t="shared" si="2"/>
        <v>93.589743589743577</v>
      </c>
      <c r="BP5" s="28">
        <f t="shared" si="2"/>
        <v>50</v>
      </c>
      <c r="BQ5" s="27">
        <f t="shared" si="2"/>
        <v>102.95698924731182</v>
      </c>
      <c r="BR5" s="27">
        <f t="shared" si="2"/>
        <v>103.08123249299722</v>
      </c>
      <c r="BS5" s="27">
        <f t="shared" si="2"/>
        <v>103.16782608695651</v>
      </c>
      <c r="BT5" s="27">
        <f t="shared" si="2"/>
        <v>98.591549295774655</v>
      </c>
      <c r="BU5" s="27">
        <f t="shared" si="2"/>
        <v>99.290780141843996</v>
      </c>
      <c r="BV5" s="27">
        <f t="shared" si="2"/>
        <v>101.53541357107478</v>
      </c>
      <c r="BW5" s="27">
        <f t="shared" si="2"/>
        <v>100.59171597633136</v>
      </c>
      <c r="BX5" s="27">
        <f t="shared" si="2"/>
        <v>99.572295805739515</v>
      </c>
      <c r="BZ5" s="27">
        <f>(BZ4/BZ7)*100</f>
        <v>97.928436911487765</v>
      </c>
      <c r="CA5" s="28">
        <f>(CA4/CA7)*100</f>
        <v>150</v>
      </c>
    </row>
    <row r="6" spans="1:79" x14ac:dyDescent="0.25">
      <c r="C6" s="23" t="s">
        <v>232</v>
      </c>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7">
        <f>(AQ4/AQ8)*100</f>
        <v>110.02527731264964</v>
      </c>
      <c r="AR6" s="26"/>
      <c r="AS6" s="26"/>
      <c r="AT6" s="26"/>
      <c r="AU6" s="26"/>
      <c r="AV6" s="26"/>
      <c r="AW6" s="26"/>
      <c r="AX6" s="26"/>
      <c r="AY6" s="26"/>
      <c r="AZ6" s="26"/>
      <c r="BA6" s="26"/>
      <c r="BB6" s="26"/>
      <c r="BC6" s="27"/>
      <c r="BD6" s="26"/>
      <c r="BE6" s="26"/>
      <c r="BF6" s="26"/>
      <c r="BG6" s="26"/>
      <c r="BH6" s="26"/>
      <c r="BI6" s="26"/>
      <c r="BJ6" s="26"/>
      <c r="BK6" s="27">
        <f>(BK4/BK8)*100</f>
        <v>106.78531025338474</v>
      </c>
      <c r="BL6" s="26"/>
      <c r="BM6" s="26"/>
      <c r="BN6" s="26"/>
      <c r="BO6" s="26"/>
      <c r="BP6" s="26"/>
      <c r="BQ6" s="26"/>
      <c r="BR6" s="26"/>
      <c r="BS6" s="26"/>
      <c r="BT6" s="26"/>
      <c r="BU6" s="26"/>
      <c r="BV6" s="26"/>
      <c r="BW6" s="26"/>
      <c r="BX6" s="26"/>
      <c r="BY6" s="28">
        <f>(BY4/BY8)*100</f>
        <v>156.16438356164375</v>
      </c>
      <c r="BZ6" s="26"/>
      <c r="CA6" s="26"/>
    </row>
    <row r="7" spans="1:79" x14ac:dyDescent="0.25">
      <c r="C7" s="24" t="s">
        <v>233</v>
      </c>
      <c r="D7" s="26">
        <v>5.8</v>
      </c>
      <c r="E7" s="26">
        <v>1.06</v>
      </c>
      <c r="F7" s="26">
        <v>2.67</v>
      </c>
      <c r="G7" s="26">
        <v>3.1</v>
      </c>
      <c r="H7" s="26">
        <v>0.55000000000000004</v>
      </c>
      <c r="I7" s="26">
        <v>0.08</v>
      </c>
      <c r="J7" s="26">
        <v>7.0000000000000007E-2</v>
      </c>
      <c r="K7" s="26">
        <v>33.880000000000003</v>
      </c>
      <c r="L7" s="26">
        <v>0.3</v>
      </c>
      <c r="M7" s="26">
        <v>3</v>
      </c>
      <c r="N7" s="26">
        <v>17.7</v>
      </c>
      <c r="O7" s="26">
        <v>14</v>
      </c>
      <c r="P7" s="26">
        <v>879</v>
      </c>
      <c r="Q7" s="26">
        <v>3.24</v>
      </c>
      <c r="R7" s="26">
        <v>1.1000000000000001</v>
      </c>
      <c r="S7" s="26">
        <v>3</v>
      </c>
      <c r="T7" s="26">
        <v>150</v>
      </c>
      <c r="U7" s="26">
        <v>7.5</v>
      </c>
      <c r="V7" s="26">
        <v>110</v>
      </c>
      <c r="W7" s="26">
        <v>4</v>
      </c>
      <c r="X7" s="26">
        <v>370</v>
      </c>
      <c r="Y7" s="26">
        <v>10</v>
      </c>
      <c r="Z7" s="26">
        <v>6.6</v>
      </c>
      <c r="AA7" s="26">
        <v>1.5</v>
      </c>
      <c r="AB7" s="26">
        <v>17</v>
      </c>
      <c r="AC7" s="26">
        <v>11</v>
      </c>
      <c r="AD7" s="26">
        <v>2</v>
      </c>
      <c r="AE7" s="26">
        <v>11</v>
      </c>
      <c r="AF7" s="26">
        <v>2.1</v>
      </c>
      <c r="AG7" s="26">
        <v>0.3</v>
      </c>
      <c r="AH7" s="26">
        <v>75</v>
      </c>
      <c r="AI7" s="26">
        <v>28</v>
      </c>
      <c r="AJ7" s="26">
        <v>1</v>
      </c>
      <c r="AK7" s="26">
        <v>2090</v>
      </c>
      <c r="AL7" s="26">
        <v>13.7</v>
      </c>
      <c r="AM7" s="26">
        <v>42</v>
      </c>
      <c r="AN7" s="26">
        <v>66</v>
      </c>
      <c r="AO7" s="26">
        <v>59</v>
      </c>
      <c r="AP7" s="26">
        <v>578</v>
      </c>
      <c r="AQ7" s="26">
        <v>16</v>
      </c>
      <c r="AR7" s="26">
        <v>140</v>
      </c>
      <c r="AS7" s="26"/>
      <c r="AT7" s="26">
        <v>5.0999999999999996</v>
      </c>
      <c r="AU7" s="26">
        <v>7</v>
      </c>
      <c r="AV7" s="26">
        <v>0.87</v>
      </c>
      <c r="AW7" s="26">
        <v>11.4</v>
      </c>
      <c r="AX7" s="26">
        <v>5</v>
      </c>
      <c r="AY7" s="26">
        <v>158</v>
      </c>
      <c r="AZ7" s="26">
        <v>2.1</v>
      </c>
      <c r="BA7" s="26">
        <v>1.7</v>
      </c>
      <c r="BB7" s="26">
        <v>0.48799999999999999</v>
      </c>
      <c r="BC7" s="26">
        <v>19</v>
      </c>
      <c r="BD7" s="26">
        <v>1.2</v>
      </c>
      <c r="BE7" s="26">
        <v>0.94</v>
      </c>
      <c r="BF7" s="26">
        <v>4.5999999999999996</v>
      </c>
      <c r="BG7" s="26">
        <v>131</v>
      </c>
      <c r="BH7" s="26">
        <v>3.7</v>
      </c>
      <c r="BI7" s="26">
        <v>57</v>
      </c>
      <c r="BJ7" s="26">
        <v>6.3</v>
      </c>
      <c r="BK7" s="26">
        <v>420</v>
      </c>
      <c r="BL7" s="26">
        <v>400</v>
      </c>
      <c r="BM7" s="26">
        <v>11.28</v>
      </c>
      <c r="BN7" s="26">
        <v>0.1</v>
      </c>
      <c r="BO7" s="26">
        <v>1.56</v>
      </c>
      <c r="BP7" s="26">
        <v>0.02</v>
      </c>
      <c r="BQ7" s="26">
        <v>3.72</v>
      </c>
      <c r="BR7" s="26">
        <v>3.57</v>
      </c>
      <c r="BS7" s="26">
        <v>3.45</v>
      </c>
      <c r="BT7" s="26">
        <v>0.92300000000000004</v>
      </c>
      <c r="BU7" s="26">
        <v>0.28199999999999997</v>
      </c>
      <c r="BV7" s="26">
        <v>2.0190000000000001</v>
      </c>
      <c r="BW7" s="26">
        <v>0.16900000000000001</v>
      </c>
      <c r="BX7" s="26">
        <v>72.48</v>
      </c>
      <c r="BY7" s="26"/>
      <c r="BZ7" s="26">
        <v>0.53100000000000003</v>
      </c>
      <c r="CA7" s="26">
        <v>0.02</v>
      </c>
    </row>
    <row r="8" spans="1:79" x14ac:dyDescent="0.25">
      <c r="C8" s="24" t="s">
        <v>324</v>
      </c>
      <c r="D8" s="26">
        <v>5.8633701657458541</v>
      </c>
      <c r="E8" s="26">
        <v>1.0740331491712685</v>
      </c>
      <c r="F8" s="26">
        <v>2.6727624309392288</v>
      </c>
      <c r="G8" s="26">
        <v>3.1093922651933701</v>
      </c>
      <c r="H8" s="26">
        <v>0.53160220994475171</v>
      </c>
      <c r="I8" s="26">
        <v>7.6850828729281881E-2</v>
      </c>
      <c r="J8" s="26">
        <v>6.7458563535911786E-2</v>
      </c>
      <c r="K8" s="26">
        <v>29.157142857142855</v>
      </c>
      <c r="L8" s="26">
        <v>0.31535911602209954</v>
      </c>
      <c r="M8" s="26">
        <v>2.4611111111111112</v>
      </c>
      <c r="N8" s="26">
        <v>15.6353591160221</v>
      </c>
      <c r="O8" s="26">
        <v>20.45505617977528</v>
      </c>
      <c r="P8" s="26">
        <v>921.28176795580112</v>
      </c>
      <c r="Q8" s="26">
        <v>7</v>
      </c>
      <c r="R8" s="26">
        <v>1.0707182320441984</v>
      </c>
      <c r="S8" s="26">
        <v>2.8204419889502761</v>
      </c>
      <c r="T8" s="26">
        <v>151.03867403314916</v>
      </c>
      <c r="U8" s="26">
        <v>7.0801104972375679</v>
      </c>
      <c r="V8" s="26">
        <v>101.99447513812154</v>
      </c>
      <c r="W8" s="26">
        <v>4.0790055248618771</v>
      </c>
      <c r="X8" s="26">
        <v>376.32596685082871</v>
      </c>
      <c r="Y8" s="26">
        <v>10.766077348066299</v>
      </c>
      <c r="Z8" s="26">
        <v>6.6230939226519281</v>
      </c>
      <c r="AA8" s="26">
        <v>1.4883977900552485</v>
      </c>
      <c r="AB8" s="26">
        <v>17.011049723756905</v>
      </c>
      <c r="AC8" s="26">
        <v>10.70497237569062</v>
      </c>
      <c r="AD8" s="26">
        <v>1.3701657458563536</v>
      </c>
      <c r="AE8" s="26">
        <v>11.458563535911603</v>
      </c>
      <c r="AF8" s="26">
        <v>2.2319337016574599</v>
      </c>
      <c r="AG8" s="26">
        <v>0.29613259668508207</v>
      </c>
      <c r="AH8" s="26">
        <v>70.230386740331511</v>
      </c>
      <c r="AI8" s="26">
        <v>30.30939226519337</v>
      </c>
      <c r="AJ8" s="26">
        <v>0.98149171270718216</v>
      </c>
      <c r="AK8" s="26">
        <v>2177.558011049724</v>
      </c>
      <c r="AL8" s="26">
        <v>13.3646408839779</v>
      </c>
      <c r="AM8" s="26">
        <v>39.535911602209943</v>
      </c>
      <c r="AN8" s="26">
        <v>64.29116022099447</v>
      </c>
      <c r="AO8" s="26">
        <v>59.182320441988949</v>
      </c>
      <c r="AP8" s="26">
        <v>585.81215469613255</v>
      </c>
      <c r="AQ8" s="26">
        <v>17.223314917127059</v>
      </c>
      <c r="AR8" s="26">
        <v>138.1657458563536</v>
      </c>
      <c r="AS8" s="26"/>
      <c r="AT8" s="26">
        <v>5.0729281767955845</v>
      </c>
      <c r="AU8" s="26">
        <v>7.7111111111111112</v>
      </c>
      <c r="AV8" s="26">
        <v>1.5724637681159421</v>
      </c>
      <c r="AW8" s="26">
        <v>12.036464088397793</v>
      </c>
      <c r="AX8" s="26">
        <v>4.7734806629834257</v>
      </c>
      <c r="AY8" s="26">
        <v>157.42541436464089</v>
      </c>
      <c r="AZ8" s="26">
        <v>2.2662983425414369</v>
      </c>
      <c r="BA8" s="26">
        <v>1.7262430939226523</v>
      </c>
      <c r="BB8" s="26">
        <v>0.50424050632911377</v>
      </c>
      <c r="BC8" s="26">
        <v>19.476243093922662</v>
      </c>
      <c r="BD8" s="26">
        <v>1.2353591160220994</v>
      </c>
      <c r="BE8" s="26">
        <v>0.99149171270718295</v>
      </c>
      <c r="BF8" s="26">
        <v>4.7697237569060773</v>
      </c>
      <c r="BG8" s="26">
        <v>131.39226519337018</v>
      </c>
      <c r="BH8" s="26">
        <v>3.8176795580110499</v>
      </c>
      <c r="BI8" s="26">
        <v>58.854143646408829</v>
      </c>
      <c r="BJ8" s="26">
        <v>6.589502762430941</v>
      </c>
      <c r="BK8" s="26">
        <v>454.18232044198896</v>
      </c>
      <c r="BL8" s="26">
        <v>393.9281767955801</v>
      </c>
      <c r="BM8" s="26">
        <v>11.123529411764709</v>
      </c>
      <c r="BN8" s="26">
        <v>0.1033333333333333</v>
      </c>
      <c r="BO8" s="26">
        <v>1.4572549019607841</v>
      </c>
      <c r="BP8" s="26">
        <v>1.4117647058823537E-2</v>
      </c>
      <c r="BQ8" s="26">
        <v>3.8474509803921575</v>
      </c>
      <c r="BR8" s="26">
        <v>3.6625490196078432</v>
      </c>
      <c r="BS8" s="26">
        <v>4.1970678431372548</v>
      </c>
      <c r="BT8" s="26">
        <v>0.88823529411764701</v>
      </c>
      <c r="BU8" s="26">
        <v>0.2889999999999997</v>
      </c>
      <c r="BV8" s="26">
        <v>2.0509803921568626</v>
      </c>
      <c r="BW8" s="26">
        <v>0.17372549019607836</v>
      </c>
      <c r="BX8" s="26">
        <v>72.245098039215677</v>
      </c>
      <c r="BY8" s="26">
        <v>1.9210526315789483E-2</v>
      </c>
      <c r="BZ8" s="26">
        <v>0.51980392156862731</v>
      </c>
      <c r="CA8" s="26">
        <v>2.3333333333333345E-2</v>
      </c>
    </row>
    <row r="9" spans="1:79" s="22" customFormat="1" x14ac:dyDescent="0.25">
      <c r="A9" s="21" t="s">
        <v>321</v>
      </c>
      <c r="B9" s="21" t="s">
        <v>293</v>
      </c>
      <c r="C9" s="21" t="s">
        <v>141</v>
      </c>
      <c r="D9" s="25">
        <v>6.31</v>
      </c>
      <c r="E9" s="25">
        <v>0.6</v>
      </c>
      <c r="F9" s="25">
        <v>1.77</v>
      </c>
      <c r="G9" s="25">
        <v>4.0999999999999996</v>
      </c>
      <c r="H9" s="25">
        <v>0.28000000000000003</v>
      </c>
      <c r="I9" s="25">
        <v>0.03</v>
      </c>
      <c r="J9" s="25">
        <v>0.08</v>
      </c>
      <c r="K9" s="25" t="s">
        <v>94</v>
      </c>
      <c r="L9" s="25">
        <v>0.17</v>
      </c>
      <c r="M9" s="25">
        <v>12</v>
      </c>
      <c r="N9" s="25">
        <v>72</v>
      </c>
      <c r="O9" s="25">
        <v>31</v>
      </c>
      <c r="P9" s="25">
        <v>988</v>
      </c>
      <c r="Q9" s="25">
        <v>7</v>
      </c>
      <c r="R9" s="25">
        <v>0.9</v>
      </c>
      <c r="S9" s="25">
        <v>4.5</v>
      </c>
      <c r="T9" s="25">
        <v>91.3</v>
      </c>
      <c r="U9" s="25">
        <v>11.4</v>
      </c>
      <c r="V9" s="25">
        <v>56</v>
      </c>
      <c r="W9" s="25">
        <v>1.8</v>
      </c>
      <c r="X9" s="25">
        <v>236</v>
      </c>
      <c r="Y9" s="25">
        <v>5.37</v>
      </c>
      <c r="Z9" s="25">
        <v>3.29</v>
      </c>
      <c r="AA9" s="25">
        <v>1.39</v>
      </c>
      <c r="AB9" s="25">
        <v>16</v>
      </c>
      <c r="AC9" s="25">
        <v>5.63</v>
      </c>
      <c r="AD9" s="25">
        <v>1</v>
      </c>
      <c r="AE9" s="25">
        <v>6</v>
      </c>
      <c r="AF9" s="25">
        <v>1.1000000000000001</v>
      </c>
      <c r="AG9" s="25">
        <v>1.8</v>
      </c>
      <c r="AH9" s="25">
        <v>42.8</v>
      </c>
      <c r="AI9" s="25">
        <v>25</v>
      </c>
      <c r="AJ9" s="25">
        <v>0.5</v>
      </c>
      <c r="AK9" s="25">
        <v>1025</v>
      </c>
      <c r="AL9" s="25">
        <v>12</v>
      </c>
      <c r="AM9" s="25">
        <v>23</v>
      </c>
      <c r="AN9" s="25">
        <v>37.6</v>
      </c>
      <c r="AO9" s="25">
        <v>44</v>
      </c>
      <c r="AP9" s="25">
        <v>755</v>
      </c>
      <c r="AQ9" s="25">
        <v>10.35</v>
      </c>
      <c r="AR9" s="25">
        <v>134</v>
      </c>
      <c r="AS9" s="25" t="s">
        <v>99</v>
      </c>
      <c r="AT9" s="25">
        <v>99.3</v>
      </c>
      <c r="AU9" s="25" t="s">
        <v>96</v>
      </c>
      <c r="AV9" s="25">
        <v>4</v>
      </c>
      <c r="AW9" s="25">
        <v>6.7</v>
      </c>
      <c r="AX9" s="25">
        <v>2</v>
      </c>
      <c r="AY9" s="25">
        <v>144</v>
      </c>
      <c r="AZ9" s="25">
        <v>1.5</v>
      </c>
      <c r="BA9" s="25">
        <v>0.86</v>
      </c>
      <c r="BB9" s="25">
        <v>1.9</v>
      </c>
      <c r="BC9" s="25">
        <v>13.4</v>
      </c>
      <c r="BD9" s="25">
        <v>2.8</v>
      </c>
      <c r="BE9" s="25">
        <v>0.49</v>
      </c>
      <c r="BF9" s="25">
        <v>2.36</v>
      </c>
      <c r="BG9" s="25">
        <v>26</v>
      </c>
      <c r="BH9" s="25">
        <v>3</v>
      </c>
      <c r="BI9" s="25">
        <v>28.4</v>
      </c>
      <c r="BJ9" s="25">
        <v>3.3</v>
      </c>
      <c r="BK9" s="25">
        <v>764</v>
      </c>
      <c r="BL9" s="25">
        <v>229</v>
      </c>
      <c r="BM9" s="25">
        <v>12.38</v>
      </c>
      <c r="BN9" s="25">
        <v>0.12</v>
      </c>
      <c r="BO9" s="25">
        <v>0.81</v>
      </c>
      <c r="BP9" s="25" t="s">
        <v>93</v>
      </c>
      <c r="BQ9" s="25">
        <v>2.58</v>
      </c>
      <c r="BR9" s="25">
        <v>5</v>
      </c>
      <c r="BS9" s="25">
        <v>1.4881500000000001</v>
      </c>
      <c r="BT9" s="25">
        <v>0.48</v>
      </c>
      <c r="BU9" s="25">
        <v>0.14000000000000001</v>
      </c>
      <c r="BV9" s="25">
        <v>2.5499999999999998</v>
      </c>
      <c r="BW9" s="25">
        <v>0.08</v>
      </c>
      <c r="BX9" s="25">
        <v>73.69</v>
      </c>
      <c r="BY9" s="25">
        <v>0.02</v>
      </c>
      <c r="BZ9" s="25">
        <v>0.28999999999999998</v>
      </c>
      <c r="CA9" s="25" t="s">
        <v>93</v>
      </c>
    </row>
    <row r="10" spans="1:79" x14ac:dyDescent="0.25">
      <c r="C10" s="23" t="s">
        <v>231</v>
      </c>
      <c r="D10" s="27">
        <f t="shared" ref="D10:J10" si="3">(D9/D12)*100</f>
        <v>95.606060606060609</v>
      </c>
      <c r="E10" s="27">
        <f t="shared" si="3"/>
        <v>100</v>
      </c>
      <c r="F10" s="27">
        <f t="shared" si="3"/>
        <v>96.195652173913032</v>
      </c>
      <c r="G10" s="27">
        <f t="shared" si="3"/>
        <v>98.795180722891558</v>
      </c>
      <c r="H10" s="27">
        <f t="shared" si="3"/>
        <v>93.333333333333343</v>
      </c>
      <c r="I10" s="27">
        <f t="shared" si="3"/>
        <v>100</v>
      </c>
      <c r="J10" s="30">
        <f t="shared" si="3"/>
        <v>82.474226804123703</v>
      </c>
      <c r="K10" s="27" t="s">
        <v>239</v>
      </c>
      <c r="L10" s="27">
        <f t="shared" ref="L10:AR10" si="4">(L9/L12)*100</f>
        <v>94.444444444444457</v>
      </c>
      <c r="M10" s="28">
        <f t="shared" si="4"/>
        <v>80</v>
      </c>
      <c r="N10" s="27">
        <f t="shared" si="4"/>
        <v>94.73684210526315</v>
      </c>
      <c r="O10" s="27">
        <f t="shared" si="4"/>
        <v>114.81481481481481</v>
      </c>
      <c r="P10" s="27">
        <f t="shared" si="4"/>
        <v>99.797979797979792</v>
      </c>
      <c r="Q10" s="27">
        <f t="shared" si="4"/>
        <v>106.06060606060606</v>
      </c>
      <c r="R10" s="27">
        <f t="shared" si="4"/>
        <v>85.714285714285708</v>
      </c>
      <c r="S10" s="27">
        <f t="shared" si="4"/>
        <v>88.235294117647072</v>
      </c>
      <c r="T10" s="27">
        <f t="shared" si="4"/>
        <v>92.408906882591097</v>
      </c>
      <c r="U10" s="27">
        <f t="shared" si="4"/>
        <v>91.935483870967744</v>
      </c>
      <c r="V10" s="27">
        <f t="shared" si="4"/>
        <v>112.9032258064516</v>
      </c>
      <c r="W10" s="27">
        <f t="shared" si="4"/>
        <v>98.901098901098905</v>
      </c>
      <c r="X10" s="27">
        <f t="shared" si="4"/>
        <v>100</v>
      </c>
      <c r="Y10" s="27">
        <f t="shared" si="4"/>
        <v>91.326530612244909</v>
      </c>
      <c r="Z10" s="27">
        <f t="shared" si="4"/>
        <v>91.899441340782118</v>
      </c>
      <c r="AA10" s="27">
        <f t="shared" si="4"/>
        <v>96.527777777777786</v>
      </c>
      <c r="AB10" s="27">
        <f t="shared" si="4"/>
        <v>90.909090909090907</v>
      </c>
      <c r="AC10" s="27">
        <f t="shared" si="4"/>
        <v>89.649681528662413</v>
      </c>
      <c r="AD10" s="28">
        <f t="shared" si="4"/>
        <v>66.666666666666657</v>
      </c>
      <c r="AE10" s="28">
        <f t="shared" si="4"/>
        <v>82.304526748971199</v>
      </c>
      <c r="AF10" s="27">
        <f t="shared" si="4"/>
        <v>90.909090909090921</v>
      </c>
      <c r="AG10" s="27">
        <f t="shared" si="4"/>
        <v>85.714285714285708</v>
      </c>
      <c r="AH10" s="27">
        <f t="shared" si="4"/>
        <v>91.845493562231752</v>
      </c>
      <c r="AI10" s="28">
        <f t="shared" si="4"/>
        <v>139.66480446927378</v>
      </c>
      <c r="AJ10" s="27">
        <f t="shared" si="4"/>
        <v>92.592592592592581</v>
      </c>
      <c r="AK10" s="30">
        <f t="shared" si="4"/>
        <v>76.492537313432834</v>
      </c>
      <c r="AL10" s="27">
        <f t="shared" si="4"/>
        <v>90.225563909774436</v>
      </c>
      <c r="AM10" s="27">
        <f t="shared" si="4"/>
        <v>87.786259541984734</v>
      </c>
      <c r="AN10" s="27">
        <f t="shared" si="4"/>
        <v>95.431472081218288</v>
      </c>
      <c r="AO10" s="27">
        <f t="shared" si="4"/>
        <v>90.163934426229503</v>
      </c>
      <c r="AP10" s="27">
        <f t="shared" si="4"/>
        <v>93.440594059405953</v>
      </c>
      <c r="AQ10" s="27">
        <f t="shared" si="4"/>
        <v>94.090909090909093</v>
      </c>
      <c r="AR10" s="27">
        <f t="shared" si="4"/>
        <v>89.932885906040269</v>
      </c>
      <c r="AS10" s="27"/>
      <c r="AT10" s="27">
        <f>(AT9/AT12)*100</f>
        <v>92.803738317757009</v>
      </c>
      <c r="AU10" s="27" t="s">
        <v>239</v>
      </c>
      <c r="AV10" s="28">
        <f t="shared" ref="AV10:BO10" si="5">(AV9/AV12)*100</f>
        <v>148.14814814814815</v>
      </c>
      <c r="AW10" s="27">
        <f t="shared" si="5"/>
        <v>93.314763231197773</v>
      </c>
      <c r="AX10" s="28">
        <f t="shared" si="5"/>
        <v>83.333333333333343</v>
      </c>
      <c r="AY10" s="27">
        <f t="shared" si="5"/>
        <v>100</v>
      </c>
      <c r="AZ10" s="28">
        <f t="shared" si="5"/>
        <v>83.333333333333329</v>
      </c>
      <c r="BA10" s="27">
        <f t="shared" si="5"/>
        <v>88.659793814432987</v>
      </c>
      <c r="BB10" s="27">
        <f t="shared" si="5"/>
        <v>90.476190476190467</v>
      </c>
      <c r="BC10" s="27">
        <f t="shared" si="5"/>
        <v>94.366197183098592</v>
      </c>
      <c r="BD10" s="27">
        <f t="shared" si="5"/>
        <v>100</v>
      </c>
      <c r="BE10" s="27">
        <f t="shared" si="5"/>
        <v>90.740740740740733</v>
      </c>
      <c r="BF10" s="27">
        <f t="shared" si="5"/>
        <v>93.280632411067202</v>
      </c>
      <c r="BG10" s="27">
        <f t="shared" si="5"/>
        <v>103.17460317460319</v>
      </c>
      <c r="BH10" s="27">
        <f t="shared" si="5"/>
        <v>85.714285714285708</v>
      </c>
      <c r="BI10" s="27">
        <f t="shared" si="5"/>
        <v>86.850152905198769</v>
      </c>
      <c r="BJ10" s="27">
        <f t="shared" si="5"/>
        <v>90.909090909090907</v>
      </c>
      <c r="BK10" s="27">
        <f t="shared" si="5"/>
        <v>100.52631578947368</v>
      </c>
      <c r="BL10" s="27">
        <f t="shared" si="5"/>
        <v>88.416988416988417</v>
      </c>
      <c r="BM10" s="27">
        <f t="shared" si="5"/>
        <v>99.278267842822771</v>
      </c>
      <c r="BN10" s="27">
        <f t="shared" si="5"/>
        <v>109.09090909090908</v>
      </c>
      <c r="BO10" s="27">
        <f t="shared" si="5"/>
        <v>96.428571428571445</v>
      </c>
      <c r="BP10" s="27" t="s">
        <v>239</v>
      </c>
      <c r="BQ10" s="27">
        <f t="shared" ref="BQ10:BX10" si="6">(BQ9/BQ12)*100</f>
        <v>98.098859315589365</v>
      </c>
      <c r="BR10" s="27">
        <f t="shared" si="6"/>
        <v>100</v>
      </c>
      <c r="BS10" s="27">
        <f t="shared" si="6"/>
        <v>93.009375000000006</v>
      </c>
      <c r="BT10" s="27">
        <f t="shared" si="6"/>
        <v>97.959183673469383</v>
      </c>
      <c r="BU10" s="27">
        <f t="shared" si="6"/>
        <v>104.47761194029852</v>
      </c>
      <c r="BV10" s="27">
        <f t="shared" si="6"/>
        <v>100.39370078740157</v>
      </c>
      <c r="BW10" s="27">
        <f t="shared" si="6"/>
        <v>101.26582278481013</v>
      </c>
      <c r="BX10" s="27">
        <f t="shared" si="6"/>
        <v>100.32675289312456</v>
      </c>
      <c r="BY10" s="27"/>
      <c r="BZ10" s="27">
        <f>(BZ9/BZ12)*100</f>
        <v>96.666666666666671</v>
      </c>
      <c r="CA10" s="27" t="s">
        <v>239</v>
      </c>
    </row>
    <row r="11" spans="1:79" x14ac:dyDescent="0.25">
      <c r="C11" s="23" t="s">
        <v>232</v>
      </c>
      <c r="D11" s="26"/>
      <c r="E11" s="26"/>
      <c r="F11" s="26"/>
      <c r="G11" s="26"/>
      <c r="H11" s="26"/>
      <c r="I11" s="26"/>
      <c r="J11" s="27">
        <f>(J9/J13)*100</f>
        <v>86.330935251798664</v>
      </c>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7">
        <f>(AK9/AK13)*100</f>
        <v>95.847285551439171</v>
      </c>
      <c r="AL11" s="26"/>
      <c r="AM11" s="26"/>
      <c r="AN11" s="26"/>
      <c r="AO11" s="26"/>
      <c r="AP11" s="26"/>
      <c r="AQ11" s="26"/>
      <c r="AR11" s="26"/>
      <c r="AS11" s="26"/>
      <c r="AT11" s="26"/>
      <c r="AU11" s="26"/>
      <c r="AV11" s="26"/>
      <c r="AW11" s="26"/>
      <c r="AX11" s="77"/>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row>
    <row r="12" spans="1:79" x14ac:dyDescent="0.25">
      <c r="C12" s="24" t="s">
        <v>233</v>
      </c>
      <c r="D12" s="26">
        <v>6.6</v>
      </c>
      <c r="E12" s="26">
        <v>0.6</v>
      </c>
      <c r="F12" s="26">
        <v>1.84</v>
      </c>
      <c r="G12" s="26">
        <v>4.1500000000000004</v>
      </c>
      <c r="H12" s="26">
        <v>0.3</v>
      </c>
      <c r="I12" s="26">
        <v>0.03</v>
      </c>
      <c r="J12" s="26">
        <v>9.7000000000000003E-2</v>
      </c>
      <c r="K12" s="26">
        <v>34.33</v>
      </c>
      <c r="L12" s="26">
        <v>0.18</v>
      </c>
      <c r="M12" s="26">
        <v>15</v>
      </c>
      <c r="N12" s="26">
        <v>76</v>
      </c>
      <c r="O12" s="26">
        <v>27</v>
      </c>
      <c r="P12" s="26">
        <v>990</v>
      </c>
      <c r="Q12" s="26">
        <v>6.6</v>
      </c>
      <c r="R12" s="26">
        <v>1.05</v>
      </c>
      <c r="S12" s="26">
        <v>5.0999999999999996</v>
      </c>
      <c r="T12" s="26">
        <v>98.8</v>
      </c>
      <c r="U12" s="26">
        <v>12.4</v>
      </c>
      <c r="V12" s="26">
        <v>49.6</v>
      </c>
      <c r="W12" s="26">
        <v>1.82</v>
      </c>
      <c r="X12" s="26">
        <v>236</v>
      </c>
      <c r="Y12" s="26">
        <v>5.88</v>
      </c>
      <c r="Z12" s="26">
        <v>3.58</v>
      </c>
      <c r="AA12" s="26">
        <v>1.44</v>
      </c>
      <c r="AB12" s="26">
        <v>17.600000000000001</v>
      </c>
      <c r="AC12" s="26">
        <v>6.28</v>
      </c>
      <c r="AD12" s="26">
        <v>1.5</v>
      </c>
      <c r="AE12" s="26">
        <v>7.29</v>
      </c>
      <c r="AF12" s="26">
        <v>1.21</v>
      </c>
      <c r="AG12" s="26">
        <v>2.1</v>
      </c>
      <c r="AH12" s="26">
        <v>46.6</v>
      </c>
      <c r="AI12" s="26">
        <v>17.899999999999999</v>
      </c>
      <c r="AJ12" s="26">
        <v>0.54</v>
      </c>
      <c r="AK12" s="26" t="s">
        <v>237</v>
      </c>
      <c r="AL12" s="26">
        <v>13.3</v>
      </c>
      <c r="AM12" s="26">
        <v>26.2</v>
      </c>
      <c r="AN12" s="26">
        <v>39.4</v>
      </c>
      <c r="AO12" s="26">
        <v>48.8</v>
      </c>
      <c r="AP12" s="26">
        <v>808</v>
      </c>
      <c r="AQ12" s="26">
        <v>11</v>
      </c>
      <c r="AR12" s="26">
        <v>149</v>
      </c>
      <c r="AS12" s="26"/>
      <c r="AT12" s="26">
        <v>107</v>
      </c>
      <c r="AU12" s="26" t="s">
        <v>96</v>
      </c>
      <c r="AV12" s="26">
        <v>2.7</v>
      </c>
      <c r="AW12" s="26">
        <v>7.18</v>
      </c>
      <c r="AX12" s="26">
        <v>2.4</v>
      </c>
      <c r="AY12" s="26">
        <v>144</v>
      </c>
      <c r="AZ12" s="26">
        <v>1.8</v>
      </c>
      <c r="BA12" s="26">
        <v>0.97</v>
      </c>
      <c r="BB12" s="26">
        <v>2.1</v>
      </c>
      <c r="BC12" s="26">
        <v>14.2</v>
      </c>
      <c r="BD12" s="26">
        <v>2.8</v>
      </c>
      <c r="BE12" s="26">
        <v>0.54</v>
      </c>
      <c r="BF12" s="26">
        <v>2.5299999999999998</v>
      </c>
      <c r="BG12" s="26">
        <v>25.2</v>
      </c>
      <c r="BH12" s="26">
        <v>3.5</v>
      </c>
      <c r="BI12" s="26">
        <v>32.700000000000003</v>
      </c>
      <c r="BJ12" s="26">
        <v>3.63</v>
      </c>
      <c r="BK12" s="26">
        <v>760</v>
      </c>
      <c r="BL12" s="26">
        <v>259</v>
      </c>
      <c r="BM12" s="26">
        <v>12.47</v>
      </c>
      <c r="BN12" s="26">
        <v>0.11</v>
      </c>
      <c r="BO12" s="26">
        <v>0.84</v>
      </c>
      <c r="BP12" s="26">
        <v>0.01</v>
      </c>
      <c r="BQ12" s="26">
        <v>2.63</v>
      </c>
      <c r="BR12" s="26">
        <v>5</v>
      </c>
      <c r="BS12" s="26">
        <v>1.6</v>
      </c>
      <c r="BT12" s="26">
        <v>0.49</v>
      </c>
      <c r="BU12" s="26">
        <v>0.13400000000000001</v>
      </c>
      <c r="BV12" s="26">
        <v>2.54</v>
      </c>
      <c r="BW12" s="26">
        <v>7.9000000000000001E-2</v>
      </c>
      <c r="BX12" s="26">
        <v>73.45</v>
      </c>
      <c r="BY12" s="26"/>
      <c r="BZ12" s="26">
        <v>0.3</v>
      </c>
      <c r="CA12" s="26" t="s">
        <v>93</v>
      </c>
    </row>
    <row r="13" spans="1:79" x14ac:dyDescent="0.25">
      <c r="C13" s="24" t="s">
        <v>323</v>
      </c>
      <c r="D13" s="26">
        <v>6.4940952380952401</v>
      </c>
      <c r="E13" s="26">
        <v>0.62000000000000088</v>
      </c>
      <c r="F13" s="26">
        <v>1.8301904761904768</v>
      </c>
      <c r="G13" s="26">
        <v>4.1761904761904782</v>
      </c>
      <c r="H13" s="26">
        <v>0.29161904761904756</v>
      </c>
      <c r="I13" s="26">
        <v>3.2666666666666615E-2</v>
      </c>
      <c r="J13" s="26">
        <v>9.2666666666666564E-2</v>
      </c>
      <c r="K13" s="26" t="e">
        <v>#DIV/0!</v>
      </c>
      <c r="L13" s="26">
        <v>0.17980952380952381</v>
      </c>
      <c r="M13" s="26">
        <v>16.523809523809526</v>
      </c>
      <c r="N13" s="26">
        <v>78.933333333333337</v>
      </c>
      <c r="O13" s="26">
        <v>34.219047619047622</v>
      </c>
      <c r="P13" s="26">
        <v>1008.8952380952381</v>
      </c>
      <c r="Q13" s="26">
        <v>6.8039215686274508</v>
      </c>
      <c r="R13" s="26">
        <v>1.0942857142857134</v>
      </c>
      <c r="S13" s="26">
        <v>5.2904761904761903</v>
      </c>
      <c r="T13" s="26">
        <v>99.704761904761909</v>
      </c>
      <c r="U13" s="26">
        <v>12.977142857142859</v>
      </c>
      <c r="V13" s="26">
        <v>56.038095238095238</v>
      </c>
      <c r="W13" s="26">
        <v>1.8580952380952394</v>
      </c>
      <c r="X13" s="26">
        <v>248.34285714285716</v>
      </c>
      <c r="Y13" s="26">
        <v>6.0304761904761897</v>
      </c>
      <c r="Z13" s="26">
        <v>3.7121904761904774</v>
      </c>
      <c r="AA13" s="26">
        <v>1.4525714285714284</v>
      </c>
      <c r="AB13" s="26">
        <v>17.923809523809524</v>
      </c>
      <c r="AC13" s="26">
        <v>6.1481904761904769</v>
      </c>
      <c r="AD13" s="26">
        <v>1.6190476190476191</v>
      </c>
      <c r="AE13" s="26">
        <v>7.7428571428571429</v>
      </c>
      <c r="AF13" s="26">
        <v>1.2421904761904756</v>
      </c>
      <c r="AG13" s="26">
        <v>2.1304761904761897</v>
      </c>
      <c r="AH13" s="26">
        <v>47.134285714285703</v>
      </c>
      <c r="AI13" s="26">
        <v>19.784313725490197</v>
      </c>
      <c r="AJ13" s="26">
        <v>0.55638095238095275</v>
      </c>
      <c r="AK13" s="26">
        <v>1069.4095238095238</v>
      </c>
      <c r="AL13" s="26">
        <v>14.076190476190476</v>
      </c>
      <c r="AM13" s="26">
        <v>25.828571428571429</v>
      </c>
      <c r="AN13" s="26">
        <v>40.456190476190493</v>
      </c>
      <c r="AO13" s="26">
        <v>54.580952380952382</v>
      </c>
      <c r="AP13" s="26">
        <v>835.78095238095239</v>
      </c>
      <c r="AQ13" s="26">
        <v>11.024380952380957</v>
      </c>
      <c r="AR13" s="26">
        <v>150</v>
      </c>
      <c r="AS13" s="26"/>
      <c r="AT13" s="26">
        <v>113.77523809523809</v>
      </c>
      <c r="AU13" s="26">
        <v>8</v>
      </c>
      <c r="AV13" s="26">
        <v>3.8473118279569896</v>
      </c>
      <c r="AW13" s="26">
        <v>7.1790476190476165</v>
      </c>
      <c r="AX13" s="26">
        <v>2.174757281553398</v>
      </c>
      <c r="AY13" s="26">
        <v>148.78095238095239</v>
      </c>
      <c r="AZ13" s="26">
        <v>1.6866666666666661</v>
      </c>
      <c r="BA13" s="26">
        <v>0.97057142857142831</v>
      </c>
      <c r="BB13" s="26">
        <v>1.9645054945054941</v>
      </c>
      <c r="BC13" s="26">
        <v>14.465714285714286</v>
      </c>
      <c r="BD13" s="26">
        <v>2.9657142857142862</v>
      </c>
      <c r="BE13" s="26">
        <v>0.55666666666666653</v>
      </c>
      <c r="BF13" s="26">
        <v>2.6796190476190489</v>
      </c>
      <c r="BG13" s="26">
        <v>25.438095238095237</v>
      </c>
      <c r="BH13" s="26">
        <v>3.3904761904761904</v>
      </c>
      <c r="BI13" s="26">
        <v>32.584761904761905</v>
      </c>
      <c r="BJ13" s="26">
        <v>3.713333333333332</v>
      </c>
      <c r="BK13" s="26">
        <v>810.8</v>
      </c>
      <c r="BL13" s="26">
        <v>262.16190476190474</v>
      </c>
      <c r="BM13" s="26">
        <v>12.399583333333332</v>
      </c>
      <c r="BN13" s="26">
        <v>0.11458333333333337</v>
      </c>
      <c r="BO13" s="26">
        <v>0.82125000000000004</v>
      </c>
      <c r="BP13" s="26">
        <v>0.01</v>
      </c>
      <c r="BQ13" s="26">
        <v>2.5970833333333334</v>
      </c>
      <c r="BR13" s="26">
        <v>4.9962500000000007</v>
      </c>
      <c r="BS13" s="26">
        <v>1.8868637499999998</v>
      </c>
      <c r="BT13" s="26">
        <v>0.48791666666666683</v>
      </c>
      <c r="BU13" s="26">
        <v>0.13625000000000007</v>
      </c>
      <c r="BV13" s="26">
        <v>2.5595833333333333</v>
      </c>
      <c r="BW13" s="26">
        <v>7.6250000000000026E-2</v>
      </c>
      <c r="BX13" s="26">
        <v>73.745833333333337</v>
      </c>
      <c r="BY13" s="26"/>
      <c r="BZ13" s="26">
        <v>2.230769230769231E-2</v>
      </c>
      <c r="CA13" s="26">
        <v>0.29583333333333328</v>
      </c>
    </row>
    <row r="14" spans="1:79" s="22" customFormat="1" x14ac:dyDescent="0.25">
      <c r="A14" s="21" t="s">
        <v>321</v>
      </c>
      <c r="B14" s="21" t="s">
        <v>319</v>
      </c>
      <c r="C14" s="21" t="s">
        <v>162</v>
      </c>
      <c r="D14" s="25">
        <v>5.93</v>
      </c>
      <c r="E14" s="25">
        <v>1</v>
      </c>
      <c r="F14" s="25">
        <v>4.33</v>
      </c>
      <c r="G14" s="25">
        <v>3.4</v>
      </c>
      <c r="H14" s="25">
        <v>0.86</v>
      </c>
      <c r="I14" s="25">
        <v>0.08</v>
      </c>
      <c r="J14" s="25">
        <v>0.44</v>
      </c>
      <c r="K14" s="25" t="s">
        <v>94</v>
      </c>
      <c r="L14" s="25">
        <v>0.32</v>
      </c>
      <c r="M14" s="25">
        <v>62</v>
      </c>
      <c r="N14" s="25">
        <v>399</v>
      </c>
      <c r="O14" s="25">
        <v>118</v>
      </c>
      <c r="P14" s="25">
        <v>827</v>
      </c>
      <c r="Q14" s="25">
        <v>22</v>
      </c>
      <c r="R14" s="25">
        <v>4.9000000000000004</v>
      </c>
      <c r="S14" s="25">
        <v>24.5</v>
      </c>
      <c r="T14" s="25">
        <v>93</v>
      </c>
      <c r="U14" s="25">
        <v>55.5</v>
      </c>
      <c r="V14" s="25">
        <v>254</v>
      </c>
      <c r="W14" s="25">
        <v>4.4000000000000004</v>
      </c>
      <c r="X14" s="25">
        <v>1162</v>
      </c>
      <c r="Y14" s="25">
        <v>4.84</v>
      </c>
      <c r="Z14" s="25">
        <v>2.85</v>
      </c>
      <c r="AA14" s="25">
        <v>1.29</v>
      </c>
      <c r="AB14" s="25">
        <v>16</v>
      </c>
      <c r="AC14" s="25">
        <v>5.36</v>
      </c>
      <c r="AD14" s="25">
        <v>2</v>
      </c>
      <c r="AE14" s="25">
        <v>7</v>
      </c>
      <c r="AF14" s="25">
        <v>0.98</v>
      </c>
      <c r="AG14" s="25">
        <v>10.3</v>
      </c>
      <c r="AH14" s="25">
        <v>47.2</v>
      </c>
      <c r="AI14" s="25">
        <v>59</v>
      </c>
      <c r="AJ14" s="25">
        <v>0.47</v>
      </c>
      <c r="AK14" s="25">
        <v>3864</v>
      </c>
      <c r="AL14" s="25">
        <v>62</v>
      </c>
      <c r="AM14" s="25">
        <v>22</v>
      </c>
      <c r="AN14" s="25">
        <v>39.700000000000003</v>
      </c>
      <c r="AO14" s="25">
        <v>217</v>
      </c>
      <c r="AP14" s="25">
        <v>3970</v>
      </c>
      <c r="AQ14" s="25">
        <v>10.3</v>
      </c>
      <c r="AR14" s="25">
        <v>149</v>
      </c>
      <c r="AS14" s="25" t="s">
        <v>99</v>
      </c>
      <c r="AT14" s="25">
        <v>545</v>
      </c>
      <c r="AU14" s="25">
        <v>8</v>
      </c>
      <c r="AV14" s="25">
        <v>14</v>
      </c>
      <c r="AW14" s="25">
        <v>6.7</v>
      </c>
      <c r="AX14" s="25">
        <v>4</v>
      </c>
      <c r="AY14" s="25">
        <v>178</v>
      </c>
      <c r="AZ14" s="25">
        <v>1.5</v>
      </c>
      <c r="BA14" s="25">
        <v>0.74</v>
      </c>
      <c r="BB14" s="25">
        <v>9.08</v>
      </c>
      <c r="BC14" s="25">
        <v>19.399999999999999</v>
      </c>
      <c r="BD14" s="25">
        <v>12.4</v>
      </c>
      <c r="BE14" s="25">
        <v>0.46</v>
      </c>
      <c r="BF14" s="25">
        <v>4.71</v>
      </c>
      <c r="BG14" s="25">
        <v>74</v>
      </c>
      <c r="BH14" s="25">
        <v>12</v>
      </c>
      <c r="BI14" s="25">
        <v>26</v>
      </c>
      <c r="BJ14" s="25">
        <v>2.8</v>
      </c>
      <c r="BK14" s="25">
        <v>3645</v>
      </c>
      <c r="BL14" s="25">
        <v>259</v>
      </c>
      <c r="BM14" s="25">
        <v>11.72</v>
      </c>
      <c r="BN14" s="25">
        <v>0.1</v>
      </c>
      <c r="BO14" s="25">
        <v>1.45</v>
      </c>
      <c r="BP14" s="25">
        <v>0.03</v>
      </c>
      <c r="BQ14" s="25">
        <v>6.35</v>
      </c>
      <c r="BR14" s="25">
        <v>4.13</v>
      </c>
      <c r="BS14" s="25">
        <v>5.7205700000000004</v>
      </c>
      <c r="BT14" s="25">
        <v>1.44</v>
      </c>
      <c r="BU14" s="25">
        <v>0.53</v>
      </c>
      <c r="BV14" s="25">
        <v>1.06</v>
      </c>
      <c r="BW14" s="25">
        <v>0.18</v>
      </c>
      <c r="BX14" s="25">
        <v>65.48</v>
      </c>
      <c r="BY14" s="25">
        <v>0.02</v>
      </c>
      <c r="BZ14" s="25">
        <v>0.54</v>
      </c>
      <c r="CA14" s="25">
        <v>0.01</v>
      </c>
    </row>
    <row r="15" spans="1:79" x14ac:dyDescent="0.25">
      <c r="C15" s="23" t="s">
        <v>231</v>
      </c>
      <c r="D15" s="27">
        <f t="shared" ref="D15:J15" si="7">(D14/D17)*100</f>
        <v>94.728434504792332</v>
      </c>
      <c r="E15" s="27">
        <f t="shared" si="7"/>
        <v>96.153846153846146</v>
      </c>
      <c r="F15" s="27">
        <f t="shared" si="7"/>
        <v>96.008869179600893</v>
      </c>
      <c r="G15" s="27">
        <f t="shared" si="7"/>
        <v>98.265895953757223</v>
      </c>
      <c r="H15" s="27">
        <f t="shared" si="7"/>
        <v>93.478260869565204</v>
      </c>
      <c r="I15" s="27">
        <f t="shared" si="7"/>
        <v>100</v>
      </c>
      <c r="J15" s="27">
        <f t="shared" si="7"/>
        <v>93.61702127659575</v>
      </c>
      <c r="K15" s="27" t="s">
        <v>239</v>
      </c>
      <c r="L15" s="27">
        <f t="shared" ref="L15:AR15" si="8">(L14/L17)*100</f>
        <v>94.117647058823522</v>
      </c>
      <c r="M15" s="32">
        <f t="shared" si="8"/>
        <v>81.578947368421055</v>
      </c>
      <c r="N15" s="27">
        <f t="shared" si="8"/>
        <v>100.75757575757575</v>
      </c>
      <c r="O15" s="27">
        <f t="shared" si="8"/>
        <v>104.42477876106196</v>
      </c>
      <c r="P15" s="27">
        <f t="shared" si="8"/>
        <v>95.49653579676675</v>
      </c>
      <c r="Q15" s="27">
        <f t="shared" si="8"/>
        <v>100</v>
      </c>
      <c r="R15" s="27">
        <f t="shared" si="8"/>
        <v>96.078431372549034</v>
      </c>
      <c r="S15" s="27">
        <f t="shared" si="8"/>
        <v>98</v>
      </c>
      <c r="T15" s="27">
        <f t="shared" si="8"/>
        <v>104.14333706606944</v>
      </c>
      <c r="U15" s="27">
        <f t="shared" si="8"/>
        <v>99.82014388489209</v>
      </c>
      <c r="V15" s="27">
        <f t="shared" si="8"/>
        <v>107.17299578059072</v>
      </c>
      <c r="W15" s="27">
        <f t="shared" si="8"/>
        <v>92.050209205020934</v>
      </c>
      <c r="X15" s="27">
        <f t="shared" si="8"/>
        <v>100.17241379310344</v>
      </c>
      <c r="Y15" s="27">
        <f t="shared" si="8"/>
        <v>109.75056689342404</v>
      </c>
      <c r="Z15" s="27">
        <f t="shared" si="8"/>
        <v>109.61538461538463</v>
      </c>
      <c r="AA15" s="27">
        <f t="shared" si="8"/>
        <v>103.2</v>
      </c>
      <c r="AB15" s="27">
        <f t="shared" si="8"/>
        <v>102.56410256410258</v>
      </c>
      <c r="AC15" s="27">
        <f t="shared" si="8"/>
        <v>100.18691588785047</v>
      </c>
      <c r="AD15" s="27">
        <f t="shared" si="8"/>
        <v>100</v>
      </c>
      <c r="AE15" s="27">
        <f t="shared" si="8"/>
        <v>101.44927536231883</v>
      </c>
      <c r="AF15" s="27">
        <f t="shared" si="8"/>
        <v>108.88888888888889</v>
      </c>
      <c r="AG15" s="27">
        <f t="shared" si="8"/>
        <v>108.42105263157895</v>
      </c>
      <c r="AH15" s="27">
        <f t="shared" si="8"/>
        <v>105.12249443207129</v>
      </c>
      <c r="AI15" s="28">
        <f t="shared" si="8"/>
        <v>116.83168316831683</v>
      </c>
      <c r="AJ15" s="30">
        <f t="shared" si="8"/>
        <v>118.09045226130652</v>
      </c>
      <c r="AK15" s="27">
        <f t="shared" si="8"/>
        <v>96.890672016048143</v>
      </c>
      <c r="AL15" s="27">
        <f t="shared" si="8"/>
        <v>96.875</v>
      </c>
      <c r="AM15" s="27">
        <f t="shared" si="8"/>
        <v>100.45662100456623</v>
      </c>
      <c r="AN15" s="27">
        <f t="shared" si="8"/>
        <v>109.66850828729282</v>
      </c>
      <c r="AO15" s="27">
        <f t="shared" si="8"/>
        <v>94.347826086956516</v>
      </c>
      <c r="AP15" s="27">
        <f t="shared" si="8"/>
        <v>102.05655526992288</v>
      </c>
      <c r="AQ15" s="27">
        <f t="shared" si="8"/>
        <v>103.3099297893681</v>
      </c>
      <c r="AR15" s="27">
        <f t="shared" si="8"/>
        <v>98.026315789473685</v>
      </c>
      <c r="AS15" s="27"/>
      <c r="AT15" s="27">
        <f t="shared" ref="AT15:BX15" si="9">(AT14/AT17)*100</f>
        <v>107.92079207920793</v>
      </c>
      <c r="AU15" s="27">
        <f t="shared" si="9"/>
        <v>97.560975609756113</v>
      </c>
      <c r="AV15" s="27">
        <f t="shared" si="9"/>
        <v>93.333333333333329</v>
      </c>
      <c r="AW15" s="27">
        <f t="shared" si="9"/>
        <v>104.85133020344288</v>
      </c>
      <c r="AX15" s="28">
        <f t="shared" si="9"/>
        <v>137.93103448275863</v>
      </c>
      <c r="AY15" s="27">
        <f t="shared" si="9"/>
        <v>97.802197802197796</v>
      </c>
      <c r="AZ15" s="27">
        <f t="shared" si="9"/>
        <v>106.38297872340425</v>
      </c>
      <c r="BA15" s="27">
        <f t="shared" si="9"/>
        <v>94.871794871794862</v>
      </c>
      <c r="BB15" s="27">
        <f t="shared" si="9"/>
        <v>95.578947368421055</v>
      </c>
      <c r="BC15" s="27">
        <f t="shared" si="9"/>
        <v>109.60451977401129</v>
      </c>
      <c r="BD15" s="27">
        <f t="shared" si="9"/>
        <v>111.71171171171173</v>
      </c>
      <c r="BE15" s="30">
        <f t="shared" si="9"/>
        <v>116.75126903553299</v>
      </c>
      <c r="BF15" s="30">
        <f t="shared" si="9"/>
        <v>115.72481572481573</v>
      </c>
      <c r="BG15" s="27">
        <f t="shared" si="9"/>
        <v>101.09289617486338</v>
      </c>
      <c r="BH15" s="27">
        <f t="shared" si="9"/>
        <v>92.307692307692307</v>
      </c>
      <c r="BI15" s="27">
        <f t="shared" si="9"/>
        <v>102.36220472440945</v>
      </c>
      <c r="BJ15" s="27">
        <f t="shared" si="9"/>
        <v>107.69230769230769</v>
      </c>
      <c r="BK15" s="27">
        <f t="shared" si="9"/>
        <v>99.048913043478265</v>
      </c>
      <c r="BL15" s="27">
        <f t="shared" si="9"/>
        <v>100.3875968992248</v>
      </c>
      <c r="BM15" s="27">
        <f t="shared" si="9"/>
        <v>99.070160608622146</v>
      </c>
      <c r="BN15" s="27">
        <f t="shared" si="9"/>
        <v>100</v>
      </c>
      <c r="BO15" s="27">
        <f t="shared" si="9"/>
        <v>99.315068493150676</v>
      </c>
      <c r="BP15" s="27">
        <f t="shared" si="9"/>
        <v>100</v>
      </c>
      <c r="BQ15" s="27">
        <f t="shared" si="9"/>
        <v>98.449612403100772</v>
      </c>
      <c r="BR15" s="27">
        <f t="shared" si="9"/>
        <v>99.040767386091119</v>
      </c>
      <c r="BS15" s="27">
        <f t="shared" si="9"/>
        <v>101.07014134275619</v>
      </c>
      <c r="BT15" s="27">
        <f t="shared" si="9"/>
        <v>94.117647058823522</v>
      </c>
      <c r="BU15" s="27">
        <f t="shared" si="9"/>
        <v>102.91262135922329</v>
      </c>
      <c r="BV15" s="27">
        <f t="shared" si="9"/>
        <v>96.36363636363636</v>
      </c>
      <c r="BW15" s="27">
        <f t="shared" si="9"/>
        <v>97.297297297297291</v>
      </c>
      <c r="BX15" s="27">
        <f t="shared" si="9"/>
        <v>100.04583651642476</v>
      </c>
      <c r="BY15" s="27"/>
      <c r="BZ15" s="27">
        <f>(BZ14/BZ17)*100</f>
        <v>96.428571428571431</v>
      </c>
      <c r="CA15" s="27">
        <f>(CA14/CA17)*100</f>
        <v>100</v>
      </c>
    </row>
    <row r="16" spans="1:79" x14ac:dyDescent="0.25">
      <c r="C16" s="23" t="s">
        <v>232</v>
      </c>
      <c r="D16" s="26"/>
      <c r="E16" s="26"/>
      <c r="F16" s="26"/>
      <c r="G16" s="26"/>
      <c r="H16" s="26"/>
      <c r="I16" s="26"/>
      <c r="J16" s="26"/>
      <c r="K16" s="26"/>
      <c r="L16" s="26"/>
      <c r="M16" s="27"/>
      <c r="N16" s="26"/>
      <c r="O16" s="26"/>
      <c r="P16" s="26"/>
      <c r="Q16" s="26"/>
      <c r="R16" s="26"/>
      <c r="S16" s="26"/>
      <c r="T16" s="26"/>
      <c r="U16" s="26"/>
      <c r="V16" s="26"/>
      <c r="W16" s="26"/>
      <c r="X16" s="26"/>
      <c r="Y16" s="26"/>
      <c r="Z16" s="26"/>
      <c r="AA16" s="26"/>
      <c r="AB16" s="26"/>
      <c r="AC16" s="26"/>
      <c r="AD16" s="26"/>
      <c r="AE16" s="26"/>
      <c r="AF16" s="26"/>
      <c r="AG16" s="26"/>
      <c r="AH16" s="26"/>
      <c r="AI16" s="26"/>
      <c r="AJ16" s="27">
        <f>(AJ14/AJ18)*100</f>
        <v>109.38527700480647</v>
      </c>
      <c r="AK16" s="26"/>
      <c r="AL16" s="26"/>
      <c r="AM16" s="26"/>
      <c r="AN16" s="26"/>
      <c r="AO16" s="26"/>
      <c r="AP16" s="26"/>
      <c r="AQ16" s="26"/>
      <c r="AR16" s="26"/>
      <c r="AS16" s="27" t="s">
        <v>239</v>
      </c>
      <c r="AT16" s="26"/>
      <c r="AU16" s="26"/>
      <c r="AV16" s="26"/>
      <c r="AW16" s="26"/>
      <c r="AX16" s="26"/>
      <c r="AY16" s="26"/>
      <c r="AZ16" s="26"/>
      <c r="BA16" s="26"/>
      <c r="BB16" s="26"/>
      <c r="BC16" s="26"/>
      <c r="BD16" s="26"/>
      <c r="BE16" s="27">
        <f>(BE14/BE18)*100</f>
        <v>109.43884147918286</v>
      </c>
      <c r="BF16" s="27">
        <f>(BF14/BF18)*100</f>
        <v>102.94837376161175</v>
      </c>
      <c r="BG16" s="26"/>
      <c r="BH16" s="26"/>
      <c r="BI16" s="26"/>
      <c r="BJ16" s="26"/>
      <c r="BK16" s="26"/>
      <c r="BL16" s="26"/>
      <c r="BM16" s="26"/>
      <c r="BN16" s="26"/>
      <c r="BO16" s="26"/>
      <c r="BP16" s="26"/>
      <c r="BQ16" s="26"/>
      <c r="BR16" s="26"/>
      <c r="BS16" s="26"/>
      <c r="BT16" s="26"/>
      <c r="BU16" s="26"/>
      <c r="BV16" s="26"/>
      <c r="BW16" s="26"/>
      <c r="BX16" s="26"/>
      <c r="BY16" s="26"/>
      <c r="BZ16" s="26"/>
      <c r="CA16" s="26"/>
    </row>
    <row r="17" spans="1:79" x14ac:dyDescent="0.25">
      <c r="C17" s="24" t="s">
        <v>233</v>
      </c>
      <c r="D17" s="26">
        <v>6.26</v>
      </c>
      <c r="E17" s="26">
        <v>1.04</v>
      </c>
      <c r="F17" s="26">
        <v>4.51</v>
      </c>
      <c r="G17" s="26">
        <v>3.46</v>
      </c>
      <c r="H17" s="26">
        <v>0.92</v>
      </c>
      <c r="I17" s="26">
        <v>0.08</v>
      </c>
      <c r="J17" s="26">
        <v>0.47</v>
      </c>
      <c r="K17" s="26">
        <v>30.59</v>
      </c>
      <c r="L17" s="26">
        <v>0.34</v>
      </c>
      <c r="M17" s="26">
        <v>76</v>
      </c>
      <c r="N17" s="26">
        <v>396</v>
      </c>
      <c r="O17" s="26">
        <v>113</v>
      </c>
      <c r="P17" s="26">
        <v>866</v>
      </c>
      <c r="Q17" s="26">
        <v>22</v>
      </c>
      <c r="R17" s="26">
        <v>5.0999999999999996</v>
      </c>
      <c r="S17" s="26">
        <v>25</v>
      </c>
      <c r="T17" s="26">
        <v>89.3</v>
      </c>
      <c r="U17" s="26">
        <v>55.6</v>
      </c>
      <c r="V17" s="26">
        <v>237</v>
      </c>
      <c r="W17" s="26">
        <v>4.78</v>
      </c>
      <c r="X17" s="26">
        <v>1160</v>
      </c>
      <c r="Y17" s="26">
        <v>4.41</v>
      </c>
      <c r="Z17" s="26">
        <v>2.6</v>
      </c>
      <c r="AA17" s="26">
        <v>1.25</v>
      </c>
      <c r="AB17" s="26">
        <v>15.6</v>
      </c>
      <c r="AC17" s="26">
        <v>5.35</v>
      </c>
      <c r="AD17" s="26">
        <v>2</v>
      </c>
      <c r="AE17" s="26">
        <v>6.9</v>
      </c>
      <c r="AF17" s="26">
        <v>0.9</v>
      </c>
      <c r="AG17" s="26">
        <v>9.5</v>
      </c>
      <c r="AH17" s="26">
        <v>44.9</v>
      </c>
      <c r="AI17" s="26">
        <v>50.5</v>
      </c>
      <c r="AJ17" s="26">
        <v>0.39800000000000002</v>
      </c>
      <c r="AK17" s="26">
        <v>3988</v>
      </c>
      <c r="AL17" s="26">
        <v>64</v>
      </c>
      <c r="AM17" s="26">
        <v>21.9</v>
      </c>
      <c r="AN17" s="26">
        <v>36.200000000000003</v>
      </c>
      <c r="AO17" s="26">
        <v>230</v>
      </c>
      <c r="AP17" s="26">
        <v>3890</v>
      </c>
      <c r="AQ17" s="26">
        <v>9.9700000000000006</v>
      </c>
      <c r="AR17" s="26">
        <v>152</v>
      </c>
      <c r="AS17" s="26"/>
      <c r="AT17" s="26">
        <v>505</v>
      </c>
      <c r="AU17" s="26">
        <v>8.1999999999999993</v>
      </c>
      <c r="AV17" s="26">
        <v>15</v>
      </c>
      <c r="AW17" s="26">
        <v>6.39</v>
      </c>
      <c r="AX17" s="26">
        <v>2.9</v>
      </c>
      <c r="AY17" s="26">
        <v>182</v>
      </c>
      <c r="AZ17" s="26">
        <v>1.41</v>
      </c>
      <c r="BA17" s="26">
        <v>0.78</v>
      </c>
      <c r="BB17" s="26">
        <v>9.5</v>
      </c>
      <c r="BC17" s="26">
        <v>17.7</v>
      </c>
      <c r="BD17" s="26">
        <v>11.1</v>
      </c>
      <c r="BE17" s="26">
        <v>0.39400000000000002</v>
      </c>
      <c r="BF17" s="26">
        <v>4.07</v>
      </c>
      <c r="BG17" s="26">
        <v>73.2</v>
      </c>
      <c r="BH17" s="26">
        <v>13</v>
      </c>
      <c r="BI17" s="26">
        <v>25.4</v>
      </c>
      <c r="BJ17" s="26">
        <v>2.6</v>
      </c>
      <c r="BK17" s="26">
        <v>3680</v>
      </c>
      <c r="BL17" s="26">
        <v>258</v>
      </c>
      <c r="BM17" s="26">
        <v>11.83</v>
      </c>
      <c r="BN17" s="26">
        <v>0.1</v>
      </c>
      <c r="BO17" s="26">
        <v>1.46</v>
      </c>
      <c r="BP17" s="26">
        <v>0.03</v>
      </c>
      <c r="BQ17" s="26">
        <v>6.45</v>
      </c>
      <c r="BR17" s="26">
        <v>4.17</v>
      </c>
      <c r="BS17" s="26">
        <v>5.66</v>
      </c>
      <c r="BT17" s="26">
        <v>1.53</v>
      </c>
      <c r="BU17" s="26">
        <v>0.51500000000000001</v>
      </c>
      <c r="BV17" s="26">
        <v>1.1000000000000001</v>
      </c>
      <c r="BW17" s="26">
        <v>0.185</v>
      </c>
      <c r="BX17" s="26">
        <v>65.45</v>
      </c>
      <c r="BY17" s="26"/>
      <c r="BZ17" s="26">
        <v>0.56000000000000005</v>
      </c>
      <c r="CA17" s="26">
        <v>0.01</v>
      </c>
    </row>
    <row r="18" spans="1:79" x14ac:dyDescent="0.25">
      <c r="C18" s="24" t="s">
        <v>322</v>
      </c>
      <c r="D18" s="26">
        <v>6.1446739130434773</v>
      </c>
      <c r="E18" s="26">
        <v>1.0434782608695647</v>
      </c>
      <c r="F18" s="26">
        <v>4.3664130434782598</v>
      </c>
      <c r="G18" s="26">
        <v>3.5130434782608693</v>
      </c>
      <c r="H18" s="26">
        <v>0.88336956521739107</v>
      </c>
      <c r="I18" s="26">
        <v>8.0108695652173947E-2</v>
      </c>
      <c r="J18" s="26">
        <v>0.46271739130434769</v>
      </c>
      <c r="K18" s="26">
        <v>28.866666666666667</v>
      </c>
      <c r="L18" s="26">
        <v>0.32717391304347815</v>
      </c>
      <c r="M18" s="26">
        <v>82.076086956521735</v>
      </c>
      <c r="N18" s="26">
        <v>377.13043478260869</v>
      </c>
      <c r="O18" s="26">
        <v>121.33695652173913</v>
      </c>
      <c r="P18" s="26">
        <v>866.01086956521738</v>
      </c>
      <c r="Q18" s="26">
        <v>22.293478260869566</v>
      </c>
      <c r="R18" s="26">
        <v>5.0695652173913022</v>
      </c>
      <c r="S18" s="26">
        <v>25.115217391304348</v>
      </c>
      <c r="T18" s="26">
        <v>91.355434782608668</v>
      </c>
      <c r="U18" s="26">
        <v>55.393478260869564</v>
      </c>
      <c r="V18" s="26">
        <v>239.45652173913044</v>
      </c>
      <c r="W18" s="26">
        <v>4.8869565217391315</v>
      </c>
      <c r="X18" s="26">
        <v>1178.9673913043478</v>
      </c>
      <c r="Y18" s="26">
        <v>4.7151086956521722</v>
      </c>
      <c r="Z18" s="26">
        <v>2.8393478260869562</v>
      </c>
      <c r="AA18" s="26">
        <v>1.2851086956521736</v>
      </c>
      <c r="AB18" s="26">
        <v>15.630434782608695</v>
      </c>
      <c r="AC18" s="26">
        <v>5.4423913043478294</v>
      </c>
      <c r="AD18" s="26">
        <v>1.9891304347826086</v>
      </c>
      <c r="AE18" s="26">
        <v>7.1847826086956523</v>
      </c>
      <c r="AF18" s="26">
        <v>0.95836956521739103</v>
      </c>
      <c r="AG18" s="26">
        <v>9.9999999999999982</v>
      </c>
      <c r="AH18" s="26">
        <v>46.31304347826088</v>
      </c>
      <c r="AI18" s="26">
        <v>52.184782608695649</v>
      </c>
      <c r="AJ18" s="26">
        <v>0.42967391304347829</v>
      </c>
      <c r="AK18" s="26">
        <v>3950.5978260869565</v>
      </c>
      <c r="AL18" s="26">
        <v>62.586956521739133</v>
      </c>
      <c r="AM18" s="26">
        <v>20.815217391304348</v>
      </c>
      <c r="AN18" s="26">
        <v>38.00326086956521</v>
      </c>
      <c r="AO18" s="26">
        <v>230.2608695652174</v>
      </c>
      <c r="AP18" s="26">
        <v>3960.228260869565</v>
      </c>
      <c r="AQ18" s="26">
        <v>10.371521739130436</v>
      </c>
      <c r="AR18" s="26">
        <v>151.91304347826087</v>
      </c>
      <c r="AS18" s="26">
        <v>2.0000000000000011E-2</v>
      </c>
      <c r="AT18" s="26">
        <v>533.41304347826087</v>
      </c>
      <c r="AU18" s="26">
        <v>7.9333333333333336</v>
      </c>
      <c r="AV18" s="26">
        <v>17.03846153846154</v>
      </c>
      <c r="AW18" s="26">
        <v>6.6782608695652161</v>
      </c>
      <c r="AX18" s="26">
        <v>3.4395604395604398</v>
      </c>
      <c r="AY18" s="26">
        <v>186.72826086956522</v>
      </c>
      <c r="AZ18" s="26">
        <v>1.3554347826086961</v>
      </c>
      <c r="BA18" s="26">
        <v>0.79326086956521746</v>
      </c>
      <c r="BB18" s="26">
        <v>9.7114102564102538</v>
      </c>
      <c r="BC18" s="26">
        <v>18.89782608695652</v>
      </c>
      <c r="BD18" s="26">
        <v>11.692391304347822</v>
      </c>
      <c r="BE18" s="26">
        <v>0.42032608695652163</v>
      </c>
      <c r="BF18" s="26">
        <v>4.5751086956521743</v>
      </c>
      <c r="BG18" s="26">
        <v>72.652173913043484</v>
      </c>
      <c r="BH18" s="26">
        <v>13.402173913043478</v>
      </c>
      <c r="BI18" s="26">
        <v>25.84347826086956</v>
      </c>
      <c r="BJ18" s="26">
        <v>2.8282608695652178</v>
      </c>
      <c r="BK18" s="26">
        <v>3759.3804347826085</v>
      </c>
      <c r="BL18" s="26">
        <v>257.85869565217394</v>
      </c>
      <c r="BM18" s="26">
        <v>11.715</v>
      </c>
      <c r="BN18" s="26">
        <v>9.8076923076923103E-2</v>
      </c>
      <c r="BO18" s="26">
        <v>1.4407692307692308</v>
      </c>
      <c r="BP18" s="26">
        <v>3.5384615384615396E-2</v>
      </c>
      <c r="BQ18" s="26">
        <v>6.3565384615384595</v>
      </c>
      <c r="BR18" s="26">
        <v>4.1538461538461542</v>
      </c>
      <c r="BS18" s="26">
        <v>5.7167434615384618</v>
      </c>
      <c r="BT18" s="26">
        <v>1.4961538461538457</v>
      </c>
      <c r="BU18" s="26">
        <v>0.52538461538461523</v>
      </c>
      <c r="BV18" s="26">
        <v>1.0776923076923075</v>
      </c>
      <c r="BW18" s="26">
        <v>0.18230769230769231</v>
      </c>
      <c r="BX18" s="26">
        <v>65.443461538461548</v>
      </c>
      <c r="BY18" s="26"/>
      <c r="BZ18" s="26">
        <v>0.54692307692307685</v>
      </c>
      <c r="CA18" s="26">
        <v>1.3750000000000004E-2</v>
      </c>
    </row>
    <row r="20" spans="1:79" x14ac:dyDescent="0.25">
      <c r="A20" s="34" t="s">
        <v>240</v>
      </c>
    </row>
    <row r="21" spans="1:79" x14ac:dyDescent="0.25">
      <c r="A21" s="35" t="s">
        <v>241</v>
      </c>
    </row>
    <row r="22" spans="1:79" x14ac:dyDescent="0.25">
      <c r="A22" s="37" t="s">
        <v>243</v>
      </c>
    </row>
    <row r="23" spans="1:79" x14ac:dyDescent="0.25">
      <c r="A23" s="38" t="s">
        <v>244</v>
      </c>
    </row>
    <row r="25" spans="1:79" x14ac:dyDescent="0.25">
      <c r="B25" s="39" t="s">
        <v>245</v>
      </c>
    </row>
    <row r="26" spans="1:79" x14ac:dyDescent="0.25">
      <c r="B26" s="40" t="s">
        <v>246</v>
      </c>
      <c r="C26" t="s">
        <v>247</v>
      </c>
    </row>
    <row r="27" spans="1:79" x14ac:dyDescent="0.25">
      <c r="B27" s="40" t="s">
        <v>248</v>
      </c>
      <c r="C27" t="s">
        <v>249</v>
      </c>
    </row>
  </sheetData>
  <conditionalFormatting sqref="D10:I10 L10 N10:AC10 AF10:AH10 AJ10 AL10:AR10 AT10 AW10 AY10 BA10:BO10 BQ10:BX10 BZ10 J11 AK11">
    <cfRule type="cellIs" dxfId="51" priority="11" operator="lessThanOrEqual">
      <formula>85</formula>
    </cfRule>
    <cfRule type="cellIs" dxfId="50" priority="12" operator="greaterThanOrEqual">
      <formula>115</formula>
    </cfRule>
  </conditionalFormatting>
  <conditionalFormatting sqref="D5:J5 L5 N5:P5 R5:AC5 AE5:AP5 AR5 AT5:AU5 AW5:BB5 BD5:BJ5 BL5:BO5 BQ5:BX5 BZ5">
    <cfRule type="cellIs" dxfId="49" priority="13" operator="lessThanOrEqual">
      <formula>85</formula>
    </cfRule>
    <cfRule type="cellIs" dxfId="48" priority="14" operator="greaterThanOrEqual">
      <formula>115</formula>
    </cfRule>
  </conditionalFormatting>
  <conditionalFormatting sqref="D15:J15 L15 N15:AH15 AK15:AR15 AT15:AW15 AY15:BD15 BG15:BX15 BZ15:CA15">
    <cfRule type="cellIs" dxfId="47" priority="9" operator="lessThanOrEqual">
      <formula>85</formula>
    </cfRule>
    <cfRule type="cellIs" dxfId="46" priority="10" operator="greaterThanOrEqual">
      <formula>115</formula>
    </cfRule>
  </conditionalFormatting>
  <conditionalFormatting sqref="AJ16">
    <cfRule type="cellIs" dxfId="45" priority="7" operator="lessThanOrEqual">
      <formula>85</formula>
    </cfRule>
    <cfRule type="cellIs" dxfId="44" priority="8" operator="greaterThanOrEqual">
      <formula>115</formula>
    </cfRule>
  </conditionalFormatting>
  <conditionalFormatting sqref="AQ6">
    <cfRule type="cellIs" dxfId="43" priority="5" operator="lessThanOrEqual">
      <formula>85</formula>
    </cfRule>
    <cfRule type="cellIs" dxfId="42" priority="6" operator="greaterThanOrEqual">
      <formula>115</formula>
    </cfRule>
  </conditionalFormatting>
  <conditionalFormatting sqref="BE16:BF16">
    <cfRule type="cellIs" dxfId="41" priority="3" operator="lessThanOrEqual">
      <formula>85</formula>
    </cfRule>
    <cfRule type="cellIs" dxfId="40" priority="4" operator="greaterThanOrEqual">
      <formula>115</formula>
    </cfRule>
  </conditionalFormatting>
  <conditionalFormatting sqref="BK6">
    <cfRule type="cellIs" dxfId="39" priority="1" operator="lessThanOrEqual">
      <formula>85</formula>
    </cfRule>
    <cfRule type="cellIs" dxfId="38" priority="2" operator="greaterThanOrEqual">
      <formula>115</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39DC9-5CFE-4954-9260-4FA6C33CAF6E}">
  <dimension ref="A1:CA24"/>
  <sheetViews>
    <sheetView workbookViewId="0">
      <selection activeCell="B23" sqref="B23"/>
    </sheetView>
  </sheetViews>
  <sheetFormatPr defaultRowHeight="15" x14ac:dyDescent="0.25"/>
  <cols>
    <col min="1" max="1" width="16.140625" style="8" customWidth="1"/>
    <col min="2" max="2" width="18.85546875" style="8" customWidth="1"/>
    <col min="3" max="3" width="21" style="8" customWidth="1"/>
    <col min="4" max="64" width="15.7109375" bestFit="1" customWidth="1"/>
    <col min="65" max="79" width="17.5703125" bestFit="1" customWidth="1"/>
  </cols>
  <sheetData>
    <row r="1" spans="1:79" x14ac:dyDescent="0.25">
      <c r="A1"/>
      <c r="B1"/>
      <c r="C1"/>
      <c r="D1" s="11" t="s">
        <v>11</v>
      </c>
      <c r="E1" s="11" t="s">
        <v>11</v>
      </c>
      <c r="F1" s="11" t="s">
        <v>11</v>
      </c>
      <c r="G1" s="11" t="s">
        <v>11</v>
      </c>
      <c r="H1" s="11" t="s">
        <v>11</v>
      </c>
      <c r="I1" s="11" t="s">
        <v>11</v>
      </c>
      <c r="J1" s="11" t="s">
        <v>11</v>
      </c>
      <c r="K1" s="11" t="s">
        <v>11</v>
      </c>
      <c r="L1" s="11" t="s">
        <v>11</v>
      </c>
      <c r="M1" s="11" t="s">
        <v>11</v>
      </c>
      <c r="N1" s="11" t="s">
        <v>11</v>
      </c>
      <c r="O1" s="29" t="s">
        <v>11</v>
      </c>
      <c r="P1" s="11" t="s">
        <v>11</v>
      </c>
      <c r="Q1" s="11" t="s">
        <v>11</v>
      </c>
      <c r="R1" s="11" t="s">
        <v>11</v>
      </c>
      <c r="S1" s="11" t="s">
        <v>11</v>
      </c>
      <c r="T1" s="11" t="s">
        <v>11</v>
      </c>
      <c r="U1" s="11" t="s">
        <v>11</v>
      </c>
      <c r="V1" s="11" t="s">
        <v>11</v>
      </c>
      <c r="W1" s="11" t="s">
        <v>11</v>
      </c>
      <c r="X1" s="11" t="s">
        <v>11</v>
      </c>
      <c r="Y1" s="11" t="s">
        <v>11</v>
      </c>
      <c r="Z1" s="11" t="s">
        <v>11</v>
      </c>
      <c r="AA1" s="11" t="s">
        <v>11</v>
      </c>
      <c r="AB1" s="11" t="s">
        <v>11</v>
      </c>
      <c r="AC1" s="11" t="s">
        <v>11</v>
      </c>
      <c r="AD1" s="11" t="s">
        <v>11</v>
      </c>
      <c r="AE1" s="11" t="s">
        <v>11</v>
      </c>
      <c r="AF1" s="11" t="s">
        <v>11</v>
      </c>
      <c r="AG1" s="11" t="s">
        <v>11</v>
      </c>
      <c r="AH1" s="11" t="s">
        <v>11</v>
      </c>
      <c r="AI1" s="11" t="s">
        <v>11</v>
      </c>
      <c r="AJ1" s="11" t="s">
        <v>11</v>
      </c>
      <c r="AK1" s="11" t="s">
        <v>11</v>
      </c>
      <c r="AL1" s="11" t="s">
        <v>11</v>
      </c>
      <c r="AM1" s="11" t="s">
        <v>11</v>
      </c>
      <c r="AN1" s="11" t="s">
        <v>11</v>
      </c>
      <c r="AO1" s="11" t="s">
        <v>11</v>
      </c>
      <c r="AP1" s="11" t="s">
        <v>11</v>
      </c>
      <c r="AQ1" s="11" t="s">
        <v>11</v>
      </c>
      <c r="AR1" s="11" t="s">
        <v>11</v>
      </c>
      <c r="AS1" s="29" t="s">
        <v>11</v>
      </c>
      <c r="AT1" s="11" t="s">
        <v>11</v>
      </c>
      <c r="AU1" s="11" t="s">
        <v>11</v>
      </c>
      <c r="AV1" s="11" t="s">
        <v>11</v>
      </c>
      <c r="AW1" s="11" t="s">
        <v>11</v>
      </c>
      <c r="AX1" s="11" t="s">
        <v>11</v>
      </c>
      <c r="AY1" s="11" t="s">
        <v>11</v>
      </c>
      <c r="AZ1" s="11" t="s">
        <v>11</v>
      </c>
      <c r="BA1" s="11" t="s">
        <v>11</v>
      </c>
      <c r="BB1" s="11" t="s">
        <v>11</v>
      </c>
      <c r="BC1" s="11" t="s">
        <v>11</v>
      </c>
      <c r="BD1" s="11" t="s">
        <v>11</v>
      </c>
      <c r="BE1" s="11" t="s">
        <v>11</v>
      </c>
      <c r="BF1" s="11" t="s">
        <v>11</v>
      </c>
      <c r="BG1" s="11" t="s">
        <v>11</v>
      </c>
      <c r="BH1" s="11" t="s">
        <v>11</v>
      </c>
      <c r="BI1" s="11" t="s">
        <v>11</v>
      </c>
      <c r="BJ1" s="11" t="s">
        <v>11</v>
      </c>
      <c r="BK1" s="11" t="s">
        <v>11</v>
      </c>
      <c r="BL1" s="11" t="s">
        <v>11</v>
      </c>
      <c r="BM1" s="11" t="s">
        <v>12</v>
      </c>
      <c r="BN1" s="11" t="s">
        <v>12</v>
      </c>
      <c r="BO1" s="11" t="s">
        <v>12</v>
      </c>
      <c r="BP1" s="11" t="s">
        <v>12</v>
      </c>
      <c r="BQ1" s="11" t="s">
        <v>12</v>
      </c>
      <c r="BR1" s="11" t="s">
        <v>12</v>
      </c>
      <c r="BS1" s="11" t="s">
        <v>12</v>
      </c>
      <c r="BT1" s="11" t="s">
        <v>12</v>
      </c>
      <c r="BU1" s="11" t="s">
        <v>12</v>
      </c>
      <c r="BV1" s="11" t="s">
        <v>12</v>
      </c>
      <c r="BW1" s="11" t="s">
        <v>12</v>
      </c>
      <c r="BX1" s="11" t="s">
        <v>12</v>
      </c>
      <c r="BY1" s="11" t="s">
        <v>12</v>
      </c>
      <c r="BZ1" s="11" t="s">
        <v>12</v>
      </c>
      <c r="CA1" s="11" t="s">
        <v>12</v>
      </c>
    </row>
    <row r="2" spans="1:79" x14ac:dyDescent="0.25">
      <c r="A2" s="9" t="s">
        <v>8</v>
      </c>
      <c r="B2" s="9" t="s">
        <v>6</v>
      </c>
      <c r="C2" s="9" t="s">
        <v>7</v>
      </c>
      <c r="D2" s="11" t="s">
        <v>13</v>
      </c>
      <c r="E2" s="11" t="s">
        <v>14</v>
      </c>
      <c r="F2" s="11" t="s">
        <v>15</v>
      </c>
      <c r="G2" s="11" t="s">
        <v>16</v>
      </c>
      <c r="H2" s="11" t="s">
        <v>17</v>
      </c>
      <c r="I2" s="11" t="s">
        <v>18</v>
      </c>
      <c r="J2" s="11" t="s">
        <v>19</v>
      </c>
      <c r="K2" s="11" t="s">
        <v>20</v>
      </c>
      <c r="L2" s="11" t="s">
        <v>21</v>
      </c>
      <c r="M2" s="11" t="s">
        <v>22</v>
      </c>
      <c r="N2" s="11" t="s">
        <v>23</v>
      </c>
      <c r="O2" s="29" t="s">
        <v>24</v>
      </c>
      <c r="P2" s="11" t="s">
        <v>25</v>
      </c>
      <c r="Q2" s="11" t="s">
        <v>26</v>
      </c>
      <c r="R2" s="11" t="s">
        <v>27</v>
      </c>
      <c r="S2" s="11" t="s">
        <v>28</v>
      </c>
      <c r="T2" s="11" t="s">
        <v>29</v>
      </c>
      <c r="U2" s="11" t="s">
        <v>30</v>
      </c>
      <c r="V2" s="11" t="s">
        <v>31</v>
      </c>
      <c r="W2" s="11" t="s">
        <v>32</v>
      </c>
      <c r="X2" s="11" t="s">
        <v>33</v>
      </c>
      <c r="Y2" s="11" t="s">
        <v>34</v>
      </c>
      <c r="Z2" s="11" t="s">
        <v>35</v>
      </c>
      <c r="AA2" s="11" t="s">
        <v>36</v>
      </c>
      <c r="AB2" s="11" t="s">
        <v>37</v>
      </c>
      <c r="AC2" s="11" t="s">
        <v>38</v>
      </c>
      <c r="AD2" s="11" t="s">
        <v>39</v>
      </c>
      <c r="AE2" s="11" t="s">
        <v>40</v>
      </c>
      <c r="AF2" s="11" t="s">
        <v>41</v>
      </c>
      <c r="AG2" s="11" t="s">
        <v>42</v>
      </c>
      <c r="AH2" s="11" t="s">
        <v>43</v>
      </c>
      <c r="AI2" s="11" t="s">
        <v>44</v>
      </c>
      <c r="AJ2" s="11" t="s">
        <v>45</v>
      </c>
      <c r="AK2" s="11" t="s">
        <v>46</v>
      </c>
      <c r="AL2" s="11" t="s">
        <v>47</v>
      </c>
      <c r="AM2" s="11" t="s">
        <v>48</v>
      </c>
      <c r="AN2" s="11" t="s">
        <v>49</v>
      </c>
      <c r="AO2" s="11" t="s">
        <v>50</v>
      </c>
      <c r="AP2" s="11" t="s">
        <v>51</v>
      </c>
      <c r="AQ2" s="11" t="s">
        <v>52</v>
      </c>
      <c r="AR2" s="11" t="s">
        <v>53</v>
      </c>
      <c r="AS2" s="29" t="s">
        <v>54</v>
      </c>
      <c r="AT2" s="11" t="s">
        <v>55</v>
      </c>
      <c r="AU2" s="11" t="s">
        <v>56</v>
      </c>
      <c r="AV2" s="11" t="s">
        <v>57</v>
      </c>
      <c r="AW2" s="11" t="s">
        <v>58</v>
      </c>
      <c r="AX2" s="11" t="s">
        <v>59</v>
      </c>
      <c r="AY2" s="11" t="s">
        <v>60</v>
      </c>
      <c r="AZ2" s="11" t="s">
        <v>61</v>
      </c>
      <c r="BA2" s="11" t="s">
        <v>62</v>
      </c>
      <c r="BB2" s="11" t="s">
        <v>63</v>
      </c>
      <c r="BC2" s="11" t="s">
        <v>64</v>
      </c>
      <c r="BD2" s="11" t="s">
        <v>65</v>
      </c>
      <c r="BE2" s="11" t="s">
        <v>66</v>
      </c>
      <c r="BF2" s="11" t="s">
        <v>67</v>
      </c>
      <c r="BG2" s="11" t="s">
        <v>68</v>
      </c>
      <c r="BH2" s="11" t="s">
        <v>69</v>
      </c>
      <c r="BI2" s="11" t="s">
        <v>70</v>
      </c>
      <c r="BJ2" s="11" t="s">
        <v>71</v>
      </c>
      <c r="BK2" s="11" t="s">
        <v>72</v>
      </c>
      <c r="BL2" s="11" t="s">
        <v>73</v>
      </c>
      <c r="BM2" s="11" t="s">
        <v>74</v>
      </c>
      <c r="BN2" s="11" t="s">
        <v>75</v>
      </c>
      <c r="BO2" s="11" t="s">
        <v>76</v>
      </c>
      <c r="BP2" s="11" t="s">
        <v>77</v>
      </c>
      <c r="BQ2" s="11" t="s">
        <v>78</v>
      </c>
      <c r="BR2" s="11" t="s">
        <v>79</v>
      </c>
      <c r="BS2" s="11" t="s">
        <v>80</v>
      </c>
      <c r="BT2" s="11" t="s">
        <v>81</v>
      </c>
      <c r="BU2" s="11" t="s">
        <v>82</v>
      </c>
      <c r="BV2" s="11" t="s">
        <v>83</v>
      </c>
      <c r="BW2" s="11" t="s">
        <v>84</v>
      </c>
      <c r="BX2" s="11" t="s">
        <v>85</v>
      </c>
      <c r="BY2" s="11" t="s">
        <v>86</v>
      </c>
      <c r="BZ2" s="11" t="s">
        <v>87</v>
      </c>
      <c r="CA2" s="11" t="s">
        <v>88</v>
      </c>
    </row>
    <row r="3" spans="1:79" x14ac:dyDescent="0.25">
      <c r="A3" s="10"/>
      <c r="B3" s="10"/>
      <c r="C3" s="10"/>
      <c r="D3" s="11" t="s">
        <v>89</v>
      </c>
      <c r="E3" s="11" t="s">
        <v>89</v>
      </c>
      <c r="F3" s="11" t="s">
        <v>89</v>
      </c>
      <c r="G3" s="11" t="s">
        <v>89</v>
      </c>
      <c r="H3" s="11" t="s">
        <v>89</v>
      </c>
      <c r="I3" s="11" t="s">
        <v>89</v>
      </c>
      <c r="J3" s="11" t="s">
        <v>89</v>
      </c>
      <c r="K3" s="11" t="s">
        <v>89</v>
      </c>
      <c r="L3" s="11" t="s">
        <v>89</v>
      </c>
      <c r="M3" s="11" t="s">
        <v>90</v>
      </c>
      <c r="N3" s="11" t="s">
        <v>90</v>
      </c>
      <c r="O3" s="29" t="s">
        <v>90</v>
      </c>
      <c r="P3" s="11" t="s">
        <v>90</v>
      </c>
      <c r="Q3" s="11" t="s">
        <v>90</v>
      </c>
      <c r="R3" s="11" t="s">
        <v>90</v>
      </c>
      <c r="S3" s="11" t="s">
        <v>90</v>
      </c>
      <c r="T3" s="11" t="s">
        <v>90</v>
      </c>
      <c r="U3" s="11" t="s">
        <v>90</v>
      </c>
      <c r="V3" s="11" t="s">
        <v>90</v>
      </c>
      <c r="W3" s="11" t="s">
        <v>90</v>
      </c>
      <c r="X3" s="11" t="s">
        <v>90</v>
      </c>
      <c r="Y3" s="11" t="s">
        <v>90</v>
      </c>
      <c r="Z3" s="11" t="s">
        <v>90</v>
      </c>
      <c r="AA3" s="11" t="s">
        <v>90</v>
      </c>
      <c r="AB3" s="11" t="s">
        <v>90</v>
      </c>
      <c r="AC3" s="11" t="s">
        <v>90</v>
      </c>
      <c r="AD3" s="11" t="s">
        <v>90</v>
      </c>
      <c r="AE3" s="11" t="s">
        <v>90</v>
      </c>
      <c r="AF3" s="11" t="s">
        <v>90</v>
      </c>
      <c r="AG3" s="11" t="s">
        <v>90</v>
      </c>
      <c r="AH3" s="11" t="s">
        <v>90</v>
      </c>
      <c r="AI3" s="11" t="s">
        <v>90</v>
      </c>
      <c r="AJ3" s="11" t="s">
        <v>90</v>
      </c>
      <c r="AK3" s="11" t="s">
        <v>90</v>
      </c>
      <c r="AL3" s="11" t="s">
        <v>90</v>
      </c>
      <c r="AM3" s="11" t="s">
        <v>90</v>
      </c>
      <c r="AN3" s="11" t="s">
        <v>90</v>
      </c>
      <c r="AO3" s="11" t="s">
        <v>90</v>
      </c>
      <c r="AP3" s="11" t="s">
        <v>90</v>
      </c>
      <c r="AQ3" s="11" t="s">
        <v>90</v>
      </c>
      <c r="AR3" s="11" t="s">
        <v>90</v>
      </c>
      <c r="AS3" s="29" t="s">
        <v>90</v>
      </c>
      <c r="AT3" s="11" t="s">
        <v>90</v>
      </c>
      <c r="AU3" s="11" t="s">
        <v>90</v>
      </c>
      <c r="AV3" s="11" t="s">
        <v>90</v>
      </c>
      <c r="AW3" s="11" t="s">
        <v>90</v>
      </c>
      <c r="AX3" s="11" t="s">
        <v>90</v>
      </c>
      <c r="AY3" s="11" t="s">
        <v>90</v>
      </c>
      <c r="AZ3" s="11" t="s">
        <v>90</v>
      </c>
      <c r="BA3" s="11" t="s">
        <v>90</v>
      </c>
      <c r="BB3" s="11" t="s">
        <v>90</v>
      </c>
      <c r="BC3" s="11" t="s">
        <v>90</v>
      </c>
      <c r="BD3" s="11" t="s">
        <v>90</v>
      </c>
      <c r="BE3" s="11" t="s">
        <v>90</v>
      </c>
      <c r="BF3" s="11" t="s">
        <v>90</v>
      </c>
      <c r="BG3" s="11" t="s">
        <v>90</v>
      </c>
      <c r="BH3" s="11" t="s">
        <v>90</v>
      </c>
      <c r="BI3" s="11" t="s">
        <v>90</v>
      </c>
      <c r="BJ3" s="11" t="s">
        <v>90</v>
      </c>
      <c r="BK3" s="11" t="s">
        <v>90</v>
      </c>
      <c r="BL3" s="11" t="s">
        <v>90</v>
      </c>
      <c r="BM3" s="11" t="s">
        <v>89</v>
      </c>
      <c r="BN3" s="11" t="s">
        <v>89</v>
      </c>
      <c r="BO3" s="11" t="s">
        <v>89</v>
      </c>
      <c r="BP3" s="11" t="s">
        <v>89</v>
      </c>
      <c r="BQ3" s="11" t="s">
        <v>89</v>
      </c>
      <c r="BR3" s="11" t="s">
        <v>89</v>
      </c>
      <c r="BS3" s="11" t="s">
        <v>89</v>
      </c>
      <c r="BT3" s="11" t="s">
        <v>89</v>
      </c>
      <c r="BU3" s="11" t="s">
        <v>89</v>
      </c>
      <c r="BV3" s="11" t="s">
        <v>89</v>
      </c>
      <c r="BW3" s="11" t="s">
        <v>89</v>
      </c>
      <c r="BX3" s="11" t="s">
        <v>89</v>
      </c>
      <c r="BY3" s="11" t="s">
        <v>89</v>
      </c>
      <c r="BZ3" s="11" t="s">
        <v>89</v>
      </c>
      <c r="CA3" s="11" t="s">
        <v>89</v>
      </c>
    </row>
    <row r="4" spans="1:79" s="22" customFormat="1" x14ac:dyDescent="0.25">
      <c r="A4" s="21" t="s">
        <v>362</v>
      </c>
      <c r="B4" s="21" t="s">
        <v>354</v>
      </c>
      <c r="C4" s="21" t="s">
        <v>112</v>
      </c>
      <c r="D4" s="25">
        <v>5.59</v>
      </c>
      <c r="E4" s="25">
        <v>1.1000000000000001</v>
      </c>
      <c r="F4" s="25">
        <v>2.6</v>
      </c>
      <c r="G4" s="25">
        <v>2.9</v>
      </c>
      <c r="H4" s="25">
        <v>0.53</v>
      </c>
      <c r="I4" s="25">
        <v>7.0000000000000007E-2</v>
      </c>
      <c r="J4" s="25">
        <v>7.0000000000000007E-2</v>
      </c>
      <c r="K4" s="25" t="s">
        <v>94</v>
      </c>
      <c r="L4" s="25">
        <v>0.3</v>
      </c>
      <c r="M4" s="25" t="s">
        <v>95</v>
      </c>
      <c r="N4" s="25">
        <v>16</v>
      </c>
      <c r="O4" s="25">
        <v>22</v>
      </c>
      <c r="P4" s="25">
        <v>898</v>
      </c>
      <c r="Q4" s="25" t="s">
        <v>96</v>
      </c>
      <c r="R4" s="25">
        <v>1</v>
      </c>
      <c r="S4" s="25">
        <v>2.9</v>
      </c>
      <c r="T4" s="25">
        <v>163</v>
      </c>
      <c r="U4" s="25">
        <v>7.4</v>
      </c>
      <c r="V4" s="25">
        <v>90</v>
      </c>
      <c r="W4" s="25">
        <v>4.0999999999999996</v>
      </c>
      <c r="X4" s="25">
        <v>363</v>
      </c>
      <c r="Y4" s="25">
        <v>10.61</v>
      </c>
      <c r="Z4" s="25">
        <v>6.43</v>
      </c>
      <c r="AA4" s="25">
        <v>1.62</v>
      </c>
      <c r="AB4" s="25">
        <v>17</v>
      </c>
      <c r="AC4" s="25">
        <v>11.17</v>
      </c>
      <c r="AD4" s="25">
        <v>1</v>
      </c>
      <c r="AE4" s="25">
        <v>11</v>
      </c>
      <c r="AF4" s="25">
        <v>2.17</v>
      </c>
      <c r="AG4" s="25">
        <v>0.3</v>
      </c>
      <c r="AH4" s="25">
        <v>76.8</v>
      </c>
      <c r="AI4" s="25">
        <v>35</v>
      </c>
      <c r="AJ4" s="25">
        <v>0.92</v>
      </c>
      <c r="AK4" s="25">
        <v>2085</v>
      </c>
      <c r="AL4" s="25">
        <v>13</v>
      </c>
      <c r="AM4" s="25">
        <v>38</v>
      </c>
      <c r="AN4" s="25">
        <v>70.2</v>
      </c>
      <c r="AO4" s="25">
        <v>50</v>
      </c>
      <c r="AP4" s="25">
        <v>591</v>
      </c>
      <c r="AQ4" s="25">
        <v>18.96</v>
      </c>
      <c r="AR4" s="25">
        <v>142</v>
      </c>
      <c r="AS4" s="25" t="s">
        <v>99</v>
      </c>
      <c r="AT4" s="25">
        <v>4.8</v>
      </c>
      <c r="AU4" s="25">
        <v>7</v>
      </c>
      <c r="AV4" s="25">
        <v>1</v>
      </c>
      <c r="AW4" s="25">
        <v>13</v>
      </c>
      <c r="AX4" s="25">
        <v>5</v>
      </c>
      <c r="AY4" s="25">
        <v>148</v>
      </c>
      <c r="AZ4" s="25">
        <v>2.1</v>
      </c>
      <c r="BA4" s="25">
        <v>1.74</v>
      </c>
      <c r="BB4" s="25">
        <v>0.55000000000000004</v>
      </c>
      <c r="BC4" s="25">
        <v>19.7</v>
      </c>
      <c r="BD4" s="25">
        <v>1.3</v>
      </c>
      <c r="BE4" s="25">
        <v>0.92</v>
      </c>
      <c r="BF4" s="25">
        <v>4.96</v>
      </c>
      <c r="BG4" s="25">
        <v>121</v>
      </c>
      <c r="BH4" s="25">
        <v>5</v>
      </c>
      <c r="BI4" s="25">
        <v>57.1</v>
      </c>
      <c r="BJ4" s="25">
        <v>6.5</v>
      </c>
      <c r="BK4" s="25">
        <v>449</v>
      </c>
      <c r="BL4" s="25">
        <v>416</v>
      </c>
      <c r="BM4" s="25">
        <v>11</v>
      </c>
      <c r="BN4" s="25">
        <v>0.12</v>
      </c>
      <c r="BO4" s="25">
        <v>1.45</v>
      </c>
      <c r="BP4" s="25">
        <v>0.01</v>
      </c>
      <c r="BQ4" s="25">
        <v>3.8</v>
      </c>
      <c r="BR4" s="25">
        <v>3.63</v>
      </c>
      <c r="BS4" s="25">
        <v>3.68926</v>
      </c>
      <c r="BT4" s="25">
        <v>0.87</v>
      </c>
      <c r="BU4" s="25">
        <v>0.28999999999999998</v>
      </c>
      <c r="BV4" s="25">
        <v>2.0099999999999998</v>
      </c>
      <c r="BW4" s="25">
        <v>0.17</v>
      </c>
      <c r="BX4" s="25">
        <v>71.77</v>
      </c>
      <c r="BY4" s="25">
        <v>0.02</v>
      </c>
      <c r="BZ4" s="25">
        <v>0.54</v>
      </c>
      <c r="CA4" s="25">
        <v>0.02</v>
      </c>
    </row>
    <row r="5" spans="1:79" x14ac:dyDescent="0.25">
      <c r="C5" s="23" t="s">
        <v>231</v>
      </c>
      <c r="D5" s="27">
        <f>(D4/D7)*100</f>
        <v>96.379310344827587</v>
      </c>
      <c r="E5" s="27">
        <f t="shared" ref="E5:BP5" si="0">(E4/E7)*100</f>
        <v>103.77358490566037</v>
      </c>
      <c r="F5" s="27">
        <f t="shared" si="0"/>
        <v>97.378277153558059</v>
      </c>
      <c r="G5" s="27">
        <f t="shared" si="0"/>
        <v>93.548387096774192</v>
      </c>
      <c r="H5" s="27">
        <f t="shared" si="0"/>
        <v>96.36363636363636</v>
      </c>
      <c r="I5" s="27">
        <f t="shared" si="0"/>
        <v>87.500000000000014</v>
      </c>
      <c r="J5" s="27">
        <f t="shared" si="0"/>
        <v>100</v>
      </c>
      <c r="K5" s="27" t="s">
        <v>239</v>
      </c>
      <c r="L5" s="27">
        <f t="shared" si="0"/>
        <v>100</v>
      </c>
      <c r="M5" s="27" t="s">
        <v>239</v>
      </c>
      <c r="N5" s="27">
        <f t="shared" si="0"/>
        <v>90.395480225988706</v>
      </c>
      <c r="O5" s="28">
        <f t="shared" si="0"/>
        <v>157.14285714285714</v>
      </c>
      <c r="P5" s="27">
        <f t="shared" si="0"/>
        <v>102.16154721274175</v>
      </c>
      <c r="Q5" s="27" t="s">
        <v>239</v>
      </c>
      <c r="R5" s="27">
        <f t="shared" si="0"/>
        <v>90.909090909090907</v>
      </c>
      <c r="S5" s="27">
        <f t="shared" si="0"/>
        <v>96.666666666666671</v>
      </c>
      <c r="T5" s="27">
        <f t="shared" si="0"/>
        <v>108.66666666666667</v>
      </c>
      <c r="U5" s="27">
        <f t="shared" si="0"/>
        <v>98.666666666666671</v>
      </c>
      <c r="V5" s="28">
        <f t="shared" si="0"/>
        <v>81.818181818181827</v>
      </c>
      <c r="W5" s="27">
        <f t="shared" si="0"/>
        <v>102.49999999999999</v>
      </c>
      <c r="X5" s="27">
        <f t="shared" si="0"/>
        <v>98.108108108108098</v>
      </c>
      <c r="Y5" s="27">
        <f t="shared" si="0"/>
        <v>106.1</v>
      </c>
      <c r="Z5" s="27">
        <f t="shared" si="0"/>
        <v>97.424242424242422</v>
      </c>
      <c r="AA5" s="27">
        <f t="shared" si="0"/>
        <v>108</v>
      </c>
      <c r="AB5" s="27">
        <f t="shared" si="0"/>
        <v>100</v>
      </c>
      <c r="AC5" s="27">
        <f t="shared" si="0"/>
        <v>101.54545454545453</v>
      </c>
      <c r="AD5" s="28">
        <f t="shared" si="0"/>
        <v>50</v>
      </c>
      <c r="AE5" s="27">
        <f t="shared" si="0"/>
        <v>100</v>
      </c>
      <c r="AF5" s="27">
        <f t="shared" si="0"/>
        <v>103.33333333333331</v>
      </c>
      <c r="AG5" s="27">
        <f t="shared" si="0"/>
        <v>100</v>
      </c>
      <c r="AH5" s="27">
        <f t="shared" si="0"/>
        <v>102.4</v>
      </c>
      <c r="AI5" s="28">
        <f t="shared" si="0"/>
        <v>125</v>
      </c>
      <c r="AJ5" s="27">
        <f t="shared" si="0"/>
        <v>92</v>
      </c>
      <c r="AK5" s="27">
        <f t="shared" si="0"/>
        <v>99.760765550239242</v>
      </c>
      <c r="AL5" s="27">
        <f t="shared" si="0"/>
        <v>94.890510948905117</v>
      </c>
      <c r="AM5" s="27">
        <f t="shared" si="0"/>
        <v>90.476190476190482</v>
      </c>
      <c r="AN5" s="27">
        <f t="shared" si="0"/>
        <v>106.36363636363637</v>
      </c>
      <c r="AO5" s="30">
        <f t="shared" si="0"/>
        <v>84.745762711864401</v>
      </c>
      <c r="AP5" s="27">
        <f t="shared" si="0"/>
        <v>102.24913494809688</v>
      </c>
      <c r="AQ5" s="30">
        <f t="shared" si="0"/>
        <v>118.5</v>
      </c>
      <c r="AR5" s="27">
        <f t="shared" si="0"/>
        <v>101.42857142857142</v>
      </c>
      <c r="AS5" s="27"/>
      <c r="AT5" s="27">
        <f t="shared" si="0"/>
        <v>94.117647058823522</v>
      </c>
      <c r="AU5" s="27">
        <f t="shared" si="0"/>
        <v>100</v>
      </c>
      <c r="AV5" s="27">
        <f t="shared" si="0"/>
        <v>114.94252873563218</v>
      </c>
      <c r="AW5" s="27">
        <f t="shared" si="0"/>
        <v>114.03508771929825</v>
      </c>
      <c r="AX5" s="27">
        <f t="shared" si="0"/>
        <v>100</v>
      </c>
      <c r="AY5" s="27">
        <f t="shared" si="0"/>
        <v>93.670886075949369</v>
      </c>
      <c r="AZ5" s="27">
        <f t="shared" si="0"/>
        <v>100</v>
      </c>
      <c r="BA5" s="27">
        <f t="shared" si="0"/>
        <v>102.35294117647058</v>
      </c>
      <c r="BB5" s="27">
        <f t="shared" si="0"/>
        <v>112.24489795918369</v>
      </c>
      <c r="BC5" s="27">
        <f t="shared" si="0"/>
        <v>103.68421052631578</v>
      </c>
      <c r="BD5" s="27">
        <f t="shared" si="0"/>
        <v>108.33333333333334</v>
      </c>
      <c r="BE5" s="27">
        <f t="shared" si="0"/>
        <v>97.872340425531917</v>
      </c>
      <c r="BF5" s="27">
        <f t="shared" si="0"/>
        <v>107.82608695652173</v>
      </c>
      <c r="BG5" s="27">
        <f t="shared" si="0"/>
        <v>92.36641221374046</v>
      </c>
      <c r="BH5" s="28">
        <f t="shared" si="0"/>
        <v>135.13513513513513</v>
      </c>
      <c r="BI5" s="27">
        <f t="shared" si="0"/>
        <v>100.17543859649123</v>
      </c>
      <c r="BJ5" s="27">
        <f t="shared" si="0"/>
        <v>103.17460317460319</v>
      </c>
      <c r="BK5" s="27">
        <f t="shared" si="0"/>
        <v>106.9047619047619</v>
      </c>
      <c r="BL5" s="27">
        <f t="shared" si="0"/>
        <v>104</v>
      </c>
      <c r="BM5" s="27">
        <f t="shared" si="0"/>
        <v>97.517730496453908</v>
      </c>
      <c r="BN5" s="28">
        <f t="shared" si="0"/>
        <v>120</v>
      </c>
      <c r="BO5" s="27">
        <f t="shared" si="0"/>
        <v>92.948717948717942</v>
      </c>
      <c r="BP5" s="28">
        <f t="shared" si="0"/>
        <v>50</v>
      </c>
      <c r="BQ5" s="27">
        <f t="shared" ref="BQ5:CA5" si="1">(BQ4/BQ7)*100</f>
        <v>102.15053763440861</v>
      </c>
      <c r="BR5" s="27">
        <f t="shared" si="1"/>
        <v>101.68067226890756</v>
      </c>
      <c r="BS5" s="27">
        <f t="shared" si="1"/>
        <v>106.93507246376809</v>
      </c>
      <c r="BT5" s="27">
        <f t="shared" si="1"/>
        <v>94.565217391304344</v>
      </c>
      <c r="BU5" s="27">
        <f t="shared" si="1"/>
        <v>103.57142857142856</v>
      </c>
      <c r="BV5" s="27">
        <f t="shared" si="1"/>
        <v>99.504950495049499</v>
      </c>
      <c r="BW5" s="27">
        <f t="shared" si="1"/>
        <v>100</v>
      </c>
      <c r="BX5" s="27">
        <f t="shared" si="1"/>
        <v>99.020419426048562</v>
      </c>
      <c r="BZ5" s="27">
        <f t="shared" si="1"/>
        <v>101.88679245283019</v>
      </c>
      <c r="CA5" s="27">
        <f t="shared" si="1"/>
        <v>100</v>
      </c>
    </row>
    <row r="6" spans="1:79" x14ac:dyDescent="0.25">
      <c r="C6" s="23" t="s">
        <v>232</v>
      </c>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7">
        <f>(AO4/AO8)*100</f>
        <v>85.178875638841561</v>
      </c>
      <c r="AP6" s="26"/>
      <c r="AQ6" s="27">
        <f>(AQ4/AQ8)*100</f>
        <v>110.04062681369705</v>
      </c>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7">
        <f>(BY4/BY8)*100</f>
        <v>100</v>
      </c>
      <c r="BZ6" s="26"/>
      <c r="CA6" s="26"/>
    </row>
    <row r="7" spans="1:79" x14ac:dyDescent="0.25">
      <c r="C7" s="24" t="s">
        <v>233</v>
      </c>
      <c r="D7" s="26">
        <v>5.8</v>
      </c>
      <c r="E7" s="26">
        <v>1.06</v>
      </c>
      <c r="F7" s="26">
        <v>2.67</v>
      </c>
      <c r="G7" s="26">
        <v>3.1</v>
      </c>
      <c r="H7" s="26">
        <v>0.55000000000000004</v>
      </c>
      <c r="I7" s="26">
        <v>0.08</v>
      </c>
      <c r="J7" s="26">
        <v>7.0000000000000007E-2</v>
      </c>
      <c r="K7" s="26">
        <v>33.880000000000003</v>
      </c>
      <c r="L7" s="26">
        <v>0.3</v>
      </c>
      <c r="M7" s="26">
        <v>3</v>
      </c>
      <c r="N7" s="26">
        <v>17.7</v>
      </c>
      <c r="O7" s="26">
        <v>14</v>
      </c>
      <c r="P7" s="26">
        <v>879</v>
      </c>
      <c r="Q7" s="26">
        <v>3.24</v>
      </c>
      <c r="R7" s="26">
        <v>1.1000000000000001</v>
      </c>
      <c r="S7" s="26">
        <v>3</v>
      </c>
      <c r="T7" s="26">
        <v>150</v>
      </c>
      <c r="U7" s="26">
        <v>7.5</v>
      </c>
      <c r="V7" s="26">
        <v>110</v>
      </c>
      <c r="W7" s="26">
        <v>4</v>
      </c>
      <c r="X7" s="26">
        <v>370</v>
      </c>
      <c r="Y7" s="26">
        <v>10</v>
      </c>
      <c r="Z7" s="26">
        <v>6.6</v>
      </c>
      <c r="AA7" s="26">
        <v>1.5</v>
      </c>
      <c r="AB7" s="26">
        <v>17</v>
      </c>
      <c r="AC7" s="26">
        <v>11</v>
      </c>
      <c r="AD7" s="26">
        <v>2</v>
      </c>
      <c r="AE7" s="26">
        <v>11</v>
      </c>
      <c r="AF7" s="26">
        <v>2.1</v>
      </c>
      <c r="AG7" s="26">
        <v>0.3</v>
      </c>
      <c r="AH7" s="26">
        <v>75</v>
      </c>
      <c r="AI7" s="26">
        <v>28</v>
      </c>
      <c r="AJ7" s="26">
        <v>1</v>
      </c>
      <c r="AK7" s="26">
        <v>2090</v>
      </c>
      <c r="AL7" s="26">
        <v>13.7</v>
      </c>
      <c r="AM7" s="26">
        <v>42</v>
      </c>
      <c r="AN7" s="26">
        <v>66</v>
      </c>
      <c r="AO7" s="26">
        <v>59</v>
      </c>
      <c r="AP7" s="26">
        <v>578</v>
      </c>
      <c r="AQ7" s="26">
        <v>16</v>
      </c>
      <c r="AR7" s="26">
        <v>140</v>
      </c>
      <c r="AS7" s="26"/>
      <c r="AT7" s="26">
        <v>5.0999999999999996</v>
      </c>
      <c r="AU7" s="26">
        <v>7</v>
      </c>
      <c r="AV7" s="26">
        <v>0.87</v>
      </c>
      <c r="AW7" s="26">
        <v>11.4</v>
      </c>
      <c r="AX7" s="26">
        <v>5</v>
      </c>
      <c r="AY7" s="26">
        <v>158</v>
      </c>
      <c r="AZ7" s="26">
        <v>2.1</v>
      </c>
      <c r="BA7" s="26">
        <v>1.7</v>
      </c>
      <c r="BB7" s="26">
        <v>0.49</v>
      </c>
      <c r="BC7" s="26">
        <v>19</v>
      </c>
      <c r="BD7" s="26">
        <v>1.2</v>
      </c>
      <c r="BE7" s="26">
        <v>0.94</v>
      </c>
      <c r="BF7" s="26">
        <v>4.5999999999999996</v>
      </c>
      <c r="BG7" s="26">
        <v>131</v>
      </c>
      <c r="BH7" s="26">
        <v>3.7</v>
      </c>
      <c r="BI7" s="26">
        <v>57</v>
      </c>
      <c r="BJ7" s="26">
        <v>6.3</v>
      </c>
      <c r="BK7" s="26">
        <v>420</v>
      </c>
      <c r="BL7" s="26">
        <v>400</v>
      </c>
      <c r="BM7" s="26">
        <v>11.28</v>
      </c>
      <c r="BN7" s="26">
        <v>0.1</v>
      </c>
      <c r="BO7" s="26">
        <v>1.56</v>
      </c>
      <c r="BP7" s="26">
        <v>0.02</v>
      </c>
      <c r="BQ7" s="26">
        <v>3.72</v>
      </c>
      <c r="BR7" s="26">
        <v>3.57</v>
      </c>
      <c r="BS7" s="26">
        <v>3.45</v>
      </c>
      <c r="BT7" s="26">
        <v>0.92</v>
      </c>
      <c r="BU7" s="26">
        <v>0.28000000000000003</v>
      </c>
      <c r="BV7" s="26">
        <v>2.02</v>
      </c>
      <c r="BW7" s="26">
        <v>0.17</v>
      </c>
      <c r="BX7" s="26">
        <v>72.48</v>
      </c>
      <c r="BY7" s="26"/>
      <c r="BZ7" s="26">
        <v>0.53</v>
      </c>
      <c r="CA7" s="26">
        <v>0.02</v>
      </c>
    </row>
    <row r="8" spans="1:79" x14ac:dyDescent="0.25">
      <c r="C8" s="24" t="s">
        <v>363</v>
      </c>
      <c r="D8" s="26">
        <v>5.86</v>
      </c>
      <c r="E8" s="26">
        <v>1.07</v>
      </c>
      <c r="F8" s="26">
        <v>2.67</v>
      </c>
      <c r="G8" s="26">
        <v>3.1</v>
      </c>
      <c r="H8" s="26">
        <v>0.53</v>
      </c>
      <c r="I8" s="26">
        <v>0.08</v>
      </c>
      <c r="J8" s="26">
        <v>7.0000000000000007E-2</v>
      </c>
      <c r="K8" s="26">
        <v>29.26</v>
      </c>
      <c r="L8" s="26">
        <v>0.31</v>
      </c>
      <c r="M8" s="26">
        <v>2.52</v>
      </c>
      <c r="N8" s="26">
        <v>15.65</v>
      </c>
      <c r="O8" s="26">
        <v>19.96</v>
      </c>
      <c r="P8" s="26">
        <v>919.12</v>
      </c>
      <c r="Q8" s="26">
        <v>6.96</v>
      </c>
      <c r="R8" s="26">
        <v>1.08</v>
      </c>
      <c r="S8" s="26">
        <v>2.83</v>
      </c>
      <c r="T8" s="26">
        <v>151.11000000000001</v>
      </c>
      <c r="U8" s="26">
        <v>7.07</v>
      </c>
      <c r="V8" s="26">
        <v>101.91</v>
      </c>
      <c r="W8" s="26">
        <v>4.08</v>
      </c>
      <c r="X8" s="26">
        <v>375.35</v>
      </c>
      <c r="Y8" s="26">
        <v>10.75</v>
      </c>
      <c r="Z8" s="26">
        <v>6.62</v>
      </c>
      <c r="AA8" s="26">
        <v>1.49</v>
      </c>
      <c r="AB8" s="26">
        <v>17.07</v>
      </c>
      <c r="AC8" s="26">
        <v>10.69</v>
      </c>
      <c r="AD8" s="26">
        <v>1.37</v>
      </c>
      <c r="AE8" s="26">
        <v>11.5</v>
      </c>
      <c r="AF8" s="26">
        <v>2.23</v>
      </c>
      <c r="AG8" s="26">
        <v>0.3</v>
      </c>
      <c r="AH8" s="26">
        <v>70.180000000000007</v>
      </c>
      <c r="AI8" s="26">
        <v>30.3</v>
      </c>
      <c r="AJ8" s="26">
        <v>0.98</v>
      </c>
      <c r="AK8" s="26">
        <v>2175.33</v>
      </c>
      <c r="AL8" s="26">
        <v>13.37</v>
      </c>
      <c r="AM8" s="26">
        <v>39.590000000000003</v>
      </c>
      <c r="AN8" s="26">
        <v>64.33</v>
      </c>
      <c r="AO8" s="26">
        <v>58.7</v>
      </c>
      <c r="AP8" s="26">
        <v>588.14</v>
      </c>
      <c r="AQ8" s="26">
        <v>17.23</v>
      </c>
      <c r="AR8" s="26">
        <v>138.27000000000001</v>
      </c>
      <c r="AS8" s="26"/>
      <c r="AT8" s="26">
        <v>5.08</v>
      </c>
      <c r="AU8" s="26">
        <v>7.71</v>
      </c>
      <c r="AV8" s="26">
        <v>1.57</v>
      </c>
      <c r="AW8" s="26">
        <v>12.03</v>
      </c>
      <c r="AX8" s="26">
        <v>4.75</v>
      </c>
      <c r="AY8" s="26">
        <v>156.78</v>
      </c>
      <c r="AZ8" s="26">
        <v>2.27</v>
      </c>
      <c r="BA8" s="26">
        <v>1.72</v>
      </c>
      <c r="BB8" s="26">
        <v>0.51</v>
      </c>
      <c r="BC8" s="26">
        <v>19.510000000000002</v>
      </c>
      <c r="BD8" s="26">
        <v>1.24</v>
      </c>
      <c r="BE8" s="26">
        <v>0.99</v>
      </c>
      <c r="BF8" s="26">
        <v>4.78</v>
      </c>
      <c r="BG8" s="26">
        <v>131.25</v>
      </c>
      <c r="BH8" s="26">
        <v>3.85</v>
      </c>
      <c r="BI8" s="26">
        <v>58.81</v>
      </c>
      <c r="BJ8" s="26">
        <v>6.58</v>
      </c>
      <c r="BK8" s="26">
        <v>454.31</v>
      </c>
      <c r="BL8" s="26">
        <v>394.13</v>
      </c>
      <c r="BM8" s="26">
        <v>11.11</v>
      </c>
      <c r="BN8" s="26">
        <v>0.1</v>
      </c>
      <c r="BO8" s="26">
        <v>1.46</v>
      </c>
      <c r="BP8" s="26">
        <v>0.01</v>
      </c>
      <c r="BQ8" s="26">
        <v>3.85</v>
      </c>
      <c r="BR8" s="26">
        <v>3.66</v>
      </c>
      <c r="BS8" s="26">
        <v>4.0199999999999996</v>
      </c>
      <c r="BT8" s="26">
        <v>0.89</v>
      </c>
      <c r="BU8" s="26">
        <v>0.28999999999999998</v>
      </c>
      <c r="BV8" s="26">
        <v>2.0499999999999998</v>
      </c>
      <c r="BW8" s="26">
        <v>0.17</v>
      </c>
      <c r="BX8" s="26">
        <v>72.27</v>
      </c>
      <c r="BY8" s="26">
        <v>0.02</v>
      </c>
      <c r="BZ8" s="26">
        <v>0.52</v>
      </c>
      <c r="CA8" s="26">
        <v>0.02</v>
      </c>
    </row>
    <row r="9" spans="1:79" s="22" customFormat="1" x14ac:dyDescent="0.25">
      <c r="A9" s="21" t="s">
        <v>362</v>
      </c>
      <c r="B9" s="21" t="s">
        <v>328</v>
      </c>
      <c r="C9" s="21" t="s">
        <v>141</v>
      </c>
      <c r="D9" s="25">
        <v>6.85</v>
      </c>
      <c r="E9" s="25">
        <v>0.6</v>
      </c>
      <c r="F9" s="25">
        <v>1.93</v>
      </c>
      <c r="G9" s="25">
        <v>4.2</v>
      </c>
      <c r="H9" s="25">
        <v>0.31</v>
      </c>
      <c r="I9" s="25">
        <v>0.03</v>
      </c>
      <c r="J9" s="25">
        <v>0.11</v>
      </c>
      <c r="K9" s="25" t="s">
        <v>94</v>
      </c>
      <c r="L9" s="25">
        <v>0.19</v>
      </c>
      <c r="M9" s="25">
        <v>17</v>
      </c>
      <c r="N9" s="25">
        <v>83</v>
      </c>
      <c r="O9" s="25">
        <v>33</v>
      </c>
      <c r="P9" s="25">
        <v>1083</v>
      </c>
      <c r="Q9" s="25">
        <v>7</v>
      </c>
      <c r="R9" s="25">
        <v>1.2</v>
      </c>
      <c r="S9" s="25">
        <v>4.9000000000000004</v>
      </c>
      <c r="T9" s="25">
        <v>101</v>
      </c>
      <c r="U9" s="25">
        <v>12.2</v>
      </c>
      <c r="V9" s="25">
        <v>51</v>
      </c>
      <c r="W9" s="25">
        <v>2.1</v>
      </c>
      <c r="X9" s="25">
        <v>256</v>
      </c>
      <c r="Y9" s="25">
        <v>6.89</v>
      </c>
      <c r="Z9" s="25">
        <v>4.01</v>
      </c>
      <c r="AA9" s="25">
        <v>1.45</v>
      </c>
      <c r="AB9" s="25">
        <v>20</v>
      </c>
      <c r="AC9" s="25">
        <v>6.25</v>
      </c>
      <c r="AD9" s="25">
        <v>2</v>
      </c>
      <c r="AE9" s="25">
        <v>9</v>
      </c>
      <c r="AF9" s="25">
        <v>1.46</v>
      </c>
      <c r="AG9" s="25">
        <v>2.2999999999999998</v>
      </c>
      <c r="AH9" s="25">
        <v>47.5</v>
      </c>
      <c r="AI9" s="25">
        <v>18</v>
      </c>
      <c r="AJ9" s="25">
        <v>0.62</v>
      </c>
      <c r="AK9" s="25">
        <v>1076</v>
      </c>
      <c r="AL9" s="25">
        <v>14</v>
      </c>
      <c r="AM9" s="25">
        <v>24</v>
      </c>
      <c r="AN9" s="25">
        <v>38.299999999999997</v>
      </c>
      <c r="AO9" s="25">
        <v>48</v>
      </c>
      <c r="AP9" s="25">
        <v>882</v>
      </c>
      <c r="AQ9" s="25">
        <v>10.9</v>
      </c>
      <c r="AR9" s="25">
        <v>145</v>
      </c>
      <c r="AS9" s="25" t="s">
        <v>99</v>
      </c>
      <c r="AT9" s="25">
        <v>105</v>
      </c>
      <c r="AU9" s="25" t="s">
        <v>96</v>
      </c>
      <c r="AV9" s="25">
        <v>3</v>
      </c>
      <c r="AW9" s="25">
        <v>7.3</v>
      </c>
      <c r="AX9" s="25">
        <v>2</v>
      </c>
      <c r="AY9" s="25">
        <v>154</v>
      </c>
      <c r="AZ9" s="25">
        <v>1.9</v>
      </c>
      <c r="BA9" s="25">
        <v>1.0900000000000001</v>
      </c>
      <c r="BB9" s="25">
        <v>1.93</v>
      </c>
      <c r="BC9" s="25">
        <v>15.2</v>
      </c>
      <c r="BD9" s="25">
        <v>3.1</v>
      </c>
      <c r="BE9" s="25">
        <v>0.67</v>
      </c>
      <c r="BF9" s="25">
        <v>2.93</v>
      </c>
      <c r="BG9" s="25">
        <v>25</v>
      </c>
      <c r="BH9" s="25">
        <v>3</v>
      </c>
      <c r="BI9" s="25">
        <v>33.299999999999997</v>
      </c>
      <c r="BJ9" s="25">
        <v>4</v>
      </c>
      <c r="BK9" s="25">
        <v>830</v>
      </c>
      <c r="BL9" s="25">
        <v>270</v>
      </c>
      <c r="BM9" s="25">
        <v>12.32</v>
      </c>
      <c r="BN9" s="25">
        <v>0.12</v>
      </c>
      <c r="BO9" s="25">
        <v>0.82</v>
      </c>
      <c r="BP9" s="25" t="s">
        <v>93</v>
      </c>
      <c r="BQ9" s="25">
        <v>2.58</v>
      </c>
      <c r="BR9" s="25">
        <v>4.99</v>
      </c>
      <c r="BS9" s="25">
        <v>1.81</v>
      </c>
      <c r="BT9" s="25">
        <v>0.47</v>
      </c>
      <c r="BU9" s="25">
        <v>0.13</v>
      </c>
      <c r="BV9" s="25">
        <v>2.5</v>
      </c>
      <c r="BW9" s="25">
        <v>7.0000000000000007E-2</v>
      </c>
      <c r="BX9" s="25">
        <v>73.59</v>
      </c>
      <c r="BY9" s="25">
        <v>0.02</v>
      </c>
      <c r="BZ9" s="25">
        <v>0.3</v>
      </c>
      <c r="CA9" s="25" t="s">
        <v>93</v>
      </c>
    </row>
    <row r="10" spans="1:79" x14ac:dyDescent="0.25">
      <c r="C10" s="23" t="s">
        <v>231</v>
      </c>
      <c r="D10" s="27">
        <f>(D9/D12)*100</f>
        <v>103.78787878787878</v>
      </c>
      <c r="E10" s="27">
        <f t="shared" ref="E10:J10" si="2">(E9/E12)*100</f>
        <v>100</v>
      </c>
      <c r="F10" s="27">
        <f t="shared" si="2"/>
        <v>104.89130434782608</v>
      </c>
      <c r="G10" s="27">
        <f t="shared" si="2"/>
        <v>101.20481927710843</v>
      </c>
      <c r="H10" s="27">
        <f t="shared" si="2"/>
        <v>103.33333333333334</v>
      </c>
      <c r="I10" s="27">
        <f t="shared" si="2"/>
        <v>100</v>
      </c>
      <c r="J10" s="27">
        <f t="shared" si="2"/>
        <v>109.99999999999999</v>
      </c>
      <c r="K10" s="27" t="s">
        <v>239</v>
      </c>
      <c r="L10" s="27">
        <f t="shared" ref="L10:AR10" si="3">(L9/L12)*100</f>
        <v>105.55555555555556</v>
      </c>
      <c r="M10" s="27">
        <f t="shared" si="3"/>
        <v>113.33333333333333</v>
      </c>
      <c r="N10" s="27">
        <f t="shared" si="3"/>
        <v>109.21052631578947</v>
      </c>
      <c r="O10" s="28">
        <f t="shared" si="3"/>
        <v>122.22222222222223</v>
      </c>
      <c r="P10" s="27">
        <f t="shared" si="3"/>
        <v>109.39393939393941</v>
      </c>
      <c r="Q10" s="27">
        <f t="shared" si="3"/>
        <v>106.06060606060606</v>
      </c>
      <c r="R10" s="27">
        <f t="shared" si="3"/>
        <v>114.28571428571428</v>
      </c>
      <c r="S10" s="27">
        <f t="shared" si="3"/>
        <v>96.078431372549034</v>
      </c>
      <c r="T10" s="27">
        <f t="shared" si="3"/>
        <v>102.22672064777328</v>
      </c>
      <c r="U10" s="27">
        <f t="shared" si="3"/>
        <v>98.387096774193537</v>
      </c>
      <c r="V10" s="27">
        <f t="shared" si="3"/>
        <v>102.82258064516128</v>
      </c>
      <c r="W10" s="30">
        <f t="shared" si="3"/>
        <v>115.3846153846154</v>
      </c>
      <c r="X10" s="27">
        <f t="shared" si="3"/>
        <v>108.47457627118644</v>
      </c>
      <c r="Y10" s="30">
        <f t="shared" si="3"/>
        <v>117.17687074829932</v>
      </c>
      <c r="Z10" s="27">
        <f t="shared" si="3"/>
        <v>112.01117318435753</v>
      </c>
      <c r="AA10" s="27">
        <f t="shared" si="3"/>
        <v>100.69444444444444</v>
      </c>
      <c r="AB10" s="27">
        <f t="shared" si="3"/>
        <v>113.63636363636363</v>
      </c>
      <c r="AC10" s="27">
        <f t="shared" si="3"/>
        <v>99.522292993630572</v>
      </c>
      <c r="AD10" s="28">
        <f t="shared" si="3"/>
        <v>133.33333333333331</v>
      </c>
      <c r="AE10" s="30">
        <f t="shared" si="3"/>
        <v>123.45679012345678</v>
      </c>
      <c r="AF10" s="30">
        <f t="shared" si="3"/>
        <v>120.66115702479338</v>
      </c>
      <c r="AG10" s="27">
        <f t="shared" si="3"/>
        <v>109.52380952380952</v>
      </c>
      <c r="AH10" s="27">
        <f t="shared" si="3"/>
        <v>101.93133047210301</v>
      </c>
      <c r="AI10" s="27">
        <f t="shared" si="3"/>
        <v>100.55865921787711</v>
      </c>
      <c r="AJ10" s="27">
        <f t="shared" si="3"/>
        <v>114.81481481481481</v>
      </c>
      <c r="AK10" s="30">
        <f t="shared" si="3"/>
        <v>80.298507462686558</v>
      </c>
      <c r="AL10" s="27">
        <f t="shared" si="3"/>
        <v>105.26315789473684</v>
      </c>
      <c r="AM10" s="27">
        <f t="shared" si="3"/>
        <v>91.603053435114504</v>
      </c>
      <c r="AN10" s="27">
        <f t="shared" si="3"/>
        <v>97.208121827411162</v>
      </c>
      <c r="AO10" s="27">
        <f t="shared" si="3"/>
        <v>98.360655737704931</v>
      </c>
      <c r="AP10" s="27">
        <f t="shared" si="3"/>
        <v>109.15841584158417</v>
      </c>
      <c r="AQ10" s="27">
        <f t="shared" si="3"/>
        <v>99.090909090909093</v>
      </c>
      <c r="AR10" s="27">
        <f t="shared" si="3"/>
        <v>97.31543624161074</v>
      </c>
      <c r="AS10" s="27"/>
      <c r="AT10" s="27">
        <f t="shared" ref="AT10" si="4">(AT9/AT12)*100</f>
        <v>98.130841121495322</v>
      </c>
      <c r="AU10" s="27" t="s">
        <v>239</v>
      </c>
      <c r="AV10" s="27">
        <f t="shared" ref="AV10:BO10" si="5">(AV9/AV12)*100</f>
        <v>111.1111111111111</v>
      </c>
      <c r="AW10" s="27">
        <f t="shared" si="5"/>
        <v>101.67130919220055</v>
      </c>
      <c r="AX10" s="28">
        <f t="shared" si="5"/>
        <v>83.333333333333343</v>
      </c>
      <c r="AY10" s="27">
        <f t="shared" si="5"/>
        <v>106.94444444444444</v>
      </c>
      <c r="AZ10" s="27">
        <f t="shared" si="5"/>
        <v>105.55555555555556</v>
      </c>
      <c r="BA10" s="27">
        <f t="shared" si="5"/>
        <v>112.37113402061856</v>
      </c>
      <c r="BB10" s="27">
        <f t="shared" si="5"/>
        <v>91.904761904761898</v>
      </c>
      <c r="BC10" s="27">
        <f t="shared" si="5"/>
        <v>107.04225352112675</v>
      </c>
      <c r="BD10" s="27">
        <f t="shared" si="5"/>
        <v>110.71428571428572</v>
      </c>
      <c r="BE10" s="32">
        <f t="shared" si="5"/>
        <v>124.07407407407408</v>
      </c>
      <c r="BF10" s="30">
        <f t="shared" si="5"/>
        <v>115.81027667984192</v>
      </c>
      <c r="BG10" s="27">
        <f t="shared" si="5"/>
        <v>99.206349206349216</v>
      </c>
      <c r="BH10" s="27">
        <f t="shared" si="5"/>
        <v>85.714285714285708</v>
      </c>
      <c r="BI10" s="27">
        <f t="shared" si="5"/>
        <v>101.83486238532109</v>
      </c>
      <c r="BJ10" s="27">
        <f t="shared" si="5"/>
        <v>110.19283746556474</v>
      </c>
      <c r="BK10" s="27">
        <f t="shared" si="5"/>
        <v>109.21052631578947</v>
      </c>
      <c r="BL10" s="27">
        <f t="shared" si="5"/>
        <v>104.24710424710423</v>
      </c>
      <c r="BM10" s="27">
        <f t="shared" si="5"/>
        <v>98.797113071371285</v>
      </c>
      <c r="BN10" s="27">
        <f t="shared" si="5"/>
        <v>109.09090909090908</v>
      </c>
      <c r="BO10" s="27">
        <f t="shared" si="5"/>
        <v>97.61904761904762</v>
      </c>
      <c r="BP10" s="27" t="s">
        <v>239</v>
      </c>
      <c r="BQ10" s="27">
        <f t="shared" ref="BQ10:BX10" si="6">(BQ9/BQ12)*100</f>
        <v>98.098859315589365</v>
      </c>
      <c r="BR10" s="27">
        <f t="shared" si="6"/>
        <v>99.8</v>
      </c>
      <c r="BS10" s="27">
        <f t="shared" si="6"/>
        <v>113.12499999999999</v>
      </c>
      <c r="BT10" s="27">
        <f t="shared" si="6"/>
        <v>95.918367346938766</v>
      </c>
      <c r="BU10" s="27">
        <f t="shared" si="6"/>
        <v>100</v>
      </c>
      <c r="BV10" s="27">
        <f t="shared" si="6"/>
        <v>98.425196850393704</v>
      </c>
      <c r="BW10" s="27">
        <f t="shared" si="6"/>
        <v>87.500000000000014</v>
      </c>
      <c r="BX10" s="27">
        <f t="shared" si="6"/>
        <v>100.19060585432267</v>
      </c>
      <c r="BY10" s="27"/>
      <c r="BZ10" s="27">
        <f t="shared" ref="BZ10" si="7">(BZ9/BZ12)*100</f>
        <v>100</v>
      </c>
      <c r="CA10" s="27" t="s">
        <v>239</v>
      </c>
    </row>
    <row r="11" spans="1:79" x14ac:dyDescent="0.25">
      <c r="C11" s="23" t="s">
        <v>232</v>
      </c>
      <c r="D11" s="26"/>
      <c r="E11" s="26"/>
      <c r="F11" s="26"/>
      <c r="G11" s="26"/>
      <c r="H11" s="26"/>
      <c r="I11" s="26"/>
      <c r="J11" s="26"/>
      <c r="K11" s="26"/>
      <c r="L11" s="26"/>
      <c r="M11" s="26"/>
      <c r="N11" s="26"/>
      <c r="O11" s="26"/>
      <c r="P11" s="26"/>
      <c r="Q11" s="26"/>
      <c r="R11" s="26"/>
      <c r="S11" s="26"/>
      <c r="T11" s="26"/>
      <c r="U11" s="26"/>
      <c r="V11" s="26"/>
      <c r="W11" s="27">
        <f>(W9/W13)*100</f>
        <v>113.51351351351352</v>
      </c>
      <c r="X11" s="26"/>
      <c r="Y11" s="27">
        <f>(Y9/Y13)*100</f>
        <v>114.26202321724708</v>
      </c>
      <c r="Z11" s="26"/>
      <c r="AA11" s="26"/>
      <c r="AB11" s="26"/>
      <c r="AC11" s="26"/>
      <c r="AD11" s="26"/>
      <c r="AE11" s="32">
        <f>(AE9/AE13)*100</f>
        <v>115.83011583011584</v>
      </c>
      <c r="AF11" s="32">
        <f>(AF9/AF13)*100</f>
        <v>116.8</v>
      </c>
      <c r="AG11" s="26"/>
      <c r="AH11" s="26"/>
      <c r="AI11" s="26"/>
      <c r="AJ11" s="26"/>
      <c r="AK11" s="27">
        <f>(AK9/AK13)*100</f>
        <v>101.15443913811906</v>
      </c>
      <c r="AL11" s="26"/>
      <c r="AM11" s="26"/>
      <c r="AN11" s="26"/>
      <c r="AO11" s="26"/>
      <c r="AP11" s="26"/>
      <c r="AQ11" s="26"/>
      <c r="AR11" s="26"/>
      <c r="AS11" s="26"/>
      <c r="AT11" s="26"/>
      <c r="AU11" s="26"/>
      <c r="AV11" s="26"/>
      <c r="AW11" s="26"/>
      <c r="AX11" s="26"/>
      <c r="AY11" s="26"/>
      <c r="AZ11" s="26"/>
      <c r="BA11" s="26"/>
      <c r="BB11" s="26"/>
      <c r="BC11" s="26"/>
      <c r="BD11" s="26"/>
      <c r="BE11" s="27"/>
      <c r="BF11" s="27">
        <f>(BF9/BF13)*100</f>
        <v>108.92193308550186</v>
      </c>
      <c r="BG11" s="26"/>
      <c r="BH11" s="26"/>
      <c r="BI11" s="26"/>
      <c r="BJ11" s="26"/>
      <c r="BK11" s="26"/>
      <c r="BL11" s="26"/>
      <c r="BM11" s="26"/>
      <c r="BN11" s="26"/>
      <c r="BO11" s="26"/>
      <c r="BP11" s="26"/>
      <c r="BQ11" s="26"/>
      <c r="BR11" s="26"/>
      <c r="BS11" s="26"/>
      <c r="BT11" s="26"/>
      <c r="BU11" s="26"/>
      <c r="BV11" s="26"/>
      <c r="BW11" s="26"/>
      <c r="BX11" s="26"/>
      <c r="BY11" s="26"/>
      <c r="BZ11" s="26"/>
      <c r="CA11" s="26"/>
    </row>
    <row r="12" spans="1:79" x14ac:dyDescent="0.25">
      <c r="C12" s="24" t="s">
        <v>233</v>
      </c>
      <c r="D12" s="26">
        <v>6.6</v>
      </c>
      <c r="E12" s="26">
        <v>0.6</v>
      </c>
      <c r="F12" s="26">
        <v>1.84</v>
      </c>
      <c r="G12" s="26">
        <v>4.1500000000000004</v>
      </c>
      <c r="H12" s="26">
        <v>0.3</v>
      </c>
      <c r="I12" s="26">
        <v>0.03</v>
      </c>
      <c r="J12" s="26">
        <v>0.1</v>
      </c>
      <c r="K12" s="26">
        <v>34.33</v>
      </c>
      <c r="L12" s="26">
        <v>0.18</v>
      </c>
      <c r="M12" s="26">
        <v>15</v>
      </c>
      <c r="N12" s="26">
        <v>76</v>
      </c>
      <c r="O12" s="26">
        <v>27</v>
      </c>
      <c r="P12" s="26">
        <v>990</v>
      </c>
      <c r="Q12" s="26">
        <v>6.6</v>
      </c>
      <c r="R12" s="26">
        <v>1.05</v>
      </c>
      <c r="S12" s="26">
        <v>5.0999999999999996</v>
      </c>
      <c r="T12" s="26">
        <v>98.8</v>
      </c>
      <c r="U12" s="26">
        <v>12.4</v>
      </c>
      <c r="V12" s="26">
        <v>49.6</v>
      </c>
      <c r="W12" s="26">
        <v>1.82</v>
      </c>
      <c r="X12" s="26">
        <v>236</v>
      </c>
      <c r="Y12" s="26">
        <v>5.88</v>
      </c>
      <c r="Z12" s="26">
        <v>3.58</v>
      </c>
      <c r="AA12" s="26">
        <v>1.44</v>
      </c>
      <c r="AB12" s="26">
        <v>17.600000000000001</v>
      </c>
      <c r="AC12" s="26">
        <v>6.28</v>
      </c>
      <c r="AD12" s="26">
        <v>1.5</v>
      </c>
      <c r="AE12" s="26">
        <v>7.29</v>
      </c>
      <c r="AF12" s="26">
        <v>1.21</v>
      </c>
      <c r="AG12" s="26">
        <v>2.1</v>
      </c>
      <c r="AH12" s="26">
        <v>46.6</v>
      </c>
      <c r="AI12" s="26">
        <v>17.899999999999999</v>
      </c>
      <c r="AJ12" s="26">
        <v>0.54</v>
      </c>
      <c r="AK12" s="26">
        <v>1340</v>
      </c>
      <c r="AL12" s="26">
        <v>13.3</v>
      </c>
      <c r="AM12" s="26">
        <v>26.2</v>
      </c>
      <c r="AN12" s="26">
        <v>39.4</v>
      </c>
      <c r="AO12" s="26">
        <v>48.8</v>
      </c>
      <c r="AP12" s="26">
        <v>808</v>
      </c>
      <c r="AQ12" s="26">
        <v>11</v>
      </c>
      <c r="AR12" s="26">
        <v>149</v>
      </c>
      <c r="AS12" s="26"/>
      <c r="AT12" s="26">
        <v>107</v>
      </c>
      <c r="AU12" s="26" t="s">
        <v>96</v>
      </c>
      <c r="AV12" s="26">
        <v>2.7</v>
      </c>
      <c r="AW12" s="26">
        <v>7.18</v>
      </c>
      <c r="AX12" s="26">
        <v>2.4</v>
      </c>
      <c r="AY12" s="26">
        <v>144</v>
      </c>
      <c r="AZ12" s="26">
        <v>1.8</v>
      </c>
      <c r="BA12" s="26">
        <v>0.97</v>
      </c>
      <c r="BB12" s="26">
        <v>2.1</v>
      </c>
      <c r="BC12" s="26">
        <v>14.2</v>
      </c>
      <c r="BD12" s="26">
        <v>2.8</v>
      </c>
      <c r="BE12" s="26">
        <v>0.54</v>
      </c>
      <c r="BF12" s="26">
        <v>2.5299999999999998</v>
      </c>
      <c r="BG12" s="26">
        <v>25.2</v>
      </c>
      <c r="BH12" s="26">
        <v>3.5</v>
      </c>
      <c r="BI12" s="26">
        <v>32.700000000000003</v>
      </c>
      <c r="BJ12" s="26">
        <v>3.63</v>
      </c>
      <c r="BK12" s="26">
        <v>760</v>
      </c>
      <c r="BL12" s="26">
        <v>259</v>
      </c>
      <c r="BM12" s="26">
        <v>12.47</v>
      </c>
      <c r="BN12" s="26">
        <v>0.11</v>
      </c>
      <c r="BO12" s="26">
        <v>0.84</v>
      </c>
      <c r="BP12" s="26">
        <v>0.01</v>
      </c>
      <c r="BQ12" s="26">
        <v>2.63</v>
      </c>
      <c r="BR12" s="26">
        <v>5</v>
      </c>
      <c r="BS12" s="26">
        <v>1.6</v>
      </c>
      <c r="BT12" s="26">
        <v>0.49</v>
      </c>
      <c r="BU12" s="26">
        <v>0.13</v>
      </c>
      <c r="BV12" s="26">
        <v>2.54</v>
      </c>
      <c r="BW12" s="26">
        <v>0.08</v>
      </c>
      <c r="BX12" s="26">
        <v>73.45</v>
      </c>
      <c r="BY12" s="26"/>
      <c r="BZ12" s="26">
        <v>0.3</v>
      </c>
      <c r="CA12" s="26" t="s">
        <v>93</v>
      </c>
    </row>
    <row r="13" spans="1:79" x14ac:dyDescent="0.25">
      <c r="C13" s="24" t="s">
        <v>363</v>
      </c>
      <c r="D13" s="26">
        <v>6.49</v>
      </c>
      <c r="E13" s="26">
        <v>0.62</v>
      </c>
      <c r="F13" s="26">
        <v>1.83</v>
      </c>
      <c r="G13" s="26">
        <v>4.17</v>
      </c>
      <c r="H13" s="26">
        <v>0.28999999999999998</v>
      </c>
      <c r="I13" s="26">
        <v>0.03</v>
      </c>
      <c r="J13" s="26">
        <v>0.09</v>
      </c>
      <c r="K13" s="26"/>
      <c r="L13" s="26">
        <v>0.18</v>
      </c>
      <c r="M13" s="26">
        <v>16.3</v>
      </c>
      <c r="N13" s="26">
        <v>78.680000000000007</v>
      </c>
      <c r="O13" s="26">
        <v>33.380000000000003</v>
      </c>
      <c r="P13" s="26">
        <v>1007.81</v>
      </c>
      <c r="Q13" s="26">
        <v>6.81</v>
      </c>
      <c r="R13" s="26">
        <v>1.1000000000000001</v>
      </c>
      <c r="S13" s="26">
        <v>5.28</v>
      </c>
      <c r="T13" s="26">
        <v>99.82</v>
      </c>
      <c r="U13" s="26">
        <v>12.93</v>
      </c>
      <c r="V13" s="26">
        <v>55.64</v>
      </c>
      <c r="W13" s="26">
        <v>1.85</v>
      </c>
      <c r="X13" s="26">
        <v>246.59</v>
      </c>
      <c r="Y13" s="26">
        <v>6.03</v>
      </c>
      <c r="Z13" s="26">
        <v>3.72</v>
      </c>
      <c r="AA13" s="26">
        <v>1.45</v>
      </c>
      <c r="AB13" s="26">
        <v>17.989999999999998</v>
      </c>
      <c r="AC13" s="26">
        <v>6.14</v>
      </c>
      <c r="AD13" s="26">
        <v>1.66</v>
      </c>
      <c r="AE13" s="26">
        <v>7.77</v>
      </c>
      <c r="AF13" s="26">
        <v>1.25</v>
      </c>
      <c r="AG13" s="26">
        <v>2.12</v>
      </c>
      <c r="AH13" s="26">
        <v>47.13</v>
      </c>
      <c r="AI13" s="26">
        <v>19.690000000000001</v>
      </c>
      <c r="AJ13" s="26">
        <v>0.56000000000000005</v>
      </c>
      <c r="AK13" s="26">
        <v>1063.72</v>
      </c>
      <c r="AL13" s="26">
        <v>13.98</v>
      </c>
      <c r="AM13" s="26">
        <v>25.83</v>
      </c>
      <c r="AN13" s="26">
        <v>40.46</v>
      </c>
      <c r="AO13" s="26">
        <v>53.96</v>
      </c>
      <c r="AP13" s="26">
        <v>831.51</v>
      </c>
      <c r="AQ13" s="26">
        <v>11.03</v>
      </c>
      <c r="AR13" s="26">
        <v>150.22</v>
      </c>
      <c r="AS13" s="26"/>
      <c r="AT13" s="26">
        <v>113.11</v>
      </c>
      <c r="AU13" s="26">
        <v>8</v>
      </c>
      <c r="AV13" s="26">
        <v>3.8</v>
      </c>
      <c r="AW13" s="26">
        <v>7.19</v>
      </c>
      <c r="AX13" s="26">
        <v>2.17</v>
      </c>
      <c r="AY13" s="26">
        <v>148.37</v>
      </c>
      <c r="AZ13" s="26">
        <v>1.68</v>
      </c>
      <c r="BA13" s="26">
        <v>0.97</v>
      </c>
      <c r="BB13" s="26">
        <v>1.96</v>
      </c>
      <c r="BC13" s="26">
        <v>14.52</v>
      </c>
      <c r="BD13" s="26">
        <v>2.96</v>
      </c>
      <c r="BE13" s="26">
        <v>0.56000000000000005</v>
      </c>
      <c r="BF13" s="26">
        <v>2.69</v>
      </c>
      <c r="BG13" s="26">
        <v>25.35</v>
      </c>
      <c r="BH13" s="26">
        <v>3.37</v>
      </c>
      <c r="BI13" s="26">
        <v>32.76</v>
      </c>
      <c r="BJ13" s="26">
        <v>3.73</v>
      </c>
      <c r="BK13" s="26">
        <v>805.44</v>
      </c>
      <c r="BL13" s="26">
        <v>261.45999999999998</v>
      </c>
      <c r="BM13" s="26">
        <v>12.38</v>
      </c>
      <c r="BN13" s="26">
        <v>0.11</v>
      </c>
      <c r="BO13" s="26">
        <v>0.82</v>
      </c>
      <c r="BP13" s="26">
        <v>0.01</v>
      </c>
      <c r="BQ13" s="26">
        <v>2.6</v>
      </c>
      <c r="BR13" s="26">
        <v>5</v>
      </c>
      <c r="BS13" s="26">
        <v>1.9</v>
      </c>
      <c r="BT13" s="26">
        <v>0.49</v>
      </c>
      <c r="BU13" s="26">
        <v>0.14000000000000001</v>
      </c>
      <c r="BV13" s="26">
        <v>2.5499999999999998</v>
      </c>
      <c r="BW13" s="26">
        <v>0.08</v>
      </c>
      <c r="BX13" s="26">
        <v>73.73</v>
      </c>
      <c r="BY13" s="26"/>
      <c r="BZ13" s="26">
        <v>0.02</v>
      </c>
      <c r="CA13" s="26">
        <v>0.3</v>
      </c>
    </row>
    <row r="15" spans="1:79" x14ac:dyDescent="0.25">
      <c r="A15" s="34" t="s">
        <v>240</v>
      </c>
      <c r="B15"/>
      <c r="C15"/>
    </row>
    <row r="16" spans="1:79" x14ac:dyDescent="0.25">
      <c r="A16" s="35" t="s">
        <v>241</v>
      </c>
      <c r="B16"/>
      <c r="C16"/>
    </row>
    <row r="17" spans="1:4" x14ac:dyDescent="0.25">
      <c r="A17" s="37" t="s">
        <v>243</v>
      </c>
      <c r="B17"/>
      <c r="C17"/>
    </row>
    <row r="18" spans="1:4" x14ac:dyDescent="0.25">
      <c r="A18" s="38" t="s">
        <v>244</v>
      </c>
      <c r="B18"/>
      <c r="C18"/>
    </row>
    <row r="22" spans="1:4" x14ac:dyDescent="0.25">
      <c r="A22"/>
      <c r="B22"/>
      <c r="C22" s="39" t="s">
        <v>364</v>
      </c>
      <c r="D22" s="8"/>
    </row>
    <row r="23" spans="1:4" x14ac:dyDescent="0.25">
      <c r="C23" s="40" t="s">
        <v>246</v>
      </c>
      <c r="D23" t="s">
        <v>247</v>
      </c>
    </row>
    <row r="24" spans="1:4" x14ac:dyDescent="0.25">
      <c r="C24" s="40" t="s">
        <v>248</v>
      </c>
      <c r="D24" t="s">
        <v>249</v>
      </c>
    </row>
  </sheetData>
  <conditionalFormatting sqref="D5:J5 L5 N5 P5 R5:U5 W5:AC5 AE5:AH5 AJ5:AN5 AP5 AR5 AT5:BG5 BI5:BM5 BO5 BQ5:BX5 BZ5:CA5 BY6">
    <cfRule type="cellIs" dxfId="37" priority="13" operator="lessThanOrEqual">
      <formula>85</formula>
    </cfRule>
    <cfRule type="cellIs" dxfId="36" priority="14" operator="greaterThanOrEqual">
      <formula>115</formula>
    </cfRule>
  </conditionalFormatting>
  <conditionalFormatting sqref="D10:J10 L10:N10 P10:V10 X10 Z10:AC10 AG10:AJ10 AL10:AR10 AT10 AV10:AW10 AY10:BD10 BG10:BO10 BQ10:BX10 BZ10 W11">
    <cfRule type="cellIs" dxfId="35" priority="11" operator="lessThanOrEqual">
      <formula>85</formula>
    </cfRule>
    <cfRule type="cellIs" dxfId="34" priority="12" operator="greaterThanOrEqual">
      <formula>115</formula>
    </cfRule>
  </conditionalFormatting>
  <conditionalFormatting sqref="Y11">
    <cfRule type="cellIs" dxfId="33" priority="9" operator="lessThanOrEqual">
      <formula>85</formula>
    </cfRule>
    <cfRule type="cellIs" dxfId="32" priority="10" operator="greaterThanOrEqual">
      <formula>115</formula>
    </cfRule>
  </conditionalFormatting>
  <conditionalFormatting sqref="AK11">
    <cfRule type="cellIs" dxfId="31" priority="7" operator="lessThanOrEqual">
      <formula>85</formula>
    </cfRule>
    <cfRule type="cellIs" dxfId="30" priority="8" operator="greaterThanOrEqual">
      <formula>115</formula>
    </cfRule>
  </conditionalFormatting>
  <conditionalFormatting sqref="AO6">
    <cfRule type="cellIs" dxfId="29" priority="5" operator="lessThanOrEqual">
      <formula>85</formula>
    </cfRule>
    <cfRule type="cellIs" dxfId="28" priority="6" operator="greaterThanOrEqual">
      <formula>115</formula>
    </cfRule>
  </conditionalFormatting>
  <conditionalFormatting sqref="AQ6">
    <cfRule type="cellIs" dxfId="27" priority="3" operator="lessThanOrEqual">
      <formula>85</formula>
    </cfRule>
    <cfRule type="cellIs" dxfId="26" priority="4" operator="greaterThanOrEqual">
      <formula>115</formula>
    </cfRule>
  </conditionalFormatting>
  <conditionalFormatting sqref="BF11">
    <cfRule type="cellIs" dxfId="25" priority="1" operator="lessThanOrEqual">
      <formula>85</formula>
    </cfRule>
    <cfRule type="cellIs" dxfId="24" priority="2" operator="greaterThanOrEqual">
      <formula>115</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372D5-7A91-4D71-B726-B8EE0CE60948}">
  <dimension ref="A1:CA6"/>
  <sheetViews>
    <sheetView workbookViewId="0">
      <selection activeCell="M49" sqref="M49"/>
    </sheetView>
  </sheetViews>
  <sheetFormatPr defaultRowHeight="15" x14ac:dyDescent="0.25"/>
  <sheetData>
    <row r="1" spans="1:79" s="12" customFormat="1" x14ac:dyDescent="0.25">
      <c r="D1" s="68" t="s">
        <v>11</v>
      </c>
      <c r="E1" s="68" t="s">
        <v>11</v>
      </c>
      <c r="F1" s="68" t="s">
        <v>11</v>
      </c>
      <c r="G1" s="68" t="s">
        <v>11</v>
      </c>
      <c r="H1" s="68" t="s">
        <v>11</v>
      </c>
      <c r="I1" s="68" t="s">
        <v>11</v>
      </c>
      <c r="J1" s="68" t="s">
        <v>11</v>
      </c>
      <c r="K1" s="68" t="s">
        <v>11</v>
      </c>
      <c r="L1" s="68" t="s">
        <v>11</v>
      </c>
      <c r="M1" s="68" t="s">
        <v>11</v>
      </c>
      <c r="N1" s="68" t="s">
        <v>11</v>
      </c>
      <c r="O1" s="78" t="s">
        <v>11</v>
      </c>
      <c r="P1" s="68" t="s">
        <v>11</v>
      </c>
      <c r="Q1" s="68" t="s">
        <v>11</v>
      </c>
      <c r="R1" s="68" t="s">
        <v>11</v>
      </c>
      <c r="S1" s="68" t="s">
        <v>11</v>
      </c>
      <c r="T1" s="68" t="s">
        <v>11</v>
      </c>
      <c r="U1" s="68" t="s">
        <v>11</v>
      </c>
      <c r="V1" s="68" t="s">
        <v>11</v>
      </c>
      <c r="W1" s="68" t="s">
        <v>11</v>
      </c>
      <c r="X1" s="68" t="s">
        <v>11</v>
      </c>
      <c r="Y1" s="68" t="s">
        <v>11</v>
      </c>
      <c r="Z1" s="68" t="s">
        <v>11</v>
      </c>
      <c r="AA1" s="68" t="s">
        <v>11</v>
      </c>
      <c r="AB1" s="68" t="s">
        <v>11</v>
      </c>
      <c r="AC1" s="68" t="s">
        <v>11</v>
      </c>
      <c r="AD1" s="68" t="s">
        <v>11</v>
      </c>
      <c r="AE1" s="68" t="s">
        <v>11</v>
      </c>
      <c r="AF1" s="68" t="s">
        <v>11</v>
      </c>
      <c r="AG1" s="68" t="s">
        <v>11</v>
      </c>
      <c r="AH1" s="68" t="s">
        <v>11</v>
      </c>
      <c r="AI1" s="68" t="s">
        <v>11</v>
      </c>
      <c r="AJ1" s="68" t="s">
        <v>11</v>
      </c>
      <c r="AK1" s="68" t="s">
        <v>11</v>
      </c>
      <c r="AL1" s="68" t="s">
        <v>11</v>
      </c>
      <c r="AM1" s="68" t="s">
        <v>11</v>
      </c>
      <c r="AN1" s="68" t="s">
        <v>11</v>
      </c>
      <c r="AO1" s="68" t="s">
        <v>11</v>
      </c>
      <c r="AP1" s="68" t="s">
        <v>11</v>
      </c>
      <c r="AQ1" s="68" t="s">
        <v>11</v>
      </c>
      <c r="AR1" s="68" t="s">
        <v>11</v>
      </c>
      <c r="AS1" s="78" t="s">
        <v>11</v>
      </c>
      <c r="AT1" s="68" t="s">
        <v>11</v>
      </c>
      <c r="AU1" s="68" t="s">
        <v>11</v>
      </c>
      <c r="AV1" s="68" t="s">
        <v>11</v>
      </c>
      <c r="AW1" s="68" t="s">
        <v>11</v>
      </c>
      <c r="AX1" s="68" t="s">
        <v>11</v>
      </c>
      <c r="AY1" s="68" t="s">
        <v>11</v>
      </c>
      <c r="AZ1" s="68" t="s">
        <v>11</v>
      </c>
      <c r="BA1" s="68" t="s">
        <v>11</v>
      </c>
      <c r="BB1" s="68" t="s">
        <v>11</v>
      </c>
      <c r="BC1" s="68" t="s">
        <v>11</v>
      </c>
      <c r="BD1" s="68" t="s">
        <v>11</v>
      </c>
      <c r="BE1" s="68" t="s">
        <v>11</v>
      </c>
      <c r="BF1" s="68" t="s">
        <v>11</v>
      </c>
      <c r="BG1" s="68" t="s">
        <v>11</v>
      </c>
      <c r="BH1" s="68" t="s">
        <v>11</v>
      </c>
      <c r="BI1" s="68" t="s">
        <v>11</v>
      </c>
      <c r="BJ1" s="68" t="s">
        <v>11</v>
      </c>
      <c r="BK1" s="68" t="s">
        <v>11</v>
      </c>
      <c r="BL1" s="68" t="s">
        <v>11</v>
      </c>
      <c r="BM1" s="68" t="s">
        <v>12</v>
      </c>
      <c r="BN1" s="68" t="s">
        <v>12</v>
      </c>
      <c r="BO1" s="68" t="s">
        <v>12</v>
      </c>
      <c r="BP1" s="68" t="s">
        <v>12</v>
      </c>
      <c r="BQ1" s="68" t="s">
        <v>12</v>
      </c>
      <c r="BR1" s="68" t="s">
        <v>12</v>
      </c>
      <c r="BS1" s="68" t="s">
        <v>12</v>
      </c>
      <c r="BT1" s="68" t="s">
        <v>12</v>
      </c>
      <c r="BU1" s="68" t="s">
        <v>12</v>
      </c>
      <c r="BV1" s="68" t="s">
        <v>12</v>
      </c>
      <c r="BW1" s="68" t="s">
        <v>12</v>
      </c>
      <c r="BX1" s="68" t="s">
        <v>12</v>
      </c>
      <c r="BY1" s="68" t="s">
        <v>12</v>
      </c>
      <c r="BZ1" s="68" t="s">
        <v>12</v>
      </c>
      <c r="CA1" s="68" t="s">
        <v>12</v>
      </c>
    </row>
    <row r="2" spans="1:79" x14ac:dyDescent="0.25">
      <c r="A2" s="9" t="s">
        <v>6</v>
      </c>
      <c r="B2" s="9" t="s">
        <v>7</v>
      </c>
      <c r="C2" s="9" t="s">
        <v>8</v>
      </c>
      <c r="D2" s="11" t="s">
        <v>13</v>
      </c>
      <c r="E2" s="11" t="s">
        <v>14</v>
      </c>
      <c r="F2" s="11" t="s">
        <v>15</v>
      </c>
      <c r="G2" s="11" t="s">
        <v>16</v>
      </c>
      <c r="H2" s="11" t="s">
        <v>17</v>
      </c>
      <c r="I2" s="11" t="s">
        <v>18</v>
      </c>
      <c r="J2" s="11" t="s">
        <v>19</v>
      </c>
      <c r="K2" s="11" t="s">
        <v>20</v>
      </c>
      <c r="L2" s="11" t="s">
        <v>21</v>
      </c>
      <c r="M2" s="11" t="s">
        <v>22</v>
      </c>
      <c r="N2" s="11" t="s">
        <v>23</v>
      </c>
      <c r="O2" s="78" t="s">
        <v>24</v>
      </c>
      <c r="P2" s="11" t="s">
        <v>25</v>
      </c>
      <c r="Q2" s="11" t="s">
        <v>26</v>
      </c>
      <c r="R2" s="11" t="s">
        <v>27</v>
      </c>
      <c r="S2" s="11" t="s">
        <v>28</v>
      </c>
      <c r="T2" s="11" t="s">
        <v>29</v>
      </c>
      <c r="U2" s="11" t="s">
        <v>30</v>
      </c>
      <c r="V2" s="11" t="s">
        <v>31</v>
      </c>
      <c r="W2" s="11" t="s">
        <v>32</v>
      </c>
      <c r="X2" s="11" t="s">
        <v>33</v>
      </c>
      <c r="Y2" s="11" t="s">
        <v>34</v>
      </c>
      <c r="Z2" s="11" t="s">
        <v>35</v>
      </c>
      <c r="AA2" s="11" t="s">
        <v>36</v>
      </c>
      <c r="AB2" s="11" t="s">
        <v>37</v>
      </c>
      <c r="AC2" s="11" t="s">
        <v>38</v>
      </c>
      <c r="AD2" s="11" t="s">
        <v>39</v>
      </c>
      <c r="AE2" s="11" t="s">
        <v>40</v>
      </c>
      <c r="AF2" s="11" t="s">
        <v>41</v>
      </c>
      <c r="AG2" s="11" t="s">
        <v>42</v>
      </c>
      <c r="AH2" s="11" t="s">
        <v>43</v>
      </c>
      <c r="AI2" s="11" t="s">
        <v>44</v>
      </c>
      <c r="AJ2" s="11" t="s">
        <v>45</v>
      </c>
      <c r="AK2" s="11" t="s">
        <v>46</v>
      </c>
      <c r="AL2" s="11" t="s">
        <v>47</v>
      </c>
      <c r="AM2" s="11" t="s">
        <v>48</v>
      </c>
      <c r="AN2" s="11" t="s">
        <v>49</v>
      </c>
      <c r="AO2" s="11" t="s">
        <v>50</v>
      </c>
      <c r="AP2" s="11" t="s">
        <v>51</v>
      </c>
      <c r="AQ2" s="11" t="s">
        <v>52</v>
      </c>
      <c r="AR2" s="11" t="s">
        <v>53</v>
      </c>
      <c r="AS2" s="78" t="s">
        <v>54</v>
      </c>
      <c r="AT2" s="11" t="s">
        <v>55</v>
      </c>
      <c r="AU2" s="11" t="s">
        <v>56</v>
      </c>
      <c r="AV2" s="11" t="s">
        <v>57</v>
      </c>
      <c r="AW2" s="11" t="s">
        <v>58</v>
      </c>
      <c r="AX2" s="11" t="s">
        <v>59</v>
      </c>
      <c r="AY2" s="11" t="s">
        <v>60</v>
      </c>
      <c r="AZ2" s="11" t="s">
        <v>61</v>
      </c>
      <c r="BA2" s="11" t="s">
        <v>62</v>
      </c>
      <c r="BB2" s="11" t="s">
        <v>63</v>
      </c>
      <c r="BC2" s="11" t="s">
        <v>64</v>
      </c>
      <c r="BD2" s="11" t="s">
        <v>65</v>
      </c>
      <c r="BE2" s="11" t="s">
        <v>66</v>
      </c>
      <c r="BF2" s="11" t="s">
        <v>67</v>
      </c>
      <c r="BG2" s="11" t="s">
        <v>68</v>
      </c>
      <c r="BH2" s="11" t="s">
        <v>69</v>
      </c>
      <c r="BI2" s="11" t="s">
        <v>70</v>
      </c>
      <c r="BJ2" s="11" t="s">
        <v>71</v>
      </c>
      <c r="BK2" s="11" t="s">
        <v>72</v>
      </c>
      <c r="BL2" s="11" t="s">
        <v>73</v>
      </c>
      <c r="BM2" s="11" t="s">
        <v>74</v>
      </c>
      <c r="BN2" s="11" t="s">
        <v>75</v>
      </c>
      <c r="BO2" s="11" t="s">
        <v>76</v>
      </c>
      <c r="BP2" s="11" t="s">
        <v>77</v>
      </c>
      <c r="BQ2" s="11" t="s">
        <v>78</v>
      </c>
      <c r="BR2" s="11" t="s">
        <v>79</v>
      </c>
      <c r="BS2" s="11" t="s">
        <v>80</v>
      </c>
      <c r="BT2" s="11" t="s">
        <v>81</v>
      </c>
      <c r="BU2" s="11" t="s">
        <v>82</v>
      </c>
      <c r="BV2" s="11" t="s">
        <v>83</v>
      </c>
      <c r="BW2" s="11" t="s">
        <v>84</v>
      </c>
      <c r="BX2" s="11" t="s">
        <v>85</v>
      </c>
      <c r="BY2" s="11" t="s">
        <v>86</v>
      </c>
      <c r="BZ2" s="11" t="s">
        <v>87</v>
      </c>
      <c r="CA2" s="11" t="s">
        <v>88</v>
      </c>
    </row>
    <row r="3" spans="1:79" x14ac:dyDescent="0.25">
      <c r="A3" s="10"/>
      <c r="B3" s="10"/>
      <c r="C3" s="10"/>
      <c r="D3" s="11" t="s">
        <v>89</v>
      </c>
      <c r="E3" s="11" t="s">
        <v>89</v>
      </c>
      <c r="F3" s="11" t="s">
        <v>89</v>
      </c>
      <c r="G3" s="11" t="s">
        <v>89</v>
      </c>
      <c r="H3" s="11" t="s">
        <v>89</v>
      </c>
      <c r="I3" s="11" t="s">
        <v>89</v>
      </c>
      <c r="J3" s="11" t="s">
        <v>89</v>
      </c>
      <c r="K3" s="11" t="s">
        <v>89</v>
      </c>
      <c r="L3" s="11" t="s">
        <v>89</v>
      </c>
      <c r="M3" s="11" t="s">
        <v>90</v>
      </c>
      <c r="N3" s="11" t="s">
        <v>90</v>
      </c>
      <c r="O3" s="78" t="s">
        <v>90</v>
      </c>
      <c r="P3" s="11" t="s">
        <v>90</v>
      </c>
      <c r="Q3" s="11" t="s">
        <v>90</v>
      </c>
      <c r="R3" s="11" t="s">
        <v>90</v>
      </c>
      <c r="S3" s="11" t="s">
        <v>90</v>
      </c>
      <c r="T3" s="11" t="s">
        <v>90</v>
      </c>
      <c r="U3" s="11" t="s">
        <v>90</v>
      </c>
      <c r="V3" s="11" t="s">
        <v>90</v>
      </c>
      <c r="W3" s="11" t="s">
        <v>90</v>
      </c>
      <c r="X3" s="11" t="s">
        <v>90</v>
      </c>
      <c r="Y3" s="11" t="s">
        <v>90</v>
      </c>
      <c r="Z3" s="11" t="s">
        <v>90</v>
      </c>
      <c r="AA3" s="11" t="s">
        <v>90</v>
      </c>
      <c r="AB3" s="11" t="s">
        <v>90</v>
      </c>
      <c r="AC3" s="11" t="s">
        <v>90</v>
      </c>
      <c r="AD3" s="11" t="s">
        <v>90</v>
      </c>
      <c r="AE3" s="11" t="s">
        <v>90</v>
      </c>
      <c r="AF3" s="11" t="s">
        <v>90</v>
      </c>
      <c r="AG3" s="11" t="s">
        <v>90</v>
      </c>
      <c r="AH3" s="11" t="s">
        <v>90</v>
      </c>
      <c r="AI3" s="11" t="s">
        <v>90</v>
      </c>
      <c r="AJ3" s="11" t="s">
        <v>90</v>
      </c>
      <c r="AK3" s="11" t="s">
        <v>90</v>
      </c>
      <c r="AL3" s="11" t="s">
        <v>90</v>
      </c>
      <c r="AM3" s="11" t="s">
        <v>90</v>
      </c>
      <c r="AN3" s="11" t="s">
        <v>90</v>
      </c>
      <c r="AO3" s="11" t="s">
        <v>90</v>
      </c>
      <c r="AP3" s="11" t="s">
        <v>90</v>
      </c>
      <c r="AQ3" s="11" t="s">
        <v>90</v>
      </c>
      <c r="AR3" s="11" t="s">
        <v>90</v>
      </c>
      <c r="AS3" s="78" t="s">
        <v>90</v>
      </c>
      <c r="AT3" s="11" t="s">
        <v>90</v>
      </c>
      <c r="AU3" s="11" t="s">
        <v>90</v>
      </c>
      <c r="AV3" s="11" t="s">
        <v>90</v>
      </c>
      <c r="AW3" s="11" t="s">
        <v>90</v>
      </c>
      <c r="AX3" s="11" t="s">
        <v>90</v>
      </c>
      <c r="AY3" s="11" t="s">
        <v>90</v>
      </c>
      <c r="AZ3" s="11" t="s">
        <v>90</v>
      </c>
      <c r="BA3" s="11" t="s">
        <v>90</v>
      </c>
      <c r="BB3" s="11" t="s">
        <v>90</v>
      </c>
      <c r="BC3" s="11" t="s">
        <v>90</v>
      </c>
      <c r="BD3" s="11" t="s">
        <v>90</v>
      </c>
      <c r="BE3" s="11" t="s">
        <v>90</v>
      </c>
      <c r="BF3" s="11" t="s">
        <v>90</v>
      </c>
      <c r="BG3" s="11" t="s">
        <v>90</v>
      </c>
      <c r="BH3" s="11" t="s">
        <v>90</v>
      </c>
      <c r="BI3" s="11" t="s">
        <v>90</v>
      </c>
      <c r="BJ3" s="11" t="s">
        <v>90</v>
      </c>
      <c r="BK3" s="11" t="s">
        <v>90</v>
      </c>
      <c r="BL3" s="11" t="s">
        <v>90</v>
      </c>
      <c r="BM3" s="11" t="s">
        <v>89</v>
      </c>
      <c r="BN3" s="11" t="s">
        <v>89</v>
      </c>
      <c r="BO3" s="11" t="s">
        <v>89</v>
      </c>
      <c r="BP3" s="11" t="s">
        <v>89</v>
      </c>
      <c r="BQ3" s="11" t="s">
        <v>89</v>
      </c>
      <c r="BR3" s="11" t="s">
        <v>89</v>
      </c>
      <c r="BS3" s="11" t="s">
        <v>89</v>
      </c>
      <c r="BT3" s="11" t="s">
        <v>89</v>
      </c>
      <c r="BU3" s="11" t="s">
        <v>89</v>
      </c>
      <c r="BV3" s="11" t="s">
        <v>89</v>
      </c>
      <c r="BW3" s="11" t="s">
        <v>89</v>
      </c>
      <c r="BX3" s="11" t="s">
        <v>89</v>
      </c>
      <c r="BY3" s="11" t="s">
        <v>89</v>
      </c>
      <c r="BZ3" s="11" t="s">
        <v>89</v>
      </c>
      <c r="CA3" s="11" t="s">
        <v>89</v>
      </c>
    </row>
    <row r="4" spans="1:79" s="81" customFormat="1" ht="12.75" x14ac:dyDescent="0.2">
      <c r="A4" s="81" t="s">
        <v>373</v>
      </c>
      <c r="B4" s="81" t="s">
        <v>374</v>
      </c>
      <c r="C4" s="82" t="s">
        <v>367</v>
      </c>
      <c r="D4" s="45">
        <v>4.3099999999999996</v>
      </c>
      <c r="E4" s="45">
        <v>2.2999999999999998</v>
      </c>
      <c r="F4" s="45">
        <v>2.0299999999999998</v>
      </c>
      <c r="G4" s="45">
        <v>1.3</v>
      </c>
      <c r="H4" s="45">
        <v>0.63</v>
      </c>
      <c r="I4" s="45">
        <v>0.04</v>
      </c>
      <c r="J4" s="45">
        <v>7.0000000000000007E-2</v>
      </c>
      <c r="K4" s="45" t="s">
        <v>94</v>
      </c>
      <c r="L4" s="45">
        <v>0.19</v>
      </c>
      <c r="M4" s="45" t="s">
        <v>95</v>
      </c>
      <c r="N4" s="45">
        <v>7</v>
      </c>
      <c r="O4" s="45">
        <v>49</v>
      </c>
      <c r="P4" s="45">
        <v>1149</v>
      </c>
      <c r="Q4" s="45" t="s">
        <v>96</v>
      </c>
      <c r="R4" s="45">
        <v>0.3</v>
      </c>
      <c r="S4" s="45">
        <v>0.3</v>
      </c>
      <c r="T4" s="45">
        <v>44.3</v>
      </c>
      <c r="U4" s="45">
        <v>5.2</v>
      </c>
      <c r="V4" s="45">
        <v>32</v>
      </c>
      <c r="W4" s="45">
        <v>15.5</v>
      </c>
      <c r="X4" s="45" t="s">
        <v>110</v>
      </c>
      <c r="Y4" s="45">
        <v>3.8</v>
      </c>
      <c r="Z4" s="45">
        <v>2.38</v>
      </c>
      <c r="AA4" s="45">
        <v>0.87</v>
      </c>
      <c r="AB4" s="45">
        <v>10</v>
      </c>
      <c r="AC4" s="45">
        <v>3.84</v>
      </c>
      <c r="AD4" s="45">
        <v>1</v>
      </c>
      <c r="AE4" s="45">
        <v>4</v>
      </c>
      <c r="AF4" s="45">
        <v>0.81</v>
      </c>
      <c r="AG4" s="45" t="s">
        <v>97</v>
      </c>
      <c r="AH4" s="45">
        <v>23</v>
      </c>
      <c r="AI4" s="45">
        <v>28</v>
      </c>
      <c r="AJ4" s="45">
        <v>0.36</v>
      </c>
      <c r="AK4" s="45">
        <v>231</v>
      </c>
      <c r="AL4" s="45" t="s">
        <v>98</v>
      </c>
      <c r="AM4" s="45">
        <v>8</v>
      </c>
      <c r="AN4" s="45">
        <v>21.1</v>
      </c>
      <c r="AO4" s="45">
        <v>14</v>
      </c>
      <c r="AP4" s="45">
        <v>14</v>
      </c>
      <c r="AQ4" s="45">
        <v>5.46</v>
      </c>
      <c r="AR4" s="45">
        <v>58.9</v>
      </c>
      <c r="AS4" s="45" t="s">
        <v>99</v>
      </c>
      <c r="AT4" s="45">
        <v>0.6</v>
      </c>
      <c r="AU4" s="45">
        <v>6</v>
      </c>
      <c r="AV4" s="45" t="s">
        <v>95</v>
      </c>
      <c r="AW4" s="45">
        <v>4.2</v>
      </c>
      <c r="AX4" s="45">
        <v>1</v>
      </c>
      <c r="AY4" s="45">
        <v>156</v>
      </c>
      <c r="AZ4" s="45">
        <v>0.5</v>
      </c>
      <c r="BA4" s="45">
        <v>0.65</v>
      </c>
      <c r="BB4" s="45" t="s">
        <v>100</v>
      </c>
      <c r="BC4" s="45">
        <v>7.6</v>
      </c>
      <c r="BD4" s="45" t="s">
        <v>101</v>
      </c>
      <c r="BE4" s="45">
        <v>0.35</v>
      </c>
      <c r="BF4" s="45">
        <v>2.46</v>
      </c>
      <c r="BG4" s="45">
        <v>52</v>
      </c>
      <c r="BH4" s="45" t="s">
        <v>95</v>
      </c>
      <c r="BI4" s="45">
        <v>22.5</v>
      </c>
      <c r="BJ4" s="45">
        <v>2.4</v>
      </c>
      <c r="BK4" s="45">
        <v>52</v>
      </c>
      <c r="BL4" s="45">
        <v>145</v>
      </c>
      <c r="BM4" s="45">
        <v>7.77</v>
      </c>
      <c r="BN4" s="45">
        <v>0.11</v>
      </c>
      <c r="BO4" s="45">
        <v>2.99</v>
      </c>
      <c r="BP4" s="45" t="s">
        <v>93</v>
      </c>
      <c r="BQ4" s="45">
        <v>2.8</v>
      </c>
      <c r="BR4" s="45">
        <v>1.35</v>
      </c>
      <c r="BS4" s="45">
        <v>6.34063</v>
      </c>
      <c r="BT4" s="45">
        <v>0.98</v>
      </c>
      <c r="BU4" s="45">
        <v>0.03</v>
      </c>
      <c r="BV4" s="45">
        <v>0.47</v>
      </c>
      <c r="BW4" s="45">
        <v>0.08</v>
      </c>
      <c r="BX4" s="45">
        <v>76.69</v>
      </c>
      <c r="BY4" s="45" t="s">
        <v>93</v>
      </c>
      <c r="BZ4" s="45">
        <v>0.31</v>
      </c>
      <c r="CA4" s="45" t="s">
        <v>93</v>
      </c>
    </row>
    <row r="5" spans="1:79" s="81" customFormat="1" ht="12.75" x14ac:dyDescent="0.2">
      <c r="A5" s="81" t="s">
        <v>383</v>
      </c>
      <c r="B5" s="81" t="s">
        <v>384</v>
      </c>
      <c r="C5" s="82" t="s">
        <v>367</v>
      </c>
      <c r="D5" s="45">
        <v>4.22</v>
      </c>
      <c r="E5" s="45">
        <v>2.2000000000000002</v>
      </c>
      <c r="F5" s="45">
        <v>2.0099999999999998</v>
      </c>
      <c r="G5" s="45">
        <v>1.2</v>
      </c>
      <c r="H5" s="45">
        <v>0.61</v>
      </c>
      <c r="I5" s="45">
        <v>0.04</v>
      </c>
      <c r="J5" s="45">
        <v>0.06</v>
      </c>
      <c r="K5" s="45" t="s">
        <v>94</v>
      </c>
      <c r="L5" s="45">
        <v>0.19</v>
      </c>
      <c r="M5" s="45" t="s">
        <v>95</v>
      </c>
      <c r="N5" s="45">
        <v>7</v>
      </c>
      <c r="O5" s="45">
        <v>50</v>
      </c>
      <c r="P5" s="45">
        <v>1132</v>
      </c>
      <c r="Q5" s="45" t="s">
        <v>96</v>
      </c>
      <c r="R5" s="45">
        <v>0.3</v>
      </c>
      <c r="S5" s="45" t="s">
        <v>97</v>
      </c>
      <c r="T5" s="45">
        <v>44.5</v>
      </c>
      <c r="U5" s="45">
        <v>4.9000000000000004</v>
      </c>
      <c r="V5" s="45">
        <v>27</v>
      </c>
      <c r="W5" s="45">
        <v>3.9</v>
      </c>
      <c r="X5" s="45">
        <v>11</v>
      </c>
      <c r="Y5" s="45">
        <v>3.68</v>
      </c>
      <c r="Z5" s="45">
        <v>2.23</v>
      </c>
      <c r="AA5" s="45">
        <v>0.84</v>
      </c>
      <c r="AB5" s="45">
        <v>10</v>
      </c>
      <c r="AC5" s="45">
        <v>3.91</v>
      </c>
      <c r="AD5" s="45">
        <v>1</v>
      </c>
      <c r="AE5" s="45">
        <v>4</v>
      </c>
      <c r="AF5" s="45">
        <v>0.76</v>
      </c>
      <c r="AG5" s="45" t="s">
        <v>97</v>
      </c>
      <c r="AH5" s="45">
        <v>23.1</v>
      </c>
      <c r="AI5" s="45">
        <v>27</v>
      </c>
      <c r="AJ5" s="45">
        <v>0.33</v>
      </c>
      <c r="AK5" s="45">
        <v>227</v>
      </c>
      <c r="AL5" s="45" t="s">
        <v>98</v>
      </c>
      <c r="AM5" s="45">
        <v>7</v>
      </c>
      <c r="AN5" s="45">
        <v>20.7</v>
      </c>
      <c r="AO5" s="45">
        <v>13</v>
      </c>
      <c r="AP5" s="45">
        <v>15</v>
      </c>
      <c r="AQ5" s="45">
        <v>5.52</v>
      </c>
      <c r="AR5" s="45">
        <v>57</v>
      </c>
      <c r="AS5" s="45" t="s">
        <v>99</v>
      </c>
      <c r="AT5" s="45">
        <v>0.6</v>
      </c>
      <c r="AU5" s="45">
        <v>6</v>
      </c>
      <c r="AV5" s="45" t="s">
        <v>95</v>
      </c>
      <c r="AW5" s="45">
        <v>4.0999999999999996</v>
      </c>
      <c r="AX5" s="45" t="s">
        <v>95</v>
      </c>
      <c r="AY5" s="45">
        <v>151</v>
      </c>
      <c r="AZ5" s="45">
        <v>0.6</v>
      </c>
      <c r="BA5" s="45">
        <v>0.65</v>
      </c>
      <c r="BB5" s="45" t="s">
        <v>100</v>
      </c>
      <c r="BC5" s="45">
        <v>7.9</v>
      </c>
      <c r="BD5" s="45" t="s">
        <v>101</v>
      </c>
      <c r="BE5" s="45">
        <v>0.33</v>
      </c>
      <c r="BF5" s="45">
        <v>2.52</v>
      </c>
      <c r="BG5" s="45">
        <v>53</v>
      </c>
      <c r="BH5" s="45" t="s">
        <v>95</v>
      </c>
      <c r="BI5" s="45">
        <v>21.7</v>
      </c>
      <c r="BJ5" s="45">
        <v>2.2000000000000002</v>
      </c>
      <c r="BK5" s="45">
        <v>51</v>
      </c>
      <c r="BL5" s="45">
        <v>139</v>
      </c>
      <c r="BM5" s="45">
        <v>7.62</v>
      </c>
      <c r="BN5" s="45">
        <v>0.13</v>
      </c>
      <c r="BO5" s="45">
        <v>2.98</v>
      </c>
      <c r="BP5" s="45" t="s">
        <v>93</v>
      </c>
      <c r="BQ5" s="45">
        <v>2.77</v>
      </c>
      <c r="BR5" s="45">
        <v>1.32</v>
      </c>
      <c r="BS5" s="45">
        <v>6.1806200000000002</v>
      </c>
      <c r="BT5" s="45">
        <v>0.96</v>
      </c>
      <c r="BU5" s="45">
        <v>0.03</v>
      </c>
      <c r="BV5" s="45">
        <v>0.46</v>
      </c>
      <c r="BW5" s="45">
        <v>0.09</v>
      </c>
      <c r="BX5" s="45">
        <v>76.77</v>
      </c>
      <c r="BY5" s="45">
        <v>0.02</v>
      </c>
      <c r="BZ5" s="45">
        <v>0.31</v>
      </c>
      <c r="CA5" s="45">
        <v>0.01</v>
      </c>
    </row>
    <row r="6" spans="1:79" x14ac:dyDescent="0.25">
      <c r="D6" s="27">
        <f>(D4/D5)*100</f>
        <v>102.13270142180096</v>
      </c>
      <c r="E6" s="27">
        <f t="shared" ref="E6:BO6" si="0">(E4/E5)*100</f>
        <v>104.54545454545452</v>
      </c>
      <c r="F6" s="27">
        <f t="shared" si="0"/>
        <v>100.99502487562188</v>
      </c>
      <c r="G6" s="27">
        <f t="shared" si="0"/>
        <v>108.33333333333334</v>
      </c>
      <c r="H6" s="27">
        <f t="shared" si="0"/>
        <v>103.27868852459017</v>
      </c>
      <c r="I6" s="27">
        <f t="shared" si="0"/>
        <v>100</v>
      </c>
      <c r="J6" s="28">
        <f t="shared" si="0"/>
        <v>116.66666666666667</v>
      </c>
      <c r="K6" s="27" t="s">
        <v>239</v>
      </c>
      <c r="L6" s="27">
        <f t="shared" si="0"/>
        <v>100</v>
      </c>
      <c r="M6" s="27" t="s">
        <v>239</v>
      </c>
      <c r="N6" s="27">
        <f t="shared" si="0"/>
        <v>100</v>
      </c>
      <c r="O6" s="27">
        <f t="shared" si="0"/>
        <v>98</v>
      </c>
      <c r="P6" s="27">
        <f t="shared" si="0"/>
        <v>101.50176678445231</v>
      </c>
      <c r="Q6" s="27" t="s">
        <v>239</v>
      </c>
      <c r="R6" s="27">
        <f t="shared" si="0"/>
        <v>100</v>
      </c>
      <c r="S6" s="27" t="s">
        <v>239</v>
      </c>
      <c r="T6" s="27">
        <f t="shared" si="0"/>
        <v>99.550561797752806</v>
      </c>
      <c r="U6" s="27">
        <f t="shared" si="0"/>
        <v>106.12244897959184</v>
      </c>
      <c r="V6" s="28">
        <f t="shared" si="0"/>
        <v>118.5185185185185</v>
      </c>
      <c r="W6" s="27">
        <f t="shared" si="0"/>
        <v>397.43589743589746</v>
      </c>
      <c r="X6" s="27" t="s">
        <v>239</v>
      </c>
      <c r="Y6" s="27">
        <f t="shared" si="0"/>
        <v>103.26086956521738</v>
      </c>
      <c r="Z6" s="27">
        <f t="shared" si="0"/>
        <v>106.72645739910314</v>
      </c>
      <c r="AA6" s="27">
        <f t="shared" si="0"/>
        <v>103.57142857142858</v>
      </c>
      <c r="AB6" s="27">
        <f t="shared" si="0"/>
        <v>100</v>
      </c>
      <c r="AC6" s="27">
        <f t="shared" si="0"/>
        <v>98.209718670076711</v>
      </c>
      <c r="AD6" s="27">
        <f t="shared" si="0"/>
        <v>100</v>
      </c>
      <c r="AE6" s="27">
        <f t="shared" si="0"/>
        <v>100</v>
      </c>
      <c r="AF6" s="27">
        <f t="shared" si="0"/>
        <v>106.57894736842107</v>
      </c>
      <c r="AG6" s="27" t="s">
        <v>239</v>
      </c>
      <c r="AH6" s="27">
        <f t="shared" si="0"/>
        <v>99.567099567099561</v>
      </c>
      <c r="AI6" s="27">
        <f t="shared" si="0"/>
        <v>103.7037037037037</v>
      </c>
      <c r="AJ6" s="27">
        <f t="shared" si="0"/>
        <v>109.09090909090908</v>
      </c>
      <c r="AK6" s="27">
        <f t="shared" si="0"/>
        <v>101.76211453744493</v>
      </c>
      <c r="AL6" s="27" t="s">
        <v>239</v>
      </c>
      <c r="AM6" s="27">
        <f t="shared" si="0"/>
        <v>114.28571428571428</v>
      </c>
      <c r="AN6" s="27">
        <f t="shared" si="0"/>
        <v>101.93236714975846</v>
      </c>
      <c r="AO6" s="27">
        <f t="shared" si="0"/>
        <v>107.69230769230769</v>
      </c>
      <c r="AP6" s="27">
        <f t="shared" si="0"/>
        <v>93.333333333333329</v>
      </c>
      <c r="AQ6" s="27">
        <f t="shared" si="0"/>
        <v>98.913043478260875</v>
      </c>
      <c r="AR6" s="27">
        <f t="shared" si="0"/>
        <v>103.33333333333331</v>
      </c>
      <c r="AS6" s="27" t="s">
        <v>239</v>
      </c>
      <c r="AT6" s="27">
        <f t="shared" si="0"/>
        <v>100</v>
      </c>
      <c r="AU6" s="27">
        <f t="shared" si="0"/>
        <v>100</v>
      </c>
      <c r="AV6" s="27" t="s">
        <v>239</v>
      </c>
      <c r="AW6" s="27">
        <f t="shared" si="0"/>
        <v>102.4390243902439</v>
      </c>
      <c r="AX6" s="27" t="s">
        <v>239</v>
      </c>
      <c r="AY6" s="27">
        <f t="shared" si="0"/>
        <v>103.31125827814569</v>
      </c>
      <c r="AZ6" s="28">
        <f t="shared" si="0"/>
        <v>83.333333333333343</v>
      </c>
      <c r="BA6" s="27">
        <f t="shared" si="0"/>
        <v>100</v>
      </c>
      <c r="BB6" s="27" t="s">
        <v>239</v>
      </c>
      <c r="BC6" s="27">
        <f t="shared" si="0"/>
        <v>96.202531645569607</v>
      </c>
      <c r="BD6" s="27" t="s">
        <v>239</v>
      </c>
      <c r="BE6" s="27">
        <f t="shared" si="0"/>
        <v>106.06060606060606</v>
      </c>
      <c r="BF6" s="27">
        <f t="shared" si="0"/>
        <v>97.61904761904762</v>
      </c>
      <c r="BG6" s="27">
        <f t="shared" si="0"/>
        <v>98.113207547169807</v>
      </c>
      <c r="BH6" s="27" t="s">
        <v>239</v>
      </c>
      <c r="BI6" s="27">
        <f t="shared" si="0"/>
        <v>103.68663594470047</v>
      </c>
      <c r="BJ6" s="27">
        <f t="shared" si="0"/>
        <v>109.09090909090908</v>
      </c>
      <c r="BK6" s="27">
        <f t="shared" si="0"/>
        <v>101.96078431372548</v>
      </c>
      <c r="BL6" s="27">
        <f t="shared" si="0"/>
        <v>104.31654676258992</v>
      </c>
      <c r="BM6" s="27">
        <f t="shared" si="0"/>
        <v>101.96850393700787</v>
      </c>
      <c r="BN6" s="28">
        <f t="shared" si="0"/>
        <v>84.615384615384613</v>
      </c>
      <c r="BO6" s="27">
        <f t="shared" si="0"/>
        <v>100.33557046979867</v>
      </c>
      <c r="BP6" s="27" t="s">
        <v>239</v>
      </c>
      <c r="BQ6" s="27">
        <f t="shared" ref="BQ6:BZ6" si="1">(BQ4/BQ5)*100</f>
        <v>101.08303249097472</v>
      </c>
      <c r="BR6" s="27">
        <f t="shared" si="1"/>
        <v>102.27272727272727</v>
      </c>
      <c r="BS6" s="27">
        <f t="shared" si="1"/>
        <v>102.5888988483356</v>
      </c>
      <c r="BT6" s="27">
        <f t="shared" si="1"/>
        <v>102.08333333333333</v>
      </c>
      <c r="BU6" s="27">
        <f t="shared" si="1"/>
        <v>100</v>
      </c>
      <c r="BV6" s="27">
        <f t="shared" si="1"/>
        <v>102.17391304347825</v>
      </c>
      <c r="BW6" s="27">
        <f t="shared" si="1"/>
        <v>88.8888888888889</v>
      </c>
      <c r="BX6" s="27">
        <f t="shared" si="1"/>
        <v>99.89579262732839</v>
      </c>
      <c r="BY6" s="27" t="s">
        <v>239</v>
      </c>
      <c r="BZ6" s="27">
        <f t="shared" si="1"/>
        <v>100</v>
      </c>
      <c r="CA6" s="27" t="s">
        <v>239</v>
      </c>
    </row>
  </sheetData>
  <conditionalFormatting sqref="D6:I6 L6 N6:P6 R6 T6:U6 Y6:AF6 AH6:AK6 AM6:AR6 AT6:AU6 AW6 AY6 BA6 BC6 BE6:BG6 BI6:BM6 BO6 BQ6:BX6 BZ6">
    <cfRule type="cellIs" dxfId="23" priority="1" operator="lessThanOrEqual">
      <formula>85</formula>
    </cfRule>
    <cfRule type="cellIs" dxfId="22" priority="2" operator="greaterThanOrEqual">
      <formula>115</formula>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00C6E-6A3D-487C-98AC-346BA5FBF36A}">
  <dimension ref="A1:CA15"/>
  <sheetViews>
    <sheetView workbookViewId="0">
      <selection activeCell="A19" sqref="A19"/>
    </sheetView>
  </sheetViews>
  <sheetFormatPr defaultRowHeight="15" x14ac:dyDescent="0.25"/>
  <sheetData>
    <row r="1" spans="1:79" s="12" customFormat="1" x14ac:dyDescent="0.25">
      <c r="D1" s="68" t="s">
        <v>11</v>
      </c>
      <c r="E1" s="68" t="s">
        <v>11</v>
      </c>
      <c r="F1" s="68" t="s">
        <v>11</v>
      </c>
      <c r="G1" s="68" t="s">
        <v>11</v>
      </c>
      <c r="H1" s="68" t="s">
        <v>11</v>
      </c>
      <c r="I1" s="68" t="s">
        <v>11</v>
      </c>
      <c r="J1" s="68" t="s">
        <v>11</v>
      </c>
      <c r="K1" s="68" t="s">
        <v>11</v>
      </c>
      <c r="L1" s="68" t="s">
        <v>11</v>
      </c>
      <c r="M1" s="68" t="s">
        <v>11</v>
      </c>
      <c r="N1" s="68" t="s">
        <v>11</v>
      </c>
      <c r="O1" s="78" t="s">
        <v>11</v>
      </c>
      <c r="P1" s="68" t="s">
        <v>11</v>
      </c>
      <c r="Q1" s="68" t="s">
        <v>11</v>
      </c>
      <c r="R1" s="68" t="s">
        <v>11</v>
      </c>
      <c r="S1" s="68" t="s">
        <v>11</v>
      </c>
      <c r="T1" s="68" t="s">
        <v>11</v>
      </c>
      <c r="U1" s="68" t="s">
        <v>11</v>
      </c>
      <c r="V1" s="68" t="s">
        <v>11</v>
      </c>
      <c r="W1" s="68" t="s">
        <v>11</v>
      </c>
      <c r="X1" s="68" t="s">
        <v>11</v>
      </c>
      <c r="Y1" s="68" t="s">
        <v>11</v>
      </c>
      <c r="Z1" s="68" t="s">
        <v>11</v>
      </c>
      <c r="AA1" s="68" t="s">
        <v>11</v>
      </c>
      <c r="AB1" s="68" t="s">
        <v>11</v>
      </c>
      <c r="AC1" s="68" t="s">
        <v>11</v>
      </c>
      <c r="AD1" s="68" t="s">
        <v>11</v>
      </c>
      <c r="AE1" s="68" t="s">
        <v>11</v>
      </c>
      <c r="AF1" s="68" t="s">
        <v>11</v>
      </c>
      <c r="AG1" s="68" t="s">
        <v>11</v>
      </c>
      <c r="AH1" s="68" t="s">
        <v>11</v>
      </c>
      <c r="AI1" s="68" t="s">
        <v>11</v>
      </c>
      <c r="AJ1" s="68" t="s">
        <v>11</v>
      </c>
      <c r="AK1" s="68" t="s">
        <v>11</v>
      </c>
      <c r="AL1" s="68" t="s">
        <v>11</v>
      </c>
      <c r="AM1" s="68" t="s">
        <v>11</v>
      </c>
      <c r="AN1" s="68" t="s">
        <v>11</v>
      </c>
      <c r="AO1" s="68" t="s">
        <v>11</v>
      </c>
      <c r="AP1" s="68" t="s">
        <v>11</v>
      </c>
      <c r="AQ1" s="68" t="s">
        <v>11</v>
      </c>
      <c r="AR1" s="68" t="s">
        <v>11</v>
      </c>
      <c r="AS1" s="68" t="s">
        <v>11</v>
      </c>
      <c r="AT1" s="68" t="s">
        <v>11</v>
      </c>
      <c r="AU1" s="68" t="s">
        <v>11</v>
      </c>
      <c r="AV1" s="68" t="s">
        <v>11</v>
      </c>
      <c r="AW1" s="68" t="s">
        <v>11</v>
      </c>
      <c r="AX1" s="68" t="s">
        <v>11</v>
      </c>
      <c r="AY1" s="68" t="s">
        <v>11</v>
      </c>
      <c r="AZ1" s="68" t="s">
        <v>11</v>
      </c>
      <c r="BA1" s="68" t="s">
        <v>11</v>
      </c>
      <c r="BB1" s="68" t="s">
        <v>11</v>
      </c>
      <c r="BC1" s="68" t="s">
        <v>11</v>
      </c>
      <c r="BD1" s="68" t="s">
        <v>11</v>
      </c>
      <c r="BE1" s="68" t="s">
        <v>11</v>
      </c>
      <c r="BF1" s="68" t="s">
        <v>11</v>
      </c>
      <c r="BG1" s="68" t="s">
        <v>11</v>
      </c>
      <c r="BH1" s="68" t="s">
        <v>11</v>
      </c>
      <c r="BI1" s="68" t="s">
        <v>11</v>
      </c>
      <c r="BJ1" s="68" t="s">
        <v>11</v>
      </c>
      <c r="BK1" s="68" t="s">
        <v>11</v>
      </c>
      <c r="BL1" s="68" t="s">
        <v>11</v>
      </c>
      <c r="BM1" s="68" t="s">
        <v>12</v>
      </c>
      <c r="BN1" s="68" t="s">
        <v>12</v>
      </c>
      <c r="BO1" s="68" t="s">
        <v>12</v>
      </c>
      <c r="BP1" s="68" t="s">
        <v>12</v>
      </c>
      <c r="BQ1" s="68" t="s">
        <v>12</v>
      </c>
      <c r="BR1" s="68" t="s">
        <v>12</v>
      </c>
      <c r="BS1" s="68" t="s">
        <v>12</v>
      </c>
      <c r="BT1" s="68" t="s">
        <v>12</v>
      </c>
      <c r="BU1" s="68" t="s">
        <v>12</v>
      </c>
      <c r="BV1" s="68" t="s">
        <v>12</v>
      </c>
      <c r="BW1" s="68" t="s">
        <v>12</v>
      </c>
      <c r="BX1" s="68" t="s">
        <v>12</v>
      </c>
      <c r="BY1" s="68" t="s">
        <v>12</v>
      </c>
      <c r="BZ1" s="68" t="s">
        <v>12</v>
      </c>
      <c r="CA1" s="68" t="s">
        <v>12</v>
      </c>
    </row>
    <row r="2" spans="1:79" x14ac:dyDescent="0.25">
      <c r="A2" s="9" t="s">
        <v>6</v>
      </c>
      <c r="B2" s="9" t="s">
        <v>7</v>
      </c>
      <c r="C2" s="9" t="s">
        <v>8</v>
      </c>
      <c r="D2" s="11" t="s">
        <v>13</v>
      </c>
      <c r="E2" s="11" t="s">
        <v>14</v>
      </c>
      <c r="F2" s="11" t="s">
        <v>15</v>
      </c>
      <c r="G2" s="11" t="s">
        <v>16</v>
      </c>
      <c r="H2" s="11" t="s">
        <v>17</v>
      </c>
      <c r="I2" s="11" t="s">
        <v>18</v>
      </c>
      <c r="J2" s="11" t="s">
        <v>19</v>
      </c>
      <c r="K2" s="11" t="s">
        <v>20</v>
      </c>
      <c r="L2" s="11" t="s">
        <v>21</v>
      </c>
      <c r="M2" s="11" t="s">
        <v>22</v>
      </c>
      <c r="N2" s="11" t="s">
        <v>23</v>
      </c>
      <c r="O2" s="78" t="s">
        <v>24</v>
      </c>
      <c r="P2" s="11" t="s">
        <v>25</v>
      </c>
      <c r="Q2" s="11" t="s">
        <v>26</v>
      </c>
      <c r="R2" s="11" t="s">
        <v>27</v>
      </c>
      <c r="S2" s="11" t="s">
        <v>28</v>
      </c>
      <c r="T2" s="11" t="s">
        <v>29</v>
      </c>
      <c r="U2" s="11" t="s">
        <v>30</v>
      </c>
      <c r="V2" s="11" t="s">
        <v>31</v>
      </c>
      <c r="W2" s="11" t="s">
        <v>32</v>
      </c>
      <c r="X2" s="11" t="s">
        <v>33</v>
      </c>
      <c r="Y2" s="11" t="s">
        <v>34</v>
      </c>
      <c r="Z2" s="11" t="s">
        <v>35</v>
      </c>
      <c r="AA2" s="11" t="s">
        <v>36</v>
      </c>
      <c r="AB2" s="11" t="s">
        <v>37</v>
      </c>
      <c r="AC2" s="11" t="s">
        <v>38</v>
      </c>
      <c r="AD2" s="11" t="s">
        <v>39</v>
      </c>
      <c r="AE2" s="11" t="s">
        <v>40</v>
      </c>
      <c r="AF2" s="11" t="s">
        <v>41</v>
      </c>
      <c r="AG2" s="11" t="s">
        <v>42</v>
      </c>
      <c r="AH2" s="11" t="s">
        <v>43</v>
      </c>
      <c r="AI2" s="11" t="s">
        <v>44</v>
      </c>
      <c r="AJ2" s="11" t="s">
        <v>45</v>
      </c>
      <c r="AK2" s="11" t="s">
        <v>46</v>
      </c>
      <c r="AL2" s="11" t="s">
        <v>47</v>
      </c>
      <c r="AM2" s="11" t="s">
        <v>48</v>
      </c>
      <c r="AN2" s="11" t="s">
        <v>49</v>
      </c>
      <c r="AO2" s="11" t="s">
        <v>50</v>
      </c>
      <c r="AP2" s="11" t="s">
        <v>51</v>
      </c>
      <c r="AQ2" s="11" t="s">
        <v>52</v>
      </c>
      <c r="AR2" s="11" t="s">
        <v>53</v>
      </c>
      <c r="AS2" s="11" t="s">
        <v>54</v>
      </c>
      <c r="AT2" s="11" t="s">
        <v>55</v>
      </c>
      <c r="AU2" s="11" t="s">
        <v>56</v>
      </c>
      <c r="AV2" s="11" t="s">
        <v>57</v>
      </c>
      <c r="AW2" s="11" t="s">
        <v>58</v>
      </c>
      <c r="AX2" s="11" t="s">
        <v>59</v>
      </c>
      <c r="AY2" s="11" t="s">
        <v>60</v>
      </c>
      <c r="AZ2" s="11" t="s">
        <v>61</v>
      </c>
      <c r="BA2" s="11" t="s">
        <v>62</v>
      </c>
      <c r="BB2" s="11" t="s">
        <v>63</v>
      </c>
      <c r="BC2" s="11" t="s">
        <v>64</v>
      </c>
      <c r="BD2" s="11" t="s">
        <v>65</v>
      </c>
      <c r="BE2" s="11" t="s">
        <v>66</v>
      </c>
      <c r="BF2" s="11" t="s">
        <v>67</v>
      </c>
      <c r="BG2" s="11" t="s">
        <v>68</v>
      </c>
      <c r="BH2" s="11" t="s">
        <v>69</v>
      </c>
      <c r="BI2" s="11" t="s">
        <v>70</v>
      </c>
      <c r="BJ2" s="11" t="s">
        <v>71</v>
      </c>
      <c r="BK2" s="11" t="s">
        <v>72</v>
      </c>
      <c r="BL2" s="11" t="s">
        <v>73</v>
      </c>
      <c r="BM2" s="11" t="s">
        <v>74</v>
      </c>
      <c r="BN2" s="11" t="s">
        <v>75</v>
      </c>
      <c r="BO2" s="11" t="s">
        <v>76</v>
      </c>
      <c r="BP2" s="11" t="s">
        <v>77</v>
      </c>
      <c r="BQ2" s="11" t="s">
        <v>78</v>
      </c>
      <c r="BR2" s="11" t="s">
        <v>79</v>
      </c>
      <c r="BS2" s="11" t="s">
        <v>80</v>
      </c>
      <c r="BT2" s="11" t="s">
        <v>81</v>
      </c>
      <c r="BU2" s="11" t="s">
        <v>82</v>
      </c>
      <c r="BV2" s="11" t="s">
        <v>83</v>
      </c>
      <c r="BW2" s="11" t="s">
        <v>84</v>
      </c>
      <c r="BX2" s="11" t="s">
        <v>85</v>
      </c>
      <c r="BY2" s="11" t="s">
        <v>86</v>
      </c>
      <c r="BZ2" s="11" t="s">
        <v>87</v>
      </c>
      <c r="CA2" s="11" t="s">
        <v>88</v>
      </c>
    </row>
    <row r="3" spans="1:79" x14ac:dyDescent="0.25">
      <c r="A3" s="10"/>
      <c r="B3" s="10"/>
      <c r="C3" s="10"/>
      <c r="D3" s="11" t="s">
        <v>89</v>
      </c>
      <c r="E3" s="11" t="s">
        <v>89</v>
      </c>
      <c r="F3" s="11" t="s">
        <v>89</v>
      </c>
      <c r="G3" s="11" t="s">
        <v>89</v>
      </c>
      <c r="H3" s="11" t="s">
        <v>89</v>
      </c>
      <c r="I3" s="11" t="s">
        <v>89</v>
      </c>
      <c r="J3" s="11" t="s">
        <v>89</v>
      </c>
      <c r="K3" s="11" t="s">
        <v>89</v>
      </c>
      <c r="L3" s="11" t="s">
        <v>89</v>
      </c>
      <c r="M3" s="11" t="s">
        <v>90</v>
      </c>
      <c r="N3" s="11" t="s">
        <v>90</v>
      </c>
      <c r="O3" s="78" t="s">
        <v>90</v>
      </c>
      <c r="P3" s="11" t="s">
        <v>90</v>
      </c>
      <c r="Q3" s="11" t="s">
        <v>90</v>
      </c>
      <c r="R3" s="11" t="s">
        <v>90</v>
      </c>
      <c r="S3" s="11" t="s">
        <v>90</v>
      </c>
      <c r="T3" s="11" t="s">
        <v>90</v>
      </c>
      <c r="U3" s="11" t="s">
        <v>90</v>
      </c>
      <c r="V3" s="11" t="s">
        <v>90</v>
      </c>
      <c r="W3" s="11" t="s">
        <v>90</v>
      </c>
      <c r="X3" s="11" t="s">
        <v>90</v>
      </c>
      <c r="Y3" s="11" t="s">
        <v>90</v>
      </c>
      <c r="Z3" s="11" t="s">
        <v>90</v>
      </c>
      <c r="AA3" s="11" t="s">
        <v>90</v>
      </c>
      <c r="AB3" s="11" t="s">
        <v>90</v>
      </c>
      <c r="AC3" s="11" t="s">
        <v>90</v>
      </c>
      <c r="AD3" s="11" t="s">
        <v>90</v>
      </c>
      <c r="AE3" s="11" t="s">
        <v>90</v>
      </c>
      <c r="AF3" s="11" t="s">
        <v>90</v>
      </c>
      <c r="AG3" s="11" t="s">
        <v>90</v>
      </c>
      <c r="AH3" s="11" t="s">
        <v>90</v>
      </c>
      <c r="AI3" s="11" t="s">
        <v>90</v>
      </c>
      <c r="AJ3" s="11" t="s">
        <v>90</v>
      </c>
      <c r="AK3" s="11" t="s">
        <v>90</v>
      </c>
      <c r="AL3" s="11" t="s">
        <v>90</v>
      </c>
      <c r="AM3" s="11" t="s">
        <v>90</v>
      </c>
      <c r="AN3" s="11" t="s">
        <v>90</v>
      </c>
      <c r="AO3" s="11" t="s">
        <v>90</v>
      </c>
      <c r="AP3" s="11" t="s">
        <v>90</v>
      </c>
      <c r="AQ3" s="11" t="s">
        <v>90</v>
      </c>
      <c r="AR3" s="11" t="s">
        <v>90</v>
      </c>
      <c r="AS3" s="11" t="s">
        <v>90</v>
      </c>
      <c r="AT3" s="11" t="s">
        <v>90</v>
      </c>
      <c r="AU3" s="11" t="s">
        <v>90</v>
      </c>
      <c r="AV3" s="11" t="s">
        <v>90</v>
      </c>
      <c r="AW3" s="11" t="s">
        <v>90</v>
      </c>
      <c r="AX3" s="11" t="s">
        <v>90</v>
      </c>
      <c r="AY3" s="11" t="s">
        <v>90</v>
      </c>
      <c r="AZ3" s="11" t="s">
        <v>90</v>
      </c>
      <c r="BA3" s="11" t="s">
        <v>90</v>
      </c>
      <c r="BB3" s="11" t="s">
        <v>90</v>
      </c>
      <c r="BC3" s="11" t="s">
        <v>90</v>
      </c>
      <c r="BD3" s="11" t="s">
        <v>90</v>
      </c>
      <c r="BE3" s="11" t="s">
        <v>90</v>
      </c>
      <c r="BF3" s="11" t="s">
        <v>90</v>
      </c>
      <c r="BG3" s="11" t="s">
        <v>90</v>
      </c>
      <c r="BH3" s="11" t="s">
        <v>90</v>
      </c>
      <c r="BI3" s="11" t="s">
        <v>90</v>
      </c>
      <c r="BJ3" s="11" t="s">
        <v>90</v>
      </c>
      <c r="BK3" s="11" t="s">
        <v>90</v>
      </c>
      <c r="BL3" s="11" t="s">
        <v>90</v>
      </c>
      <c r="BM3" s="11" t="s">
        <v>89</v>
      </c>
      <c r="BN3" s="11" t="s">
        <v>89</v>
      </c>
      <c r="BO3" s="11" t="s">
        <v>89</v>
      </c>
      <c r="BP3" s="11" t="s">
        <v>89</v>
      </c>
      <c r="BQ3" s="11" t="s">
        <v>89</v>
      </c>
      <c r="BR3" s="11" t="s">
        <v>89</v>
      </c>
      <c r="BS3" s="11" t="s">
        <v>89</v>
      </c>
      <c r="BT3" s="11" t="s">
        <v>89</v>
      </c>
      <c r="BU3" s="11" t="s">
        <v>89</v>
      </c>
      <c r="BV3" s="11" t="s">
        <v>89</v>
      </c>
      <c r="BW3" s="11" t="s">
        <v>89</v>
      </c>
      <c r="BX3" s="11" t="s">
        <v>89</v>
      </c>
      <c r="BY3" s="11" t="s">
        <v>89</v>
      </c>
      <c r="BZ3" s="11" t="s">
        <v>89</v>
      </c>
      <c r="CA3" s="11" t="s">
        <v>89</v>
      </c>
    </row>
    <row r="4" spans="1:79" s="41" customFormat="1" ht="12.75" x14ac:dyDescent="0.2">
      <c r="A4" s="41" t="s">
        <v>276</v>
      </c>
      <c r="B4" s="41" t="s">
        <v>277</v>
      </c>
      <c r="C4" s="42" t="s">
        <v>214</v>
      </c>
      <c r="D4" s="45">
        <v>2.25</v>
      </c>
      <c r="E4" s="45">
        <v>0.2</v>
      </c>
      <c r="F4" s="45">
        <v>0.71</v>
      </c>
      <c r="G4" s="45">
        <v>1.1000000000000001</v>
      </c>
      <c r="H4" s="45">
        <v>0.18</v>
      </c>
      <c r="I4" s="45">
        <v>0.01</v>
      </c>
      <c r="J4" s="45" t="s">
        <v>93</v>
      </c>
      <c r="K4" s="45" t="s">
        <v>94</v>
      </c>
      <c r="L4" s="45">
        <v>0.18</v>
      </c>
      <c r="M4" s="45" t="s">
        <v>95</v>
      </c>
      <c r="N4" s="45">
        <v>5</v>
      </c>
      <c r="O4" s="45">
        <v>39</v>
      </c>
      <c r="P4" s="45">
        <v>289</v>
      </c>
      <c r="Q4" s="45" t="s">
        <v>96</v>
      </c>
      <c r="R4" s="45" t="s">
        <v>105</v>
      </c>
      <c r="S4" s="45" t="s">
        <v>97</v>
      </c>
      <c r="T4" s="45">
        <v>27.6</v>
      </c>
      <c r="U4" s="45">
        <v>2.8</v>
      </c>
      <c r="V4" s="45">
        <v>26</v>
      </c>
      <c r="W4" s="45">
        <v>1.8</v>
      </c>
      <c r="X4" s="45" t="s">
        <v>110</v>
      </c>
      <c r="Y4" s="45">
        <v>2.0099999999999998</v>
      </c>
      <c r="Z4" s="45">
        <v>1.34</v>
      </c>
      <c r="AA4" s="45">
        <v>0.48</v>
      </c>
      <c r="AB4" s="45">
        <v>5</v>
      </c>
      <c r="AC4" s="45">
        <v>1.99</v>
      </c>
      <c r="AD4" s="45">
        <v>1</v>
      </c>
      <c r="AE4" s="45">
        <v>11</v>
      </c>
      <c r="AF4" s="45">
        <v>0.43</v>
      </c>
      <c r="AG4" s="45" t="s">
        <v>97</v>
      </c>
      <c r="AH4" s="45">
        <v>14.3</v>
      </c>
      <c r="AI4" s="45">
        <v>17</v>
      </c>
      <c r="AJ4" s="45">
        <v>0.26</v>
      </c>
      <c r="AK4" s="45">
        <v>207</v>
      </c>
      <c r="AL4" s="45" t="s">
        <v>98</v>
      </c>
      <c r="AM4" s="45">
        <v>7</v>
      </c>
      <c r="AN4" s="45">
        <v>11.4</v>
      </c>
      <c r="AO4" s="45" t="s">
        <v>96</v>
      </c>
      <c r="AP4" s="45">
        <v>13</v>
      </c>
      <c r="AQ4" s="45">
        <v>3.13</v>
      </c>
      <c r="AR4" s="45">
        <v>42.1</v>
      </c>
      <c r="AS4" s="45" t="s">
        <v>99</v>
      </c>
      <c r="AT4" s="45">
        <v>0.4</v>
      </c>
      <c r="AU4" s="45" t="s">
        <v>96</v>
      </c>
      <c r="AV4" s="45" t="s">
        <v>95</v>
      </c>
      <c r="AW4" s="45">
        <v>2.2999999999999998</v>
      </c>
      <c r="AX4" s="45" t="s">
        <v>95</v>
      </c>
      <c r="AY4" s="45">
        <v>59</v>
      </c>
      <c r="AZ4" s="45" t="s">
        <v>101</v>
      </c>
      <c r="BA4" s="45">
        <v>0.31</v>
      </c>
      <c r="BB4" s="45" t="s">
        <v>100</v>
      </c>
      <c r="BC4" s="45">
        <v>4.2</v>
      </c>
      <c r="BD4" s="45" t="s">
        <v>101</v>
      </c>
      <c r="BE4" s="45">
        <v>0.22</v>
      </c>
      <c r="BF4" s="45">
        <v>1.66</v>
      </c>
      <c r="BG4" s="45">
        <v>20</v>
      </c>
      <c r="BH4" s="45" t="s">
        <v>95</v>
      </c>
      <c r="BI4" s="45">
        <v>12.2</v>
      </c>
      <c r="BJ4" s="45">
        <v>1.5</v>
      </c>
      <c r="BK4" s="45">
        <v>29</v>
      </c>
      <c r="BL4" s="45">
        <v>420</v>
      </c>
      <c r="BM4" s="45">
        <v>4.26</v>
      </c>
      <c r="BN4" s="45">
        <v>0.04</v>
      </c>
      <c r="BO4" s="45">
        <v>0.3</v>
      </c>
      <c r="BP4" s="45" t="s">
        <v>93</v>
      </c>
      <c r="BQ4" s="45">
        <v>1.03</v>
      </c>
      <c r="BR4" s="45">
        <v>1.32</v>
      </c>
      <c r="BS4" s="45">
        <v>3.18</v>
      </c>
      <c r="BT4" s="45">
        <v>0.31</v>
      </c>
      <c r="BU4" s="45">
        <v>0.02</v>
      </c>
      <c r="BV4" s="45">
        <v>0.36</v>
      </c>
      <c r="BW4" s="45">
        <v>0.04</v>
      </c>
      <c r="BX4" s="45">
        <v>89.75</v>
      </c>
      <c r="BY4" s="45" t="s">
        <v>93</v>
      </c>
      <c r="BZ4" s="45">
        <v>0.28999999999999998</v>
      </c>
      <c r="CA4" s="45" t="s">
        <v>93</v>
      </c>
    </row>
    <row r="5" spans="1:79" s="41" customFormat="1" ht="12.75" x14ac:dyDescent="0.2">
      <c r="A5" s="41" t="s">
        <v>311</v>
      </c>
      <c r="B5" s="42" t="s">
        <v>312</v>
      </c>
      <c r="C5" s="42" t="s">
        <v>214</v>
      </c>
      <c r="D5" s="45">
        <v>2.1800000000000002</v>
      </c>
      <c r="E5" s="45">
        <v>0.2</v>
      </c>
      <c r="F5" s="45">
        <v>0.71</v>
      </c>
      <c r="G5" s="45">
        <v>1.1000000000000001</v>
      </c>
      <c r="H5" s="45">
        <v>0.17</v>
      </c>
      <c r="I5" s="45">
        <v>0.01</v>
      </c>
      <c r="J5" s="45" t="s">
        <v>93</v>
      </c>
      <c r="K5" s="45" t="s">
        <v>94</v>
      </c>
      <c r="L5" s="45">
        <v>0.17</v>
      </c>
      <c r="M5" s="45" t="s">
        <v>95</v>
      </c>
      <c r="N5" s="45">
        <v>5</v>
      </c>
      <c r="O5" s="45">
        <v>34</v>
      </c>
      <c r="P5" s="45">
        <v>286</v>
      </c>
      <c r="Q5" s="45" t="s">
        <v>96</v>
      </c>
      <c r="R5" s="45">
        <v>0.1</v>
      </c>
      <c r="S5" s="45" t="s">
        <v>97</v>
      </c>
      <c r="T5" s="45">
        <v>28.9</v>
      </c>
      <c r="U5" s="45">
        <v>2.6</v>
      </c>
      <c r="V5" s="45">
        <v>23</v>
      </c>
      <c r="W5" s="45">
        <v>1.9</v>
      </c>
      <c r="X5" s="45" t="s">
        <v>110</v>
      </c>
      <c r="Y5" s="45">
        <v>2.15</v>
      </c>
      <c r="Z5" s="45">
        <v>1.5</v>
      </c>
      <c r="AA5" s="45">
        <v>0.48</v>
      </c>
      <c r="AB5" s="45">
        <v>5</v>
      </c>
      <c r="AC5" s="45">
        <v>2.19</v>
      </c>
      <c r="AD5" s="45">
        <v>1</v>
      </c>
      <c r="AE5" s="45">
        <v>10</v>
      </c>
      <c r="AF5" s="45">
        <v>0.48</v>
      </c>
      <c r="AG5" s="45" t="s">
        <v>97</v>
      </c>
      <c r="AH5" s="45">
        <v>14.7</v>
      </c>
      <c r="AI5" s="45">
        <v>22</v>
      </c>
      <c r="AJ5" s="45">
        <v>0.28999999999999998</v>
      </c>
      <c r="AK5" s="45">
        <v>204</v>
      </c>
      <c r="AL5" s="45" t="s">
        <v>98</v>
      </c>
      <c r="AM5" s="45">
        <v>6</v>
      </c>
      <c r="AN5" s="45">
        <v>13.3</v>
      </c>
      <c r="AO5" s="45">
        <v>5</v>
      </c>
      <c r="AP5" s="45">
        <v>13</v>
      </c>
      <c r="AQ5" s="45">
        <v>3.45</v>
      </c>
      <c r="AR5" s="45">
        <v>42.7</v>
      </c>
      <c r="AS5" s="45" t="s">
        <v>99</v>
      </c>
      <c r="AT5" s="45">
        <v>0.5</v>
      </c>
      <c r="AU5" s="45" t="s">
        <v>96</v>
      </c>
      <c r="AV5" s="45" t="s">
        <v>95</v>
      </c>
      <c r="AW5" s="45">
        <v>2.5</v>
      </c>
      <c r="AX5" s="45" t="s">
        <v>95</v>
      </c>
      <c r="AY5" s="45">
        <v>58</v>
      </c>
      <c r="AZ5" s="45" t="s">
        <v>101</v>
      </c>
      <c r="BA5" s="45">
        <v>0.34</v>
      </c>
      <c r="BB5" s="45" t="s">
        <v>100</v>
      </c>
      <c r="BC5" s="45">
        <v>5.0999999999999996</v>
      </c>
      <c r="BD5" s="45" t="s">
        <v>101</v>
      </c>
      <c r="BE5" s="45">
        <v>0.23</v>
      </c>
      <c r="BF5" s="45">
        <v>1.83</v>
      </c>
      <c r="BG5" s="45">
        <v>19</v>
      </c>
      <c r="BH5" s="45" t="s">
        <v>95</v>
      </c>
      <c r="BI5" s="45">
        <v>12.7</v>
      </c>
      <c r="BJ5" s="45">
        <v>1.8</v>
      </c>
      <c r="BK5" s="45">
        <v>25</v>
      </c>
      <c r="BL5" s="45">
        <v>435</v>
      </c>
      <c r="BM5" s="45">
        <v>4.2699999999999996</v>
      </c>
      <c r="BN5" s="45">
        <v>0.03</v>
      </c>
      <c r="BO5" s="45">
        <v>0.3</v>
      </c>
      <c r="BP5" s="45" t="s">
        <v>93</v>
      </c>
      <c r="BQ5" s="45">
        <v>1.03</v>
      </c>
      <c r="BR5" s="45">
        <v>1.33</v>
      </c>
      <c r="BS5" s="45">
        <v>3.28</v>
      </c>
      <c r="BT5" s="45">
        <v>0.3</v>
      </c>
      <c r="BU5" s="45">
        <v>0.02</v>
      </c>
      <c r="BV5" s="45">
        <v>0.38</v>
      </c>
      <c r="BW5" s="45">
        <v>0.04</v>
      </c>
      <c r="BX5" s="45">
        <v>89.86</v>
      </c>
      <c r="BY5" s="45">
        <v>0.01</v>
      </c>
      <c r="BZ5" s="45">
        <v>0.3</v>
      </c>
      <c r="CA5" s="45" t="s">
        <v>93</v>
      </c>
    </row>
    <row r="6" spans="1:79" x14ac:dyDescent="0.25">
      <c r="D6" s="27">
        <f t="shared" ref="D6:I6" si="0">(D4/D5)*100</f>
        <v>103.21100917431193</v>
      </c>
      <c r="E6" s="27">
        <f t="shared" si="0"/>
        <v>100</v>
      </c>
      <c r="F6" s="27">
        <f t="shared" si="0"/>
        <v>100</v>
      </c>
      <c r="G6" s="27">
        <f t="shared" si="0"/>
        <v>100</v>
      </c>
      <c r="H6" s="27">
        <f t="shared" si="0"/>
        <v>105.88235294117645</v>
      </c>
      <c r="I6" s="27">
        <f t="shared" si="0"/>
        <v>100</v>
      </c>
      <c r="J6" s="27" t="s">
        <v>239</v>
      </c>
      <c r="K6" s="27" t="s">
        <v>239</v>
      </c>
      <c r="L6" s="27">
        <f>(L4/L5)*100</f>
        <v>105.88235294117645</v>
      </c>
      <c r="M6" s="27" t="s">
        <v>239</v>
      </c>
      <c r="N6" s="27">
        <f>(N4/N5)*100</f>
        <v>100</v>
      </c>
      <c r="O6" s="27">
        <f>(O4/O5)*100</f>
        <v>114.70588235294117</v>
      </c>
      <c r="P6" s="27">
        <f>(P4/P5)*100</f>
        <v>101.04895104895104</v>
      </c>
      <c r="Q6" s="27" t="s">
        <v>239</v>
      </c>
      <c r="R6" s="27" t="s">
        <v>239</v>
      </c>
      <c r="S6" s="27" t="s">
        <v>239</v>
      </c>
      <c r="T6" s="27">
        <f>(T4/T5)*100</f>
        <v>95.501730103806239</v>
      </c>
      <c r="U6" s="27">
        <f>(U4/U5)*100</f>
        <v>107.69230769230769</v>
      </c>
      <c r="V6" s="27">
        <f>(V4/V5)*100</f>
        <v>113.04347826086956</v>
      </c>
      <c r="W6" s="27">
        <f>(W4/W5)*100</f>
        <v>94.736842105263165</v>
      </c>
      <c r="X6" s="27" t="s">
        <v>239</v>
      </c>
      <c r="Y6" s="27">
        <f t="shared" ref="Y6:AF6" si="1">(Y4/Y5)*100</f>
        <v>93.488372093023258</v>
      </c>
      <c r="Z6" s="27">
        <f t="shared" si="1"/>
        <v>89.333333333333343</v>
      </c>
      <c r="AA6" s="27">
        <f t="shared" si="1"/>
        <v>100</v>
      </c>
      <c r="AB6" s="27">
        <f t="shared" si="1"/>
        <v>100</v>
      </c>
      <c r="AC6" s="27">
        <f t="shared" si="1"/>
        <v>90.867579908675793</v>
      </c>
      <c r="AD6" s="27">
        <f t="shared" si="1"/>
        <v>100</v>
      </c>
      <c r="AE6" s="27">
        <f t="shared" si="1"/>
        <v>110.00000000000001</v>
      </c>
      <c r="AF6" s="27">
        <f t="shared" si="1"/>
        <v>89.583333333333343</v>
      </c>
      <c r="AG6" s="27" t="s">
        <v>239</v>
      </c>
      <c r="AH6" s="27">
        <f>(AH4/AH5)*100</f>
        <v>97.278911564625858</v>
      </c>
      <c r="AI6" s="28">
        <f>(AI4/AI5)*100</f>
        <v>77.272727272727266</v>
      </c>
      <c r="AJ6" s="27">
        <f>(AJ4/AJ5)*100</f>
        <v>89.65517241379311</v>
      </c>
      <c r="AK6" s="27">
        <f>(AK4/AK5)*100</f>
        <v>101.47058823529412</v>
      </c>
      <c r="AL6" s="27" t="s">
        <v>239</v>
      </c>
      <c r="AM6" s="28">
        <f>(AM4/AM5)*100</f>
        <v>116.66666666666667</v>
      </c>
      <c r="AN6" s="27">
        <f>(AN4/AN5)*100</f>
        <v>85.714285714285708</v>
      </c>
      <c r="AO6" s="27" t="s">
        <v>239</v>
      </c>
      <c r="AP6" s="27">
        <f>(AP4/AP5)*100</f>
        <v>100</v>
      </c>
      <c r="AQ6" s="27">
        <f>(AQ4/AQ5)*100</f>
        <v>90.724637681159408</v>
      </c>
      <c r="AR6" s="27">
        <f>(AR4/AR5)*100</f>
        <v>98.594847775175637</v>
      </c>
      <c r="AS6" s="27" t="s">
        <v>239</v>
      </c>
      <c r="AT6" s="28">
        <f>(AT4/AT5)*100</f>
        <v>80</v>
      </c>
      <c r="AU6" s="27" t="s">
        <v>239</v>
      </c>
      <c r="AV6" s="27" t="s">
        <v>239</v>
      </c>
      <c r="AW6" s="27">
        <f>(AW4/AW5)*100</f>
        <v>92</v>
      </c>
      <c r="AX6" s="27" t="s">
        <v>239</v>
      </c>
      <c r="AY6" s="27">
        <f>(AY4/AY5)*100</f>
        <v>101.72413793103448</v>
      </c>
      <c r="AZ6" s="27" t="s">
        <v>239</v>
      </c>
      <c r="BA6" s="27">
        <f>(BA4/BA5)*100</f>
        <v>91.17647058823529</v>
      </c>
      <c r="BB6" s="27" t="s">
        <v>239</v>
      </c>
      <c r="BC6" s="32">
        <f>(BC4/BC5)*100</f>
        <v>82.352941176470594</v>
      </c>
      <c r="BD6" s="27" t="s">
        <v>239</v>
      </c>
      <c r="BE6" s="27">
        <f>(BE4/BE5)*100</f>
        <v>95.65217391304347</v>
      </c>
      <c r="BF6" s="27">
        <f>(BF4/BF5)*100</f>
        <v>90.710382513661187</v>
      </c>
      <c r="BG6" s="27">
        <f>(BG4/BG5)*100</f>
        <v>105.26315789473684</v>
      </c>
      <c r="BH6" s="27" t="s">
        <v>239</v>
      </c>
      <c r="BI6" s="27">
        <f t="shared" ref="BI6:BO6" si="2">(BI4/BI5)*100</f>
        <v>96.062992125984252</v>
      </c>
      <c r="BJ6" s="32">
        <f t="shared" si="2"/>
        <v>83.333333333333329</v>
      </c>
      <c r="BK6" s="32">
        <f t="shared" si="2"/>
        <v>115.99999999999999</v>
      </c>
      <c r="BL6" s="27">
        <f t="shared" si="2"/>
        <v>96.551724137931032</v>
      </c>
      <c r="BM6" s="27">
        <f t="shared" si="2"/>
        <v>99.76580796252928</v>
      </c>
      <c r="BN6" s="32">
        <f t="shared" si="2"/>
        <v>133.33333333333334</v>
      </c>
      <c r="BO6" s="27">
        <f t="shared" si="2"/>
        <v>100</v>
      </c>
      <c r="BP6" s="27" t="s">
        <v>239</v>
      </c>
      <c r="BQ6" s="27">
        <f t="shared" ref="BQ6:BX6" si="3">(BQ4/BQ5)*100</f>
        <v>100</v>
      </c>
      <c r="BR6" s="27">
        <f t="shared" si="3"/>
        <v>99.248120300751879</v>
      </c>
      <c r="BS6" s="27">
        <f t="shared" si="3"/>
        <v>96.951219512195124</v>
      </c>
      <c r="BT6" s="27">
        <f t="shared" si="3"/>
        <v>103.33333333333334</v>
      </c>
      <c r="BU6" s="27">
        <f t="shared" si="3"/>
        <v>100</v>
      </c>
      <c r="BV6" s="27">
        <f t="shared" si="3"/>
        <v>94.73684210526315</v>
      </c>
      <c r="BW6" s="27">
        <f t="shared" si="3"/>
        <v>100</v>
      </c>
      <c r="BX6" s="27">
        <f t="shared" si="3"/>
        <v>99.877587358112621</v>
      </c>
      <c r="BY6" s="27" t="s">
        <v>239</v>
      </c>
      <c r="BZ6" s="27">
        <f>(BZ4/BZ5)*100</f>
        <v>96.666666666666671</v>
      </c>
      <c r="CA6" s="27" t="s">
        <v>239</v>
      </c>
    </row>
    <row r="7" spans="1:79" s="41" customFormat="1" ht="12.75" x14ac:dyDescent="0.2">
      <c r="A7" s="41" t="s">
        <v>287</v>
      </c>
      <c r="B7" s="41" t="s">
        <v>288</v>
      </c>
      <c r="C7" s="42" t="s">
        <v>214</v>
      </c>
      <c r="D7" s="45">
        <v>2.31</v>
      </c>
      <c r="E7" s="45">
        <v>1.1000000000000001</v>
      </c>
      <c r="F7" s="45">
        <v>0.54</v>
      </c>
      <c r="G7" s="45">
        <v>1.9</v>
      </c>
      <c r="H7" s="45">
        <v>0.54</v>
      </c>
      <c r="I7" s="45">
        <v>0.02</v>
      </c>
      <c r="J7" s="45">
        <v>0.02</v>
      </c>
      <c r="K7" s="45" t="s">
        <v>94</v>
      </c>
      <c r="L7" s="45">
        <v>0.15</v>
      </c>
      <c r="M7" s="45" t="s">
        <v>95</v>
      </c>
      <c r="N7" s="45">
        <v>6</v>
      </c>
      <c r="O7" s="45">
        <v>44</v>
      </c>
      <c r="P7" s="45">
        <v>430</v>
      </c>
      <c r="Q7" s="45" t="s">
        <v>96</v>
      </c>
      <c r="R7" s="45" t="s">
        <v>105</v>
      </c>
      <c r="S7" s="45" t="s">
        <v>97</v>
      </c>
      <c r="T7" s="45">
        <v>19.399999999999999</v>
      </c>
      <c r="U7" s="45">
        <v>1.9</v>
      </c>
      <c r="V7" s="45">
        <v>21</v>
      </c>
      <c r="W7" s="45">
        <v>2.2000000000000002</v>
      </c>
      <c r="X7" s="45" t="s">
        <v>110</v>
      </c>
      <c r="Y7" s="45">
        <v>2.0299999999999998</v>
      </c>
      <c r="Z7" s="45">
        <v>1.53</v>
      </c>
      <c r="AA7" s="45">
        <v>0.41</v>
      </c>
      <c r="AB7" s="45">
        <v>5</v>
      </c>
      <c r="AC7" s="45">
        <v>1.79</v>
      </c>
      <c r="AD7" s="45">
        <v>1</v>
      </c>
      <c r="AE7" s="45">
        <v>17</v>
      </c>
      <c r="AF7" s="45">
        <v>0.49</v>
      </c>
      <c r="AG7" s="45" t="s">
        <v>97</v>
      </c>
      <c r="AH7" s="45">
        <v>9.6</v>
      </c>
      <c r="AI7" s="45" t="s">
        <v>110</v>
      </c>
      <c r="AJ7" s="45">
        <v>0.32</v>
      </c>
      <c r="AK7" s="45">
        <v>131</v>
      </c>
      <c r="AL7" s="45" t="s">
        <v>98</v>
      </c>
      <c r="AM7" s="45">
        <v>5</v>
      </c>
      <c r="AN7" s="45">
        <v>8.5</v>
      </c>
      <c r="AO7" s="45" t="s">
        <v>96</v>
      </c>
      <c r="AP7" s="45">
        <v>21</v>
      </c>
      <c r="AQ7" s="45">
        <v>2.2799999999999998</v>
      </c>
      <c r="AR7" s="45">
        <v>56.8</v>
      </c>
      <c r="AS7" s="45" t="s">
        <v>99</v>
      </c>
      <c r="AT7" s="45">
        <v>0.3</v>
      </c>
      <c r="AU7" s="45" t="s">
        <v>96</v>
      </c>
      <c r="AV7" s="45" t="s">
        <v>95</v>
      </c>
      <c r="AW7" s="45">
        <v>1.5</v>
      </c>
      <c r="AX7" s="45" t="s">
        <v>95</v>
      </c>
      <c r="AY7" s="45">
        <v>76</v>
      </c>
      <c r="AZ7" s="45" t="s">
        <v>101</v>
      </c>
      <c r="BA7" s="45">
        <v>0.3</v>
      </c>
      <c r="BB7" s="45" t="s">
        <v>100</v>
      </c>
      <c r="BC7" s="45">
        <v>3.6</v>
      </c>
      <c r="BD7" s="45" t="s">
        <v>101</v>
      </c>
      <c r="BE7" s="45">
        <v>0.25</v>
      </c>
      <c r="BF7" s="45">
        <v>1.81</v>
      </c>
      <c r="BG7" s="45">
        <v>19</v>
      </c>
      <c r="BH7" s="45" t="s">
        <v>95</v>
      </c>
      <c r="BI7" s="45">
        <v>13.5</v>
      </c>
      <c r="BJ7" s="45">
        <v>1.8</v>
      </c>
      <c r="BK7" s="45">
        <v>32</v>
      </c>
      <c r="BL7" s="45">
        <v>693</v>
      </c>
      <c r="BM7" s="45">
        <v>4.3600000000000003</v>
      </c>
      <c r="BN7" s="45">
        <v>0.05</v>
      </c>
      <c r="BO7" s="45">
        <v>1.49</v>
      </c>
      <c r="BP7" s="45" t="s">
        <v>93</v>
      </c>
      <c r="BQ7" s="45">
        <v>0.83</v>
      </c>
      <c r="BR7" s="45">
        <v>2.2999999999999998</v>
      </c>
      <c r="BS7" s="45">
        <v>3.25935</v>
      </c>
      <c r="BT7" s="45">
        <v>0.89</v>
      </c>
      <c r="BU7" s="45">
        <v>0.01</v>
      </c>
      <c r="BV7" s="45">
        <v>0.23</v>
      </c>
      <c r="BW7" s="45">
        <v>0.06</v>
      </c>
      <c r="BX7" s="45">
        <v>87.21</v>
      </c>
      <c r="BY7" s="45" t="s">
        <v>93</v>
      </c>
      <c r="BZ7" s="45">
        <v>0.26</v>
      </c>
      <c r="CA7" s="45" t="s">
        <v>93</v>
      </c>
    </row>
    <row r="8" spans="1:79" s="41" customFormat="1" ht="12.75" x14ac:dyDescent="0.2">
      <c r="A8" s="41" t="s">
        <v>305</v>
      </c>
      <c r="B8" s="41">
        <v>499201</v>
      </c>
      <c r="C8" s="41" t="s">
        <v>214</v>
      </c>
      <c r="D8" s="45">
        <v>2.2000000000000002</v>
      </c>
      <c r="E8" s="45">
        <v>1.1000000000000001</v>
      </c>
      <c r="F8" s="45">
        <v>0.54</v>
      </c>
      <c r="G8" s="45">
        <v>1.9</v>
      </c>
      <c r="H8" s="45">
        <v>0.53</v>
      </c>
      <c r="I8" s="45">
        <v>0.02</v>
      </c>
      <c r="J8" s="45" t="s">
        <v>93</v>
      </c>
      <c r="K8" s="45" t="s">
        <v>94</v>
      </c>
      <c r="L8" s="45">
        <v>0.14000000000000001</v>
      </c>
      <c r="M8" s="45" t="s">
        <v>95</v>
      </c>
      <c r="N8" s="45">
        <v>7</v>
      </c>
      <c r="O8" s="45">
        <v>47</v>
      </c>
      <c r="P8" s="45">
        <v>432</v>
      </c>
      <c r="Q8" s="45" t="s">
        <v>96</v>
      </c>
      <c r="R8" s="45">
        <v>0.4</v>
      </c>
      <c r="S8" s="45" t="s">
        <v>97</v>
      </c>
      <c r="T8" s="45">
        <v>22.4</v>
      </c>
      <c r="U8" s="45">
        <v>2</v>
      </c>
      <c r="V8" s="45">
        <v>26</v>
      </c>
      <c r="W8" s="45">
        <v>1.5</v>
      </c>
      <c r="X8" s="45" t="s">
        <v>110</v>
      </c>
      <c r="Y8" s="45">
        <v>2.06</v>
      </c>
      <c r="Z8" s="45">
        <v>1.45</v>
      </c>
      <c r="AA8" s="45">
        <v>0.46</v>
      </c>
      <c r="AB8" s="45">
        <v>5</v>
      </c>
      <c r="AC8" s="45">
        <v>1.87</v>
      </c>
      <c r="AD8" s="45">
        <v>1</v>
      </c>
      <c r="AE8" s="45">
        <v>15</v>
      </c>
      <c r="AF8" s="45">
        <v>0.43</v>
      </c>
      <c r="AG8" s="45" t="s">
        <v>97</v>
      </c>
      <c r="AH8" s="45">
        <v>11.1</v>
      </c>
      <c r="AI8" s="45">
        <v>13</v>
      </c>
      <c r="AJ8" s="45">
        <v>0.32</v>
      </c>
      <c r="AK8" s="45">
        <v>126</v>
      </c>
      <c r="AL8" s="45" t="s">
        <v>98</v>
      </c>
      <c r="AM8" s="45">
        <v>5</v>
      </c>
      <c r="AN8" s="45">
        <v>10.6</v>
      </c>
      <c r="AO8" s="45">
        <v>6</v>
      </c>
      <c r="AP8" s="45">
        <v>23</v>
      </c>
      <c r="AQ8" s="45">
        <v>2.69</v>
      </c>
      <c r="AR8" s="45">
        <v>57.3</v>
      </c>
      <c r="AS8" s="45" t="s">
        <v>99</v>
      </c>
      <c r="AT8" s="45">
        <v>0.3</v>
      </c>
      <c r="AU8" s="45" t="s">
        <v>96</v>
      </c>
      <c r="AV8" s="45" t="s">
        <v>95</v>
      </c>
      <c r="AW8" s="45">
        <v>2</v>
      </c>
      <c r="AX8" s="45" t="s">
        <v>95</v>
      </c>
      <c r="AY8" s="45">
        <v>76</v>
      </c>
      <c r="AZ8" s="45" t="s">
        <v>101</v>
      </c>
      <c r="BA8" s="45">
        <v>0.28999999999999998</v>
      </c>
      <c r="BB8" s="45" t="s">
        <v>100</v>
      </c>
      <c r="BC8" s="45">
        <v>4</v>
      </c>
      <c r="BD8" s="45" t="s">
        <v>101</v>
      </c>
      <c r="BE8" s="45">
        <v>0.24</v>
      </c>
      <c r="BF8" s="45">
        <v>1.83</v>
      </c>
      <c r="BG8" s="45">
        <v>15</v>
      </c>
      <c r="BH8" s="45">
        <v>1</v>
      </c>
      <c r="BI8" s="45">
        <v>12</v>
      </c>
      <c r="BJ8" s="45">
        <v>1.7</v>
      </c>
      <c r="BK8" s="45">
        <v>31</v>
      </c>
      <c r="BL8" s="45">
        <v>631</v>
      </c>
      <c r="BM8" s="45">
        <v>4.38</v>
      </c>
      <c r="BN8" s="45">
        <v>0.05</v>
      </c>
      <c r="BO8" s="45">
        <v>1.52</v>
      </c>
      <c r="BP8" s="45" t="s">
        <v>93</v>
      </c>
      <c r="BQ8" s="45">
        <v>0.83</v>
      </c>
      <c r="BR8" s="45">
        <v>2.2999999999999998</v>
      </c>
      <c r="BS8" s="45">
        <v>3.15937</v>
      </c>
      <c r="BT8" s="45">
        <v>0.9</v>
      </c>
      <c r="BU8" s="45">
        <v>0.02</v>
      </c>
      <c r="BV8" s="45">
        <v>0.22</v>
      </c>
      <c r="BW8" s="45">
        <v>0.06</v>
      </c>
      <c r="BX8" s="45">
        <v>86.99</v>
      </c>
      <c r="BY8" s="45" t="s">
        <v>93</v>
      </c>
      <c r="BZ8" s="45">
        <v>0.25</v>
      </c>
      <c r="CA8" s="45" t="s">
        <v>93</v>
      </c>
    </row>
    <row r="9" spans="1:79" x14ac:dyDescent="0.25">
      <c r="D9" s="27">
        <f t="shared" ref="D9:I9" si="4">(D7/D8)*100</f>
        <v>105</v>
      </c>
      <c r="E9" s="27">
        <f t="shared" si="4"/>
        <v>100</v>
      </c>
      <c r="F9" s="27">
        <f t="shared" si="4"/>
        <v>100</v>
      </c>
      <c r="G9" s="27">
        <f t="shared" si="4"/>
        <v>100</v>
      </c>
      <c r="H9" s="27">
        <f t="shared" si="4"/>
        <v>101.88679245283019</v>
      </c>
      <c r="I9" s="27">
        <f t="shared" si="4"/>
        <v>100</v>
      </c>
      <c r="J9" s="27" t="s">
        <v>239</v>
      </c>
      <c r="K9" s="27" t="s">
        <v>239</v>
      </c>
      <c r="L9" s="27">
        <f>(L7/L8)*100</f>
        <v>107.14285714285714</v>
      </c>
      <c r="M9" s="27" t="s">
        <v>239</v>
      </c>
      <c r="N9" s="27">
        <f>(N7/N8)*100</f>
        <v>85.714285714285708</v>
      </c>
      <c r="O9" s="27">
        <f>(O7/O8)*100</f>
        <v>93.61702127659575</v>
      </c>
      <c r="P9" s="27">
        <f>(P7/P8)*100</f>
        <v>99.537037037037038</v>
      </c>
      <c r="Q9" s="27" t="s">
        <v>239</v>
      </c>
      <c r="R9" s="27" t="s">
        <v>239</v>
      </c>
      <c r="S9" s="27" t="s">
        <v>239</v>
      </c>
      <c r="T9" s="27">
        <f>(T7/T8)*100</f>
        <v>86.607142857142861</v>
      </c>
      <c r="U9" s="27">
        <f>(U7/U8)*100</f>
        <v>95</v>
      </c>
      <c r="V9" s="28">
        <f>(V7/V8)*100</f>
        <v>80.769230769230774</v>
      </c>
      <c r="W9" s="32">
        <f>(W7/W8)*100</f>
        <v>146.66666666666669</v>
      </c>
      <c r="X9" s="27" t="s">
        <v>239</v>
      </c>
      <c r="Y9" s="27">
        <f t="shared" ref="Y9:AF9" si="5">(Y7/Y8)*100</f>
        <v>98.543689320388339</v>
      </c>
      <c r="Z9" s="27">
        <f t="shared" si="5"/>
        <v>105.51724137931035</v>
      </c>
      <c r="AA9" s="27">
        <f t="shared" si="5"/>
        <v>89.130434782608688</v>
      </c>
      <c r="AB9" s="27">
        <f t="shared" si="5"/>
        <v>100</v>
      </c>
      <c r="AC9" s="27">
        <f t="shared" si="5"/>
        <v>95.721925133689837</v>
      </c>
      <c r="AD9" s="27">
        <f t="shared" si="5"/>
        <v>100</v>
      </c>
      <c r="AE9" s="27">
        <f t="shared" si="5"/>
        <v>113.33333333333333</v>
      </c>
      <c r="AF9" s="27">
        <f t="shared" si="5"/>
        <v>113.95348837209302</v>
      </c>
      <c r="AG9" s="27" t="s">
        <v>239</v>
      </c>
      <c r="AH9" s="27">
        <f>(AH7/AH8)*100</f>
        <v>86.486486486486484</v>
      </c>
      <c r="AI9" s="27" t="s">
        <v>239</v>
      </c>
      <c r="AJ9" s="27">
        <f>(AJ7/AJ8)*100</f>
        <v>100</v>
      </c>
      <c r="AK9" s="27">
        <f>(AK7/AK8)*100</f>
        <v>103.96825396825398</v>
      </c>
      <c r="AL9" s="27" t="s">
        <v>239</v>
      </c>
      <c r="AM9" s="27">
        <f>(AM7/AM8)*100</f>
        <v>100</v>
      </c>
      <c r="AN9" s="28">
        <f>(AN7/AN8)*100</f>
        <v>80.188679245283026</v>
      </c>
      <c r="AO9" s="27" t="s">
        <v>239</v>
      </c>
      <c r="AP9" s="27">
        <f>(AP7/AP8)*100</f>
        <v>91.304347826086953</v>
      </c>
      <c r="AQ9" s="28">
        <f>(AQ7/AQ8)*100</f>
        <v>84.758364312267659</v>
      </c>
      <c r="AR9" s="27">
        <f>(AR7/AR8)*100</f>
        <v>99.127399650959859</v>
      </c>
      <c r="AS9" s="27" t="s">
        <v>239</v>
      </c>
      <c r="AT9" s="27">
        <f>(AT7/AT8)*100</f>
        <v>100</v>
      </c>
      <c r="AU9" s="27" t="s">
        <v>239</v>
      </c>
      <c r="AV9" s="27" t="s">
        <v>239</v>
      </c>
      <c r="AW9" s="28">
        <f>(AW7/AW8)*100</f>
        <v>75</v>
      </c>
      <c r="AX9" s="27" t="s">
        <v>239</v>
      </c>
      <c r="AY9" s="27">
        <f>(AY7/AY8)*100</f>
        <v>100</v>
      </c>
      <c r="AZ9" s="27" t="s">
        <v>239</v>
      </c>
      <c r="BA9" s="27">
        <f>(BA7/BA8)*100</f>
        <v>103.44827586206897</v>
      </c>
      <c r="BB9" s="27" t="s">
        <v>239</v>
      </c>
      <c r="BC9" s="27">
        <f>(BC7/BC8)*100</f>
        <v>90</v>
      </c>
      <c r="BD9" s="27" t="s">
        <v>239</v>
      </c>
      <c r="BE9" s="27">
        <f>(BE7/BE8)*100</f>
        <v>104.16666666666667</v>
      </c>
      <c r="BF9" s="27">
        <f>(BF7/BF8)*100</f>
        <v>98.907103825136616</v>
      </c>
      <c r="BG9" s="32">
        <f>(BG7/BG8)*100</f>
        <v>126.66666666666666</v>
      </c>
      <c r="BH9" s="27" t="s">
        <v>239</v>
      </c>
      <c r="BI9" s="27">
        <f t="shared" ref="BI9:BO9" si="6">(BI7/BI8)*100</f>
        <v>112.5</v>
      </c>
      <c r="BJ9" s="27">
        <f t="shared" si="6"/>
        <v>105.88235294117648</v>
      </c>
      <c r="BK9" s="27">
        <f t="shared" si="6"/>
        <v>103.2258064516129</v>
      </c>
      <c r="BL9" s="27">
        <f t="shared" si="6"/>
        <v>109.82567353407291</v>
      </c>
      <c r="BM9" s="27">
        <f t="shared" si="6"/>
        <v>99.543378995433798</v>
      </c>
      <c r="BN9" s="27">
        <f t="shared" si="6"/>
        <v>100</v>
      </c>
      <c r="BO9" s="27">
        <f t="shared" si="6"/>
        <v>98.026315789473685</v>
      </c>
      <c r="BP9" s="27" t="s">
        <v>239</v>
      </c>
      <c r="BQ9" s="27">
        <f t="shared" ref="BQ9:BX9" si="7">(BQ7/BQ8)*100</f>
        <v>100</v>
      </c>
      <c r="BR9" s="27">
        <f t="shared" si="7"/>
        <v>100</v>
      </c>
      <c r="BS9" s="27">
        <f t="shared" si="7"/>
        <v>103.16455495874177</v>
      </c>
      <c r="BT9" s="27">
        <f t="shared" si="7"/>
        <v>98.888888888888886</v>
      </c>
      <c r="BU9" s="28">
        <f t="shared" si="7"/>
        <v>50</v>
      </c>
      <c r="BV9" s="27">
        <f t="shared" si="7"/>
        <v>104.54545454545455</v>
      </c>
      <c r="BW9" s="27">
        <f t="shared" si="7"/>
        <v>100</v>
      </c>
      <c r="BX9" s="27">
        <f t="shared" si="7"/>
        <v>100.2529026324865</v>
      </c>
      <c r="BY9" s="27" t="s">
        <v>239</v>
      </c>
      <c r="BZ9" s="27">
        <f>(BZ7/BZ8)*100</f>
        <v>104</v>
      </c>
      <c r="CA9" s="27" t="s">
        <v>239</v>
      </c>
    </row>
    <row r="10" spans="1:79" s="41" customFormat="1" ht="12.75" x14ac:dyDescent="0.2">
      <c r="A10" s="41" t="s">
        <v>292</v>
      </c>
      <c r="B10" s="41">
        <v>125409</v>
      </c>
      <c r="C10" s="42" t="s">
        <v>92</v>
      </c>
      <c r="D10" s="45">
        <v>3.04</v>
      </c>
      <c r="E10" s="45">
        <v>1.5</v>
      </c>
      <c r="F10" s="45">
        <v>0.91</v>
      </c>
      <c r="G10" s="45">
        <v>1.8</v>
      </c>
      <c r="H10" s="45">
        <v>0.39</v>
      </c>
      <c r="I10" s="45">
        <v>0.02</v>
      </c>
      <c r="J10" s="45" t="s">
        <v>93</v>
      </c>
      <c r="K10" s="45" t="s">
        <v>94</v>
      </c>
      <c r="L10" s="45">
        <v>0.18</v>
      </c>
      <c r="M10" s="45" t="s">
        <v>95</v>
      </c>
      <c r="N10" s="45" t="s">
        <v>96</v>
      </c>
      <c r="O10" s="45">
        <v>34</v>
      </c>
      <c r="P10" s="45">
        <v>543</v>
      </c>
      <c r="Q10" s="45" t="s">
        <v>96</v>
      </c>
      <c r="R10" s="45" t="s">
        <v>105</v>
      </c>
      <c r="S10" s="45" t="s">
        <v>97</v>
      </c>
      <c r="T10" s="45">
        <v>32</v>
      </c>
      <c r="U10" s="45">
        <v>2.6</v>
      </c>
      <c r="V10" s="45">
        <v>29</v>
      </c>
      <c r="W10" s="45">
        <v>2.2999999999999998</v>
      </c>
      <c r="X10" s="45" t="s">
        <v>110</v>
      </c>
      <c r="Y10" s="45">
        <v>2.5499999999999998</v>
      </c>
      <c r="Z10" s="45">
        <v>1.63</v>
      </c>
      <c r="AA10" s="45">
        <v>0.64</v>
      </c>
      <c r="AB10" s="45">
        <v>7</v>
      </c>
      <c r="AC10" s="45">
        <v>2.71</v>
      </c>
      <c r="AD10" s="45">
        <v>1</v>
      </c>
      <c r="AE10" s="45">
        <v>9</v>
      </c>
      <c r="AF10" s="45">
        <v>0.54</v>
      </c>
      <c r="AG10" s="45" t="s">
        <v>97</v>
      </c>
      <c r="AH10" s="45">
        <v>16.399999999999999</v>
      </c>
      <c r="AI10" s="45">
        <v>19</v>
      </c>
      <c r="AJ10" s="45">
        <v>0.31</v>
      </c>
      <c r="AK10" s="45">
        <v>246</v>
      </c>
      <c r="AL10" s="45" t="s">
        <v>98</v>
      </c>
      <c r="AM10" s="45">
        <v>7</v>
      </c>
      <c r="AN10" s="45">
        <v>15.3</v>
      </c>
      <c r="AO10" s="45">
        <v>7</v>
      </c>
      <c r="AP10" s="45">
        <v>12</v>
      </c>
      <c r="AQ10" s="45">
        <v>3.98</v>
      </c>
      <c r="AR10" s="45">
        <v>61.2</v>
      </c>
      <c r="AS10" s="45" t="s">
        <v>99</v>
      </c>
      <c r="AT10" s="45">
        <v>0.5</v>
      </c>
      <c r="AU10" s="45" t="s">
        <v>96</v>
      </c>
      <c r="AV10" s="45" t="s">
        <v>95</v>
      </c>
      <c r="AW10" s="45">
        <v>3</v>
      </c>
      <c r="AX10" s="45">
        <v>1</v>
      </c>
      <c r="AY10" s="45">
        <v>117</v>
      </c>
      <c r="AZ10" s="45">
        <v>0.5</v>
      </c>
      <c r="BA10" s="45">
        <v>0.4</v>
      </c>
      <c r="BB10" s="45" t="s">
        <v>100</v>
      </c>
      <c r="BC10" s="45">
        <v>5.4</v>
      </c>
      <c r="BD10" s="45" t="s">
        <v>101</v>
      </c>
      <c r="BE10" s="45">
        <v>0.28000000000000003</v>
      </c>
      <c r="BF10" s="45">
        <v>2.52</v>
      </c>
      <c r="BG10" s="45">
        <v>28</v>
      </c>
      <c r="BH10" s="45" t="s">
        <v>95</v>
      </c>
      <c r="BI10" s="45">
        <v>15.6</v>
      </c>
      <c r="BJ10" s="45">
        <v>1.9</v>
      </c>
      <c r="BK10" s="45">
        <v>19</v>
      </c>
      <c r="BL10" s="45">
        <v>396</v>
      </c>
      <c r="BM10" s="45">
        <v>5.86</v>
      </c>
      <c r="BN10" s="45">
        <v>7.0000000000000007E-2</v>
      </c>
      <c r="BO10" s="45">
        <v>2.15</v>
      </c>
      <c r="BP10" s="45" t="s">
        <v>93</v>
      </c>
      <c r="BQ10" s="45">
        <v>1.33</v>
      </c>
      <c r="BR10" s="45">
        <v>2.14</v>
      </c>
      <c r="BS10" s="45">
        <v>3.9203899999999998</v>
      </c>
      <c r="BT10" s="45">
        <v>0.67</v>
      </c>
      <c r="BU10" s="45">
        <v>0.03</v>
      </c>
      <c r="BV10" s="45">
        <v>0.49</v>
      </c>
      <c r="BW10" s="45">
        <v>0.06</v>
      </c>
      <c r="BX10" s="45">
        <v>83.98</v>
      </c>
      <c r="BY10" s="45">
        <v>0.02</v>
      </c>
      <c r="BZ10" s="45">
        <v>0.32</v>
      </c>
      <c r="CA10" s="45" t="s">
        <v>93</v>
      </c>
    </row>
    <row r="11" spans="1:79" s="41" customFormat="1" ht="12.75" x14ac:dyDescent="0.2">
      <c r="A11" s="41" t="s">
        <v>300</v>
      </c>
      <c r="B11" s="41" t="s">
        <v>301</v>
      </c>
      <c r="C11" s="42" t="s">
        <v>92</v>
      </c>
      <c r="D11" s="45">
        <v>2.94</v>
      </c>
      <c r="E11" s="45">
        <v>1.5</v>
      </c>
      <c r="F11" s="45">
        <v>0.91</v>
      </c>
      <c r="G11" s="45">
        <v>1.8</v>
      </c>
      <c r="H11" s="45">
        <v>0.39</v>
      </c>
      <c r="I11" s="45">
        <v>0.02</v>
      </c>
      <c r="J11" s="45" t="s">
        <v>93</v>
      </c>
      <c r="K11" s="45" t="s">
        <v>94</v>
      </c>
      <c r="L11" s="45">
        <v>0.19</v>
      </c>
      <c r="M11" s="45" t="s">
        <v>95</v>
      </c>
      <c r="N11" s="45" t="s">
        <v>96</v>
      </c>
      <c r="O11" s="45">
        <v>37</v>
      </c>
      <c r="P11" s="45">
        <v>520</v>
      </c>
      <c r="Q11" s="45" t="s">
        <v>96</v>
      </c>
      <c r="R11" s="45" t="s">
        <v>105</v>
      </c>
      <c r="S11" s="45" t="s">
        <v>97</v>
      </c>
      <c r="T11" s="45">
        <v>33</v>
      </c>
      <c r="U11" s="45">
        <v>2.7</v>
      </c>
      <c r="V11" s="45">
        <v>22</v>
      </c>
      <c r="W11" s="45">
        <v>2.2999999999999998</v>
      </c>
      <c r="X11" s="45" t="s">
        <v>110</v>
      </c>
      <c r="Y11" s="45">
        <v>2.66</v>
      </c>
      <c r="Z11" s="45">
        <v>1.87</v>
      </c>
      <c r="AA11" s="45">
        <v>0.65</v>
      </c>
      <c r="AB11" s="45">
        <v>7</v>
      </c>
      <c r="AC11" s="45">
        <v>2.73</v>
      </c>
      <c r="AD11" s="45">
        <v>1</v>
      </c>
      <c r="AE11" s="45">
        <v>8</v>
      </c>
      <c r="AF11" s="45">
        <v>0.59</v>
      </c>
      <c r="AG11" s="45" t="s">
        <v>97</v>
      </c>
      <c r="AH11" s="45">
        <v>16.8</v>
      </c>
      <c r="AI11" s="45">
        <v>17</v>
      </c>
      <c r="AJ11" s="45">
        <v>0.36</v>
      </c>
      <c r="AK11" s="45">
        <v>247</v>
      </c>
      <c r="AL11" s="45" t="s">
        <v>98</v>
      </c>
      <c r="AM11" s="45">
        <v>7</v>
      </c>
      <c r="AN11" s="45">
        <v>15.2</v>
      </c>
      <c r="AO11" s="45">
        <v>5</v>
      </c>
      <c r="AP11" s="45">
        <v>17</v>
      </c>
      <c r="AQ11" s="45">
        <v>3.96</v>
      </c>
      <c r="AR11" s="45">
        <v>59.8</v>
      </c>
      <c r="AS11" s="45" t="s">
        <v>99</v>
      </c>
      <c r="AT11" s="45">
        <v>0.5</v>
      </c>
      <c r="AU11" s="45" t="s">
        <v>96</v>
      </c>
      <c r="AV11" s="45" t="s">
        <v>95</v>
      </c>
      <c r="AW11" s="45">
        <v>2.9</v>
      </c>
      <c r="AX11" s="45">
        <v>1</v>
      </c>
      <c r="AY11" s="45">
        <v>119</v>
      </c>
      <c r="AZ11" s="45">
        <v>0.5</v>
      </c>
      <c r="BA11" s="45">
        <v>0.41</v>
      </c>
      <c r="BB11" s="45" t="s">
        <v>100</v>
      </c>
      <c r="BC11" s="45">
        <v>5.3</v>
      </c>
      <c r="BD11" s="45" t="s">
        <v>101</v>
      </c>
      <c r="BE11" s="45">
        <v>0.3</v>
      </c>
      <c r="BF11" s="45">
        <v>2.6</v>
      </c>
      <c r="BG11" s="45">
        <v>28</v>
      </c>
      <c r="BH11" s="45" t="s">
        <v>95</v>
      </c>
      <c r="BI11" s="45">
        <v>16.2</v>
      </c>
      <c r="BJ11" s="45">
        <v>2.1</v>
      </c>
      <c r="BK11" s="45">
        <v>33</v>
      </c>
      <c r="BL11" s="45">
        <v>358</v>
      </c>
      <c r="BM11" s="45">
        <v>5.88</v>
      </c>
      <c r="BN11" s="45">
        <v>7.0000000000000007E-2</v>
      </c>
      <c r="BO11" s="45">
        <v>2.13</v>
      </c>
      <c r="BP11" s="45" t="s">
        <v>93</v>
      </c>
      <c r="BQ11" s="45">
        <v>1.34</v>
      </c>
      <c r="BR11" s="45">
        <v>2.15</v>
      </c>
      <c r="BS11" s="45">
        <v>3.9704000000000002</v>
      </c>
      <c r="BT11" s="45">
        <v>0.66</v>
      </c>
      <c r="BU11" s="45">
        <v>0.03</v>
      </c>
      <c r="BV11" s="45">
        <v>0.5</v>
      </c>
      <c r="BW11" s="45">
        <v>0.05</v>
      </c>
      <c r="BX11" s="45">
        <v>84.03</v>
      </c>
      <c r="BY11" s="45">
        <v>0.02</v>
      </c>
      <c r="BZ11" s="45">
        <v>0.31</v>
      </c>
      <c r="CA11" s="45" t="s">
        <v>93</v>
      </c>
    </row>
    <row r="12" spans="1:79" x14ac:dyDescent="0.25">
      <c r="D12" s="27">
        <f t="shared" ref="D12:I12" si="8">(D10/D11)*100</f>
        <v>103.4013605442177</v>
      </c>
      <c r="E12" s="27">
        <f t="shared" si="8"/>
        <v>100</v>
      </c>
      <c r="F12" s="27">
        <f t="shared" si="8"/>
        <v>100</v>
      </c>
      <c r="G12" s="27">
        <f t="shared" si="8"/>
        <v>100</v>
      </c>
      <c r="H12" s="27">
        <f t="shared" si="8"/>
        <v>100</v>
      </c>
      <c r="I12" s="27">
        <f t="shared" si="8"/>
        <v>100</v>
      </c>
      <c r="J12" s="27" t="s">
        <v>239</v>
      </c>
      <c r="K12" s="27" t="s">
        <v>239</v>
      </c>
      <c r="L12" s="27">
        <f>(L10/L11)*100</f>
        <v>94.73684210526315</v>
      </c>
      <c r="M12" s="27" t="s">
        <v>239</v>
      </c>
      <c r="N12" s="27" t="s">
        <v>239</v>
      </c>
      <c r="O12" s="27">
        <f>(O10/O11)*100</f>
        <v>91.891891891891902</v>
      </c>
      <c r="P12" s="27">
        <f>(P10/P11)*100</f>
        <v>104.42307692307693</v>
      </c>
      <c r="Q12" s="27" t="s">
        <v>239</v>
      </c>
      <c r="R12" s="27" t="s">
        <v>239</v>
      </c>
      <c r="S12" s="27" t="s">
        <v>239</v>
      </c>
      <c r="T12" s="27">
        <f>(T10/T11)*100</f>
        <v>96.969696969696969</v>
      </c>
      <c r="U12" s="27">
        <f>(U10/U11)*100</f>
        <v>96.296296296296291</v>
      </c>
      <c r="V12" s="28">
        <f>(V10/V11)*100</f>
        <v>131.81818181818181</v>
      </c>
      <c r="W12" s="27">
        <f>(W10/W11)*100</f>
        <v>100</v>
      </c>
      <c r="X12" s="27" t="s">
        <v>239</v>
      </c>
      <c r="Y12" s="27">
        <f t="shared" ref="Y12:AF12" si="9">(Y10/Y11)*100</f>
        <v>95.864661654135332</v>
      </c>
      <c r="Z12" s="27">
        <f t="shared" si="9"/>
        <v>87.16577540106951</v>
      </c>
      <c r="AA12" s="27">
        <f t="shared" si="9"/>
        <v>98.461538461538453</v>
      </c>
      <c r="AB12" s="27">
        <f t="shared" si="9"/>
        <v>100</v>
      </c>
      <c r="AC12" s="27">
        <f t="shared" si="9"/>
        <v>99.26739926739927</v>
      </c>
      <c r="AD12" s="27">
        <f t="shared" si="9"/>
        <v>100</v>
      </c>
      <c r="AE12" s="27">
        <f t="shared" si="9"/>
        <v>112.5</v>
      </c>
      <c r="AF12" s="27">
        <f t="shared" si="9"/>
        <v>91.525423728813564</v>
      </c>
      <c r="AG12" s="27" t="s">
        <v>239</v>
      </c>
      <c r="AH12" s="27">
        <f>(AH10/AH11)*100</f>
        <v>97.619047619047606</v>
      </c>
      <c r="AI12" s="27">
        <f>(AI10/AI11)*100</f>
        <v>111.76470588235294</v>
      </c>
      <c r="AJ12" s="27">
        <f>(AJ10/AJ11)*100</f>
        <v>86.111111111111114</v>
      </c>
      <c r="AK12" s="27">
        <f>(AK10/AK11)*100</f>
        <v>99.595141700404852</v>
      </c>
      <c r="AL12" s="27" t="s">
        <v>239</v>
      </c>
      <c r="AM12" s="27">
        <f t="shared" ref="AM12:AR12" si="10">(AM10/AM11)*100</f>
        <v>100</v>
      </c>
      <c r="AN12" s="27">
        <f t="shared" si="10"/>
        <v>100.65789473684212</v>
      </c>
      <c r="AO12" s="28">
        <f t="shared" si="10"/>
        <v>140</v>
      </c>
      <c r="AP12" s="28">
        <f t="shared" si="10"/>
        <v>70.588235294117652</v>
      </c>
      <c r="AQ12" s="27">
        <f t="shared" si="10"/>
        <v>100.50505050505049</v>
      </c>
      <c r="AR12" s="27">
        <f t="shared" si="10"/>
        <v>102.34113712374584</v>
      </c>
      <c r="AS12" s="27" t="s">
        <v>239</v>
      </c>
      <c r="AT12" s="27">
        <f>(AT10/AT11)*100</f>
        <v>100</v>
      </c>
      <c r="AU12" s="27" t="s">
        <v>239</v>
      </c>
      <c r="AV12" s="27" t="s">
        <v>239</v>
      </c>
      <c r="AW12" s="27">
        <f>(AW10/AW11)*100</f>
        <v>103.44827586206897</v>
      </c>
      <c r="AX12" s="27">
        <f>(AX10/AX11)*100</f>
        <v>100</v>
      </c>
      <c r="AY12" s="27">
        <f>(AY10/AY11)*100</f>
        <v>98.319327731092429</v>
      </c>
      <c r="AZ12" s="27">
        <f>(AZ10/AZ11)*100</f>
        <v>100</v>
      </c>
      <c r="BA12" s="27">
        <f>(BA10/BA11)*100</f>
        <v>97.560975609756113</v>
      </c>
      <c r="BB12" s="27" t="s">
        <v>239</v>
      </c>
      <c r="BC12" s="27">
        <f>(BC10/BC11)*100</f>
        <v>101.88679245283019</v>
      </c>
      <c r="BD12" s="27" t="s">
        <v>239</v>
      </c>
      <c r="BE12" s="27">
        <f>(BE10/BE11)*100</f>
        <v>93.333333333333343</v>
      </c>
      <c r="BF12" s="27">
        <f>(BF10/BF11)*100</f>
        <v>96.92307692307692</v>
      </c>
      <c r="BG12" s="27">
        <f>(BG10/BG11)*100</f>
        <v>100</v>
      </c>
      <c r="BH12" s="27" t="s">
        <v>239</v>
      </c>
      <c r="BI12" s="27">
        <f t="shared" ref="BI12:BO12" si="11">(BI10/BI11)*100</f>
        <v>96.296296296296305</v>
      </c>
      <c r="BJ12" s="27">
        <f t="shared" si="11"/>
        <v>90.476190476190467</v>
      </c>
      <c r="BK12" s="32">
        <f t="shared" si="11"/>
        <v>57.575757575757578</v>
      </c>
      <c r="BL12" s="27">
        <f t="shared" si="11"/>
        <v>110.61452513966481</v>
      </c>
      <c r="BM12" s="27">
        <f t="shared" si="11"/>
        <v>99.659863945578238</v>
      </c>
      <c r="BN12" s="27">
        <f t="shared" si="11"/>
        <v>100</v>
      </c>
      <c r="BO12" s="27">
        <f t="shared" si="11"/>
        <v>100.93896713615023</v>
      </c>
      <c r="BP12" s="27" t="s">
        <v>239</v>
      </c>
      <c r="BQ12" s="27">
        <f t="shared" ref="BQ12:BZ12" si="12">(BQ10/BQ11)*100</f>
        <v>99.253731343283576</v>
      </c>
      <c r="BR12" s="27">
        <f t="shared" si="12"/>
        <v>99.534883720930239</v>
      </c>
      <c r="BS12" s="27">
        <f t="shared" si="12"/>
        <v>98.740429175901667</v>
      </c>
      <c r="BT12" s="27">
        <f t="shared" si="12"/>
        <v>101.51515151515152</v>
      </c>
      <c r="BU12" s="27">
        <f t="shared" si="12"/>
        <v>100</v>
      </c>
      <c r="BV12" s="27">
        <f t="shared" si="12"/>
        <v>98</v>
      </c>
      <c r="BW12" s="28">
        <f t="shared" si="12"/>
        <v>120</v>
      </c>
      <c r="BX12" s="27">
        <f t="shared" si="12"/>
        <v>99.940497441389979</v>
      </c>
      <c r="BY12" s="27">
        <f t="shared" si="12"/>
        <v>100</v>
      </c>
      <c r="BZ12" s="27">
        <f t="shared" si="12"/>
        <v>103.2258064516129</v>
      </c>
      <c r="CA12" s="27" t="s">
        <v>239</v>
      </c>
    </row>
    <row r="14" spans="1:79" x14ac:dyDescent="0.25">
      <c r="A14" s="50" t="s">
        <v>240</v>
      </c>
    </row>
    <row r="15" spans="1:79" x14ac:dyDescent="0.25">
      <c r="A15" s="37" t="s">
        <v>243</v>
      </c>
    </row>
  </sheetData>
  <conditionalFormatting sqref="D6:I6 L6 N6:P6 T6:W6 Y6:AF6 AH6 AJ6:AK6 AN6 AP6:AR6 AW6 AY6 BA6 BE6:BG6 BI6 BL6:BM6 BO6 BQ6:BX6 BZ6">
    <cfRule type="cellIs" dxfId="21" priority="5" operator="lessThanOrEqual">
      <formula>85</formula>
    </cfRule>
    <cfRule type="cellIs" dxfId="20" priority="6" operator="greaterThanOrEqual">
      <formula>115</formula>
    </cfRule>
  </conditionalFormatting>
  <conditionalFormatting sqref="D9:I9 L9 N9:P9 T9:U9 Y9:AF9 AH9 AJ9:AK9 AM9 AP9 AR9 AT9 AY9 BA9 BC9 BE9:BF9 BI9:BO9 BQ9:BT9 BV9:BX9 BZ9">
    <cfRule type="cellIs" dxfId="19" priority="3" operator="lessThanOrEqual">
      <formula>85</formula>
    </cfRule>
    <cfRule type="cellIs" dxfId="18" priority="4" operator="greaterThanOrEqual">
      <formula>115</formula>
    </cfRule>
  </conditionalFormatting>
  <conditionalFormatting sqref="D12:I12 L12 O12:P12 T12:U12 W12 Y12:AF12 AH12:AK12 AM12:AN12 AQ12:AR12 AT12 AW12:BA12 BC12 BE12:BG12 BI12:BJ12 BL12:BO12 BQ12:BV12 BX12:BZ12">
    <cfRule type="cellIs" dxfId="17" priority="1" operator="lessThanOrEqual">
      <formula>85</formula>
    </cfRule>
    <cfRule type="cellIs" dxfId="16" priority="2" operator="greaterThanOrEqual">
      <formula>115</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89149-6505-41AB-8DA0-59804A2A1D4E}">
  <dimension ref="A1:CA25"/>
  <sheetViews>
    <sheetView workbookViewId="0">
      <selection activeCell="P38" sqref="P38"/>
    </sheetView>
  </sheetViews>
  <sheetFormatPr defaultRowHeight="15" x14ac:dyDescent="0.25"/>
  <cols>
    <col min="2" max="2" width="11.28515625" customWidth="1"/>
  </cols>
  <sheetData>
    <row r="1" spans="1:79" s="12" customFormat="1" x14ac:dyDescent="0.25">
      <c r="D1" s="11" t="s">
        <v>11</v>
      </c>
      <c r="E1" s="11" t="s">
        <v>11</v>
      </c>
      <c r="F1" s="11" t="s">
        <v>11</v>
      </c>
      <c r="G1" s="11" t="s">
        <v>11</v>
      </c>
      <c r="H1" s="11" t="s">
        <v>11</v>
      </c>
      <c r="I1" s="11" t="s">
        <v>11</v>
      </c>
      <c r="J1" s="11" t="s">
        <v>11</v>
      </c>
      <c r="K1" s="11" t="s">
        <v>11</v>
      </c>
      <c r="L1" s="11" t="s">
        <v>11</v>
      </c>
      <c r="M1" s="11" t="s">
        <v>11</v>
      </c>
      <c r="N1" s="11" t="s">
        <v>11</v>
      </c>
      <c r="O1" s="11" t="s">
        <v>11</v>
      </c>
      <c r="P1" s="11" t="s">
        <v>11</v>
      </c>
      <c r="Q1" s="11" t="s">
        <v>11</v>
      </c>
      <c r="R1" s="11" t="s">
        <v>11</v>
      </c>
      <c r="S1" s="11" t="s">
        <v>11</v>
      </c>
      <c r="T1" s="11" t="s">
        <v>11</v>
      </c>
      <c r="U1" s="11" t="s">
        <v>11</v>
      </c>
      <c r="V1" s="29" t="s">
        <v>11</v>
      </c>
      <c r="W1" s="11" t="s">
        <v>11</v>
      </c>
      <c r="X1" s="11" t="s">
        <v>11</v>
      </c>
      <c r="Y1" s="11" t="s">
        <v>11</v>
      </c>
      <c r="Z1" s="11" t="s">
        <v>11</v>
      </c>
      <c r="AA1" s="11" t="s">
        <v>11</v>
      </c>
      <c r="AB1" s="11" t="s">
        <v>11</v>
      </c>
      <c r="AC1" s="11" t="s">
        <v>11</v>
      </c>
      <c r="AD1" s="11" t="s">
        <v>11</v>
      </c>
      <c r="AE1" s="11" t="s">
        <v>11</v>
      </c>
      <c r="AF1" s="11" t="s">
        <v>11</v>
      </c>
      <c r="AG1" s="11" t="s">
        <v>11</v>
      </c>
      <c r="AH1" s="11" t="s">
        <v>11</v>
      </c>
      <c r="AI1" s="11" t="s">
        <v>11</v>
      </c>
      <c r="AJ1" s="11" t="s">
        <v>11</v>
      </c>
      <c r="AK1" s="11" t="s">
        <v>11</v>
      </c>
      <c r="AL1" s="11" t="s">
        <v>11</v>
      </c>
      <c r="AM1" s="11" t="s">
        <v>11</v>
      </c>
      <c r="AN1" s="11" t="s">
        <v>11</v>
      </c>
      <c r="AO1" s="11" t="s">
        <v>11</v>
      </c>
      <c r="AP1" s="11" t="s">
        <v>11</v>
      </c>
      <c r="AQ1" s="11" t="s">
        <v>11</v>
      </c>
      <c r="AR1" s="11" t="s">
        <v>11</v>
      </c>
      <c r="AS1" s="29" t="s">
        <v>11</v>
      </c>
      <c r="AT1" s="11" t="s">
        <v>11</v>
      </c>
      <c r="AU1" s="11" t="s">
        <v>11</v>
      </c>
      <c r="AV1" s="11" t="s">
        <v>11</v>
      </c>
      <c r="AW1" s="11" t="s">
        <v>11</v>
      </c>
      <c r="AX1" s="11" t="s">
        <v>11</v>
      </c>
      <c r="AY1" s="11" t="s">
        <v>11</v>
      </c>
      <c r="AZ1" s="11" t="s">
        <v>11</v>
      </c>
      <c r="BA1" s="11" t="s">
        <v>11</v>
      </c>
      <c r="BB1" s="11" t="s">
        <v>11</v>
      </c>
      <c r="BC1" s="11" t="s">
        <v>11</v>
      </c>
      <c r="BD1" s="11" t="s">
        <v>11</v>
      </c>
      <c r="BE1" s="11" t="s">
        <v>11</v>
      </c>
      <c r="BF1" s="11" t="s">
        <v>11</v>
      </c>
      <c r="BG1" s="11" t="s">
        <v>11</v>
      </c>
      <c r="BH1" s="11" t="s">
        <v>11</v>
      </c>
      <c r="BI1" s="11" t="s">
        <v>11</v>
      </c>
      <c r="BJ1" s="11" t="s">
        <v>11</v>
      </c>
      <c r="BK1" s="11" t="s">
        <v>11</v>
      </c>
      <c r="BL1" s="11" t="s">
        <v>11</v>
      </c>
      <c r="BM1" s="11" t="s">
        <v>12</v>
      </c>
      <c r="BN1" s="11" t="s">
        <v>12</v>
      </c>
      <c r="BO1" s="11" t="s">
        <v>12</v>
      </c>
      <c r="BP1" s="11" t="s">
        <v>12</v>
      </c>
      <c r="BQ1" s="11" t="s">
        <v>12</v>
      </c>
      <c r="BR1" s="11" t="s">
        <v>12</v>
      </c>
      <c r="BS1" s="11" t="s">
        <v>12</v>
      </c>
      <c r="BT1" s="11" t="s">
        <v>12</v>
      </c>
      <c r="BU1" s="11" t="s">
        <v>12</v>
      </c>
      <c r="BV1" s="11" t="s">
        <v>12</v>
      </c>
      <c r="BW1" s="11" t="s">
        <v>12</v>
      </c>
      <c r="BX1" s="11" t="s">
        <v>12</v>
      </c>
      <c r="BY1" s="11" t="s">
        <v>12</v>
      </c>
      <c r="BZ1" s="11" t="s">
        <v>12</v>
      </c>
      <c r="CA1" s="11" t="s">
        <v>12</v>
      </c>
    </row>
    <row r="2" spans="1:79" x14ac:dyDescent="0.25">
      <c r="A2" s="9" t="s">
        <v>6</v>
      </c>
      <c r="B2" s="9" t="s">
        <v>7</v>
      </c>
      <c r="C2" s="9" t="s">
        <v>8</v>
      </c>
      <c r="D2" s="11" t="s">
        <v>13</v>
      </c>
      <c r="E2" s="11" t="s">
        <v>14</v>
      </c>
      <c r="F2" s="11" t="s">
        <v>15</v>
      </c>
      <c r="G2" s="11" t="s">
        <v>16</v>
      </c>
      <c r="H2" s="11" t="s">
        <v>17</v>
      </c>
      <c r="I2" s="11" t="s">
        <v>18</v>
      </c>
      <c r="J2" s="11" t="s">
        <v>19</v>
      </c>
      <c r="K2" s="11" t="s">
        <v>20</v>
      </c>
      <c r="L2" s="11" t="s">
        <v>21</v>
      </c>
      <c r="M2" s="11" t="s">
        <v>22</v>
      </c>
      <c r="N2" s="11" t="s">
        <v>23</v>
      </c>
      <c r="O2" s="11" t="s">
        <v>24</v>
      </c>
      <c r="P2" s="11" t="s">
        <v>25</v>
      </c>
      <c r="Q2" s="11" t="s">
        <v>26</v>
      </c>
      <c r="R2" s="11" t="s">
        <v>27</v>
      </c>
      <c r="S2" s="11" t="s">
        <v>28</v>
      </c>
      <c r="T2" s="11" t="s">
        <v>29</v>
      </c>
      <c r="U2" s="11" t="s">
        <v>30</v>
      </c>
      <c r="V2" s="29" t="s">
        <v>31</v>
      </c>
      <c r="W2" s="11" t="s">
        <v>32</v>
      </c>
      <c r="X2" s="11" t="s">
        <v>33</v>
      </c>
      <c r="Y2" s="11" t="s">
        <v>34</v>
      </c>
      <c r="Z2" s="11" t="s">
        <v>35</v>
      </c>
      <c r="AA2" s="11" t="s">
        <v>36</v>
      </c>
      <c r="AB2" s="11" t="s">
        <v>37</v>
      </c>
      <c r="AC2" s="11" t="s">
        <v>38</v>
      </c>
      <c r="AD2" s="11" t="s">
        <v>39</v>
      </c>
      <c r="AE2" s="11" t="s">
        <v>40</v>
      </c>
      <c r="AF2" s="11" t="s">
        <v>41</v>
      </c>
      <c r="AG2" s="11" t="s">
        <v>42</v>
      </c>
      <c r="AH2" s="11" t="s">
        <v>43</v>
      </c>
      <c r="AI2" s="11" t="s">
        <v>44</v>
      </c>
      <c r="AJ2" s="11" t="s">
        <v>45</v>
      </c>
      <c r="AK2" s="11" t="s">
        <v>46</v>
      </c>
      <c r="AL2" s="11" t="s">
        <v>47</v>
      </c>
      <c r="AM2" s="11" t="s">
        <v>48</v>
      </c>
      <c r="AN2" s="11" t="s">
        <v>49</v>
      </c>
      <c r="AO2" s="11" t="s">
        <v>50</v>
      </c>
      <c r="AP2" s="11" t="s">
        <v>51</v>
      </c>
      <c r="AQ2" s="11" t="s">
        <v>52</v>
      </c>
      <c r="AR2" s="11" t="s">
        <v>53</v>
      </c>
      <c r="AS2" s="29" t="s">
        <v>54</v>
      </c>
      <c r="AT2" s="11" t="s">
        <v>55</v>
      </c>
      <c r="AU2" s="11" t="s">
        <v>56</v>
      </c>
      <c r="AV2" s="11" t="s">
        <v>57</v>
      </c>
      <c r="AW2" s="11" t="s">
        <v>58</v>
      </c>
      <c r="AX2" s="11" t="s">
        <v>59</v>
      </c>
      <c r="AY2" s="11" t="s">
        <v>60</v>
      </c>
      <c r="AZ2" s="11" t="s">
        <v>61</v>
      </c>
      <c r="BA2" s="11" t="s">
        <v>62</v>
      </c>
      <c r="BB2" s="11" t="s">
        <v>63</v>
      </c>
      <c r="BC2" s="11" t="s">
        <v>64</v>
      </c>
      <c r="BD2" s="11" t="s">
        <v>65</v>
      </c>
      <c r="BE2" s="11" t="s">
        <v>66</v>
      </c>
      <c r="BF2" s="11" t="s">
        <v>67</v>
      </c>
      <c r="BG2" s="11" t="s">
        <v>68</v>
      </c>
      <c r="BH2" s="11" t="s">
        <v>69</v>
      </c>
      <c r="BI2" s="11" t="s">
        <v>70</v>
      </c>
      <c r="BJ2" s="11" t="s">
        <v>71</v>
      </c>
      <c r="BK2" s="11" t="s">
        <v>72</v>
      </c>
      <c r="BL2" s="11" t="s">
        <v>73</v>
      </c>
      <c r="BM2" s="11" t="s">
        <v>74</v>
      </c>
      <c r="BN2" s="11" t="s">
        <v>75</v>
      </c>
      <c r="BO2" s="11" t="s">
        <v>76</v>
      </c>
      <c r="BP2" s="11" t="s">
        <v>77</v>
      </c>
      <c r="BQ2" s="11" t="s">
        <v>78</v>
      </c>
      <c r="BR2" s="11" t="s">
        <v>79</v>
      </c>
      <c r="BS2" s="11" t="s">
        <v>80</v>
      </c>
      <c r="BT2" s="11" t="s">
        <v>81</v>
      </c>
      <c r="BU2" s="11" t="s">
        <v>82</v>
      </c>
      <c r="BV2" s="11" t="s">
        <v>83</v>
      </c>
      <c r="BW2" s="11" t="s">
        <v>84</v>
      </c>
      <c r="BX2" s="11" t="s">
        <v>85</v>
      </c>
      <c r="BY2" s="11" t="s">
        <v>86</v>
      </c>
      <c r="BZ2" s="11" t="s">
        <v>87</v>
      </c>
      <c r="CA2" s="11" t="s">
        <v>88</v>
      </c>
    </row>
    <row r="3" spans="1:79" x14ac:dyDescent="0.25">
      <c r="A3" s="10"/>
      <c r="B3" s="10"/>
      <c r="C3" s="10"/>
      <c r="D3" s="11" t="s">
        <v>89</v>
      </c>
      <c r="E3" s="11" t="s">
        <v>89</v>
      </c>
      <c r="F3" s="11" t="s">
        <v>89</v>
      </c>
      <c r="G3" s="11" t="s">
        <v>89</v>
      </c>
      <c r="H3" s="11" t="s">
        <v>89</v>
      </c>
      <c r="I3" s="11" t="s">
        <v>89</v>
      </c>
      <c r="J3" s="11" t="s">
        <v>89</v>
      </c>
      <c r="K3" s="11" t="s">
        <v>89</v>
      </c>
      <c r="L3" s="11" t="s">
        <v>89</v>
      </c>
      <c r="M3" s="11" t="s">
        <v>90</v>
      </c>
      <c r="N3" s="11" t="s">
        <v>90</v>
      </c>
      <c r="O3" s="11" t="s">
        <v>90</v>
      </c>
      <c r="P3" s="11" t="s">
        <v>90</v>
      </c>
      <c r="Q3" s="11" t="s">
        <v>90</v>
      </c>
      <c r="R3" s="11" t="s">
        <v>90</v>
      </c>
      <c r="S3" s="11" t="s">
        <v>90</v>
      </c>
      <c r="T3" s="11" t="s">
        <v>90</v>
      </c>
      <c r="U3" s="11" t="s">
        <v>90</v>
      </c>
      <c r="V3" s="29" t="s">
        <v>90</v>
      </c>
      <c r="W3" s="11" t="s">
        <v>90</v>
      </c>
      <c r="X3" s="11" t="s">
        <v>90</v>
      </c>
      <c r="Y3" s="11" t="s">
        <v>90</v>
      </c>
      <c r="Z3" s="11" t="s">
        <v>90</v>
      </c>
      <c r="AA3" s="11" t="s">
        <v>90</v>
      </c>
      <c r="AB3" s="11" t="s">
        <v>90</v>
      </c>
      <c r="AC3" s="11" t="s">
        <v>90</v>
      </c>
      <c r="AD3" s="11" t="s">
        <v>90</v>
      </c>
      <c r="AE3" s="11" t="s">
        <v>90</v>
      </c>
      <c r="AF3" s="11" t="s">
        <v>90</v>
      </c>
      <c r="AG3" s="11" t="s">
        <v>90</v>
      </c>
      <c r="AH3" s="11" t="s">
        <v>90</v>
      </c>
      <c r="AI3" s="11" t="s">
        <v>90</v>
      </c>
      <c r="AJ3" s="11" t="s">
        <v>90</v>
      </c>
      <c r="AK3" s="11" t="s">
        <v>90</v>
      </c>
      <c r="AL3" s="11" t="s">
        <v>90</v>
      </c>
      <c r="AM3" s="11" t="s">
        <v>90</v>
      </c>
      <c r="AN3" s="11" t="s">
        <v>90</v>
      </c>
      <c r="AO3" s="11" t="s">
        <v>90</v>
      </c>
      <c r="AP3" s="11" t="s">
        <v>90</v>
      </c>
      <c r="AQ3" s="11" t="s">
        <v>90</v>
      </c>
      <c r="AR3" s="11" t="s">
        <v>90</v>
      </c>
      <c r="AS3" s="29" t="s">
        <v>90</v>
      </c>
      <c r="AT3" s="11" t="s">
        <v>90</v>
      </c>
      <c r="AU3" s="11" t="s">
        <v>90</v>
      </c>
      <c r="AV3" s="11" t="s">
        <v>90</v>
      </c>
      <c r="AW3" s="11" t="s">
        <v>90</v>
      </c>
      <c r="AX3" s="11" t="s">
        <v>90</v>
      </c>
      <c r="AY3" s="11" t="s">
        <v>90</v>
      </c>
      <c r="AZ3" s="11" t="s">
        <v>90</v>
      </c>
      <c r="BA3" s="11" t="s">
        <v>90</v>
      </c>
      <c r="BB3" s="11" t="s">
        <v>90</v>
      </c>
      <c r="BC3" s="11" t="s">
        <v>90</v>
      </c>
      <c r="BD3" s="11" t="s">
        <v>90</v>
      </c>
      <c r="BE3" s="11" t="s">
        <v>90</v>
      </c>
      <c r="BF3" s="11" t="s">
        <v>90</v>
      </c>
      <c r="BG3" s="11" t="s">
        <v>90</v>
      </c>
      <c r="BH3" s="11" t="s">
        <v>90</v>
      </c>
      <c r="BI3" s="11" t="s">
        <v>90</v>
      </c>
      <c r="BJ3" s="11" t="s">
        <v>90</v>
      </c>
      <c r="BK3" s="11" t="s">
        <v>90</v>
      </c>
      <c r="BL3" s="11" t="s">
        <v>90</v>
      </c>
      <c r="BM3" s="11" t="s">
        <v>89</v>
      </c>
      <c r="BN3" s="11" t="s">
        <v>89</v>
      </c>
      <c r="BO3" s="11" t="s">
        <v>89</v>
      </c>
      <c r="BP3" s="11" t="s">
        <v>89</v>
      </c>
      <c r="BQ3" s="11" t="s">
        <v>89</v>
      </c>
      <c r="BR3" s="11" t="s">
        <v>89</v>
      </c>
      <c r="BS3" s="11" t="s">
        <v>89</v>
      </c>
      <c r="BT3" s="11" t="s">
        <v>89</v>
      </c>
      <c r="BU3" s="11" t="s">
        <v>89</v>
      </c>
      <c r="BV3" s="11" t="s">
        <v>89</v>
      </c>
      <c r="BW3" s="11" t="s">
        <v>89</v>
      </c>
      <c r="BX3" s="11" t="s">
        <v>89</v>
      </c>
      <c r="BY3" s="11" t="s">
        <v>89</v>
      </c>
      <c r="BZ3" s="11" t="s">
        <v>89</v>
      </c>
      <c r="CA3" s="11" t="s">
        <v>89</v>
      </c>
    </row>
    <row r="4" spans="1:79" s="41" customFormat="1" ht="12.75" x14ac:dyDescent="0.2">
      <c r="A4" s="41" t="s">
        <v>103</v>
      </c>
      <c r="B4" s="41" t="s">
        <v>104</v>
      </c>
      <c r="C4" s="42" t="s">
        <v>92</v>
      </c>
      <c r="D4" s="45">
        <v>2.74</v>
      </c>
      <c r="E4" s="45">
        <v>2.2999999999999998</v>
      </c>
      <c r="F4" s="45">
        <v>0.74</v>
      </c>
      <c r="G4" s="45">
        <v>1.7</v>
      </c>
      <c r="H4" s="45">
        <v>0.44</v>
      </c>
      <c r="I4" s="45">
        <v>0.02</v>
      </c>
      <c r="J4" s="45" t="s">
        <v>93</v>
      </c>
      <c r="K4" s="45" t="s">
        <v>94</v>
      </c>
      <c r="L4" s="45">
        <v>0.13</v>
      </c>
      <c r="M4" s="45" t="s">
        <v>95</v>
      </c>
      <c r="N4" s="45" t="s">
        <v>96</v>
      </c>
      <c r="O4" s="45">
        <v>27</v>
      </c>
      <c r="P4" s="45">
        <v>515</v>
      </c>
      <c r="Q4" s="45" t="s">
        <v>96</v>
      </c>
      <c r="R4" s="45" t="s">
        <v>105</v>
      </c>
      <c r="S4" s="45" t="s">
        <v>97</v>
      </c>
      <c r="T4" s="45">
        <v>24</v>
      </c>
      <c r="U4" s="45">
        <v>2.5</v>
      </c>
      <c r="V4" s="45">
        <v>24</v>
      </c>
      <c r="W4" s="45">
        <v>1.8</v>
      </c>
      <c r="X4" s="45">
        <v>14</v>
      </c>
      <c r="Y4" s="45">
        <v>1.93</v>
      </c>
      <c r="Z4" s="45">
        <v>1.1000000000000001</v>
      </c>
      <c r="AA4" s="45">
        <v>0.52</v>
      </c>
      <c r="AB4" s="45">
        <v>6</v>
      </c>
      <c r="AC4" s="45">
        <v>2.1800000000000002</v>
      </c>
      <c r="AD4" s="45" t="s">
        <v>95</v>
      </c>
      <c r="AE4" s="45">
        <v>8</v>
      </c>
      <c r="AF4" s="45">
        <v>0.4</v>
      </c>
      <c r="AG4" s="45" t="s">
        <v>97</v>
      </c>
      <c r="AH4" s="45">
        <v>12.1</v>
      </c>
      <c r="AI4" s="45">
        <v>14</v>
      </c>
      <c r="AJ4" s="45">
        <v>0.22</v>
      </c>
      <c r="AK4" s="45">
        <v>237</v>
      </c>
      <c r="AL4" s="45" t="s">
        <v>98</v>
      </c>
      <c r="AM4" s="45">
        <v>5</v>
      </c>
      <c r="AN4" s="45">
        <v>11.1</v>
      </c>
      <c r="AO4" s="45">
        <v>10</v>
      </c>
      <c r="AP4" s="45">
        <v>11</v>
      </c>
      <c r="AQ4" s="45">
        <v>2.9</v>
      </c>
      <c r="AR4" s="45">
        <v>57.1</v>
      </c>
      <c r="AS4" s="45" t="s">
        <v>99</v>
      </c>
      <c r="AT4" s="45">
        <v>0.2</v>
      </c>
      <c r="AU4" s="45" t="s">
        <v>96</v>
      </c>
      <c r="AV4" s="45" t="s">
        <v>95</v>
      </c>
      <c r="AW4" s="45">
        <v>2.2999999999999998</v>
      </c>
      <c r="AX4" s="45" t="s">
        <v>95</v>
      </c>
      <c r="AY4" s="45">
        <v>126</v>
      </c>
      <c r="AZ4" s="45" t="s">
        <v>101</v>
      </c>
      <c r="BA4" s="45">
        <v>0.31</v>
      </c>
      <c r="BB4" s="45" t="s">
        <v>100</v>
      </c>
      <c r="BC4" s="45">
        <v>4</v>
      </c>
      <c r="BD4" s="45" t="s">
        <v>101</v>
      </c>
      <c r="BE4" s="45">
        <v>0.2</v>
      </c>
      <c r="BF4" s="45">
        <v>1.97</v>
      </c>
      <c r="BG4" s="45">
        <v>26</v>
      </c>
      <c r="BH4" s="45" t="s">
        <v>95</v>
      </c>
      <c r="BI4" s="45">
        <v>11</v>
      </c>
      <c r="BJ4" s="45">
        <v>1.4</v>
      </c>
      <c r="BK4" s="45">
        <v>26</v>
      </c>
      <c r="BL4" s="45">
        <v>310</v>
      </c>
      <c r="BM4" s="45">
        <v>5.14</v>
      </c>
      <c r="BN4" s="45">
        <v>0.06</v>
      </c>
      <c r="BO4" s="45">
        <v>3.15</v>
      </c>
      <c r="BP4" s="45" t="s">
        <v>93</v>
      </c>
      <c r="BQ4" s="45">
        <v>1.06</v>
      </c>
      <c r="BR4" s="45">
        <v>2.0099999999999998</v>
      </c>
      <c r="BS4" s="45">
        <v>4.5681700000000003</v>
      </c>
      <c r="BT4" s="45">
        <v>0.76</v>
      </c>
      <c r="BU4" s="45">
        <v>0.03</v>
      </c>
      <c r="BV4" s="45">
        <v>0.52</v>
      </c>
      <c r="BW4" s="45">
        <v>0.06</v>
      </c>
      <c r="BX4" s="45">
        <v>83.22</v>
      </c>
      <c r="BY4" s="45">
        <v>0.03</v>
      </c>
      <c r="BZ4" s="45">
        <v>0.22</v>
      </c>
      <c r="CA4" s="45" t="s">
        <v>93</v>
      </c>
    </row>
    <row r="5" spans="1:79" s="41" customFormat="1" ht="12.75" x14ac:dyDescent="0.2">
      <c r="A5" s="41" t="s">
        <v>151</v>
      </c>
      <c r="B5" s="42" t="s">
        <v>152</v>
      </c>
      <c r="C5" s="42" t="s">
        <v>92</v>
      </c>
      <c r="D5" s="45">
        <v>2.82</v>
      </c>
      <c r="E5" s="45">
        <v>2.2999999999999998</v>
      </c>
      <c r="F5" s="45">
        <v>0.77</v>
      </c>
      <c r="G5" s="45">
        <v>1.7</v>
      </c>
      <c r="H5" s="45">
        <v>0.45</v>
      </c>
      <c r="I5" s="45">
        <v>0.02</v>
      </c>
      <c r="J5" s="45" t="s">
        <v>93</v>
      </c>
      <c r="K5" s="45" t="s">
        <v>94</v>
      </c>
      <c r="L5" s="45">
        <v>0.13</v>
      </c>
      <c r="M5" s="45" t="s">
        <v>95</v>
      </c>
      <c r="N5" s="45" t="s">
        <v>96</v>
      </c>
      <c r="O5" s="45">
        <v>31</v>
      </c>
      <c r="P5" s="45">
        <v>536</v>
      </c>
      <c r="Q5" s="45" t="s">
        <v>96</v>
      </c>
      <c r="R5" s="45" t="s">
        <v>105</v>
      </c>
      <c r="S5" s="45" t="s">
        <v>97</v>
      </c>
      <c r="T5" s="45">
        <v>26</v>
      </c>
      <c r="U5" s="45">
        <v>2.2999999999999998</v>
      </c>
      <c r="V5" s="45">
        <v>26</v>
      </c>
      <c r="W5" s="45">
        <v>1.6</v>
      </c>
      <c r="X5" s="45">
        <v>11</v>
      </c>
      <c r="Y5" s="45">
        <v>2.0499999999999998</v>
      </c>
      <c r="Z5" s="45">
        <v>1.25</v>
      </c>
      <c r="AA5" s="45">
        <v>0.52</v>
      </c>
      <c r="AB5" s="45">
        <v>6</v>
      </c>
      <c r="AC5" s="45">
        <v>2.0299999999999998</v>
      </c>
      <c r="AD5" s="45" t="s">
        <v>95</v>
      </c>
      <c r="AE5" s="45">
        <v>8</v>
      </c>
      <c r="AF5" s="45">
        <v>0.43</v>
      </c>
      <c r="AG5" s="45" t="s">
        <v>97</v>
      </c>
      <c r="AH5" s="45">
        <v>13</v>
      </c>
      <c r="AI5" s="45">
        <v>14</v>
      </c>
      <c r="AJ5" s="45">
        <v>0.23</v>
      </c>
      <c r="AK5" s="45">
        <v>243</v>
      </c>
      <c r="AL5" s="45" t="s">
        <v>98</v>
      </c>
      <c r="AM5" s="45">
        <v>5</v>
      </c>
      <c r="AN5" s="45">
        <v>12</v>
      </c>
      <c r="AO5" s="45">
        <v>6</v>
      </c>
      <c r="AP5" s="45">
        <v>12</v>
      </c>
      <c r="AQ5" s="45">
        <v>3.18</v>
      </c>
      <c r="AR5" s="45">
        <v>58.8</v>
      </c>
      <c r="AS5" s="45" t="s">
        <v>99</v>
      </c>
      <c r="AT5" s="45">
        <v>0.2</v>
      </c>
      <c r="AU5" s="45" t="s">
        <v>96</v>
      </c>
      <c r="AV5" s="45" t="s">
        <v>95</v>
      </c>
      <c r="AW5" s="45">
        <v>2.2999999999999998</v>
      </c>
      <c r="AX5" s="45" t="s">
        <v>95</v>
      </c>
      <c r="AY5" s="45">
        <v>129</v>
      </c>
      <c r="AZ5" s="45" t="s">
        <v>101</v>
      </c>
      <c r="BA5" s="45">
        <v>0.32</v>
      </c>
      <c r="BB5" s="45" t="s">
        <v>100</v>
      </c>
      <c r="BC5" s="45">
        <v>4.5</v>
      </c>
      <c r="BD5" s="45" t="s">
        <v>101</v>
      </c>
      <c r="BE5" s="45">
        <v>0.2</v>
      </c>
      <c r="BF5" s="45">
        <v>2.08</v>
      </c>
      <c r="BG5" s="45">
        <v>28</v>
      </c>
      <c r="BH5" s="45" t="s">
        <v>95</v>
      </c>
      <c r="BI5" s="45">
        <v>12.1</v>
      </c>
      <c r="BJ5" s="45">
        <v>1.4</v>
      </c>
      <c r="BK5" s="45">
        <v>21</v>
      </c>
      <c r="BL5" s="45">
        <v>279</v>
      </c>
      <c r="BM5" s="45">
        <v>5.16</v>
      </c>
      <c r="BN5" s="45">
        <v>0.05</v>
      </c>
      <c r="BO5" s="45">
        <v>3.16</v>
      </c>
      <c r="BP5" s="45" t="s">
        <v>93</v>
      </c>
      <c r="BQ5" s="45">
        <v>1.07</v>
      </c>
      <c r="BR5" s="45">
        <v>2.04</v>
      </c>
      <c r="BS5" s="45">
        <v>4.53</v>
      </c>
      <c r="BT5" s="45">
        <v>0.77</v>
      </c>
      <c r="BU5" s="45">
        <v>0.03</v>
      </c>
      <c r="BV5" s="45">
        <v>0.52</v>
      </c>
      <c r="BW5" s="45">
        <v>0.06</v>
      </c>
      <c r="BX5" s="45">
        <v>82.88</v>
      </c>
      <c r="BY5" s="45" t="s">
        <v>93</v>
      </c>
      <c r="BZ5" s="45">
        <v>0.22</v>
      </c>
      <c r="CA5" s="45" t="s">
        <v>93</v>
      </c>
    </row>
    <row r="6" spans="1:79" x14ac:dyDescent="0.25">
      <c r="D6" s="27">
        <f>(D4/D5)*100</f>
        <v>97.163120567375898</v>
      </c>
      <c r="E6" s="27">
        <f t="shared" ref="E6:BO6" si="0">(E4/E5)*100</f>
        <v>100</v>
      </c>
      <c r="F6" s="27">
        <f t="shared" si="0"/>
        <v>96.103896103896105</v>
      </c>
      <c r="G6" s="27">
        <f t="shared" si="0"/>
        <v>100</v>
      </c>
      <c r="H6" s="27">
        <f t="shared" si="0"/>
        <v>97.777777777777771</v>
      </c>
      <c r="I6" s="27">
        <f t="shared" si="0"/>
        <v>100</v>
      </c>
      <c r="J6" s="27" t="s">
        <v>239</v>
      </c>
      <c r="K6" s="27" t="s">
        <v>239</v>
      </c>
      <c r="L6" s="27">
        <f t="shared" si="0"/>
        <v>100</v>
      </c>
      <c r="M6" s="27" t="s">
        <v>239</v>
      </c>
      <c r="N6" s="27" t="s">
        <v>239</v>
      </c>
      <c r="O6" s="27">
        <f t="shared" si="0"/>
        <v>87.096774193548384</v>
      </c>
      <c r="P6" s="27">
        <f t="shared" si="0"/>
        <v>96.082089552238799</v>
      </c>
      <c r="Q6" s="27" t="s">
        <v>239</v>
      </c>
      <c r="R6" s="27" t="s">
        <v>239</v>
      </c>
      <c r="S6" s="27" t="s">
        <v>239</v>
      </c>
      <c r="T6" s="27">
        <f t="shared" si="0"/>
        <v>92.307692307692307</v>
      </c>
      <c r="U6" s="27">
        <f t="shared" si="0"/>
        <v>108.69565217391306</v>
      </c>
      <c r="V6" s="27">
        <f t="shared" si="0"/>
        <v>92.307692307692307</v>
      </c>
      <c r="W6" s="27">
        <f t="shared" si="0"/>
        <v>112.5</v>
      </c>
      <c r="X6" s="28">
        <f t="shared" si="0"/>
        <v>127.27272727272727</v>
      </c>
      <c r="Y6" s="27">
        <f t="shared" si="0"/>
        <v>94.146341463414643</v>
      </c>
      <c r="Z6" s="27">
        <f t="shared" si="0"/>
        <v>88.000000000000014</v>
      </c>
      <c r="AA6" s="27">
        <f t="shared" si="0"/>
        <v>100</v>
      </c>
      <c r="AB6" s="27">
        <f t="shared" si="0"/>
        <v>100</v>
      </c>
      <c r="AC6" s="27">
        <f t="shared" si="0"/>
        <v>107.38916256157638</v>
      </c>
      <c r="AD6" s="27" t="s">
        <v>239</v>
      </c>
      <c r="AE6" s="27">
        <f t="shared" si="0"/>
        <v>100</v>
      </c>
      <c r="AF6" s="27">
        <f t="shared" si="0"/>
        <v>93.023255813953497</v>
      </c>
      <c r="AG6" s="27" t="s">
        <v>239</v>
      </c>
      <c r="AH6" s="27">
        <f t="shared" si="0"/>
        <v>93.07692307692308</v>
      </c>
      <c r="AI6" s="27">
        <f t="shared" si="0"/>
        <v>100</v>
      </c>
      <c r="AJ6" s="27">
        <f t="shared" si="0"/>
        <v>95.65217391304347</v>
      </c>
      <c r="AK6" s="27">
        <f t="shared" si="0"/>
        <v>97.53086419753086</v>
      </c>
      <c r="AL6" s="27" t="s">
        <v>239</v>
      </c>
      <c r="AM6" s="27">
        <f t="shared" si="0"/>
        <v>100</v>
      </c>
      <c r="AN6" s="27">
        <f t="shared" si="0"/>
        <v>92.5</v>
      </c>
      <c r="AO6" s="28">
        <f t="shared" si="0"/>
        <v>166.66666666666669</v>
      </c>
      <c r="AP6" s="27">
        <f t="shared" si="0"/>
        <v>91.666666666666657</v>
      </c>
      <c r="AQ6" s="27">
        <f t="shared" si="0"/>
        <v>91.194968553459105</v>
      </c>
      <c r="AR6" s="27">
        <f t="shared" si="0"/>
        <v>97.10884353741497</v>
      </c>
      <c r="AS6" s="27" t="s">
        <v>239</v>
      </c>
      <c r="AT6" s="27">
        <f t="shared" si="0"/>
        <v>100</v>
      </c>
      <c r="AU6" s="27" t="s">
        <v>239</v>
      </c>
      <c r="AV6" s="27" t="s">
        <v>239</v>
      </c>
      <c r="AW6" s="27">
        <f t="shared" si="0"/>
        <v>100</v>
      </c>
      <c r="AX6" s="27" t="s">
        <v>239</v>
      </c>
      <c r="AY6" s="27">
        <f t="shared" si="0"/>
        <v>97.674418604651152</v>
      </c>
      <c r="AZ6" s="27" t="s">
        <v>239</v>
      </c>
      <c r="BA6" s="27">
        <f t="shared" si="0"/>
        <v>96.875</v>
      </c>
      <c r="BB6" s="27" t="s">
        <v>239</v>
      </c>
      <c r="BC6" s="27">
        <f t="shared" si="0"/>
        <v>88.888888888888886</v>
      </c>
      <c r="BD6" s="27" t="s">
        <v>239</v>
      </c>
      <c r="BE6" s="27">
        <f t="shared" si="0"/>
        <v>100</v>
      </c>
      <c r="BF6" s="27">
        <f t="shared" si="0"/>
        <v>94.711538461538453</v>
      </c>
      <c r="BG6" s="27">
        <f t="shared" si="0"/>
        <v>92.857142857142861</v>
      </c>
      <c r="BH6" s="27" t="s">
        <v>239</v>
      </c>
      <c r="BI6" s="27">
        <f t="shared" si="0"/>
        <v>90.909090909090921</v>
      </c>
      <c r="BJ6" s="27">
        <f t="shared" si="0"/>
        <v>100</v>
      </c>
      <c r="BK6" s="27">
        <f t="shared" si="0"/>
        <v>123.80952380952381</v>
      </c>
      <c r="BL6" s="27">
        <f t="shared" si="0"/>
        <v>111.11111111111111</v>
      </c>
      <c r="BM6" s="27">
        <f t="shared" si="0"/>
        <v>99.612403100775182</v>
      </c>
      <c r="BN6" s="28">
        <f t="shared" si="0"/>
        <v>120</v>
      </c>
      <c r="BO6" s="27">
        <f t="shared" si="0"/>
        <v>99.683544303797461</v>
      </c>
      <c r="BP6" s="27" t="s">
        <v>239</v>
      </c>
      <c r="BQ6" s="27">
        <f t="shared" ref="BQ6:CA6" si="1">(BQ4/BQ5)*100</f>
        <v>99.065420560747668</v>
      </c>
      <c r="BR6" s="27">
        <f t="shared" si="1"/>
        <v>98.52941176470587</v>
      </c>
      <c r="BS6" s="27">
        <f t="shared" si="1"/>
        <v>100.84260485651215</v>
      </c>
      <c r="BT6" s="27">
        <f t="shared" si="1"/>
        <v>98.701298701298697</v>
      </c>
      <c r="BU6" s="27">
        <f t="shared" si="1"/>
        <v>100</v>
      </c>
      <c r="BV6" s="27">
        <f t="shared" si="1"/>
        <v>100</v>
      </c>
      <c r="BW6" s="27">
        <f t="shared" si="1"/>
        <v>100</v>
      </c>
      <c r="BX6" s="27">
        <f t="shared" si="1"/>
        <v>100.41023166023166</v>
      </c>
      <c r="BY6" s="27" t="e">
        <f t="shared" si="1"/>
        <v>#VALUE!</v>
      </c>
      <c r="BZ6" s="27">
        <f t="shared" si="1"/>
        <v>100</v>
      </c>
      <c r="CA6" s="27" t="e">
        <f t="shared" si="1"/>
        <v>#VALUE!</v>
      </c>
    </row>
    <row r="7" spans="1:79" s="43" customFormat="1" ht="12.75" x14ac:dyDescent="0.2">
      <c r="A7" s="43" t="s">
        <v>125</v>
      </c>
      <c r="B7" s="43" t="s">
        <v>126</v>
      </c>
      <c r="C7" s="44" t="s">
        <v>92</v>
      </c>
      <c r="D7" s="46">
        <v>4.21</v>
      </c>
      <c r="E7" s="46">
        <v>3.5</v>
      </c>
      <c r="F7" s="46">
        <v>1.27</v>
      </c>
      <c r="G7" s="46">
        <v>2.2000000000000002</v>
      </c>
      <c r="H7" s="46">
        <v>0.63</v>
      </c>
      <c r="I7" s="46">
        <v>0.05</v>
      </c>
      <c r="J7" s="46">
        <v>0.01</v>
      </c>
      <c r="K7" s="46" t="s">
        <v>94</v>
      </c>
      <c r="L7" s="46">
        <v>0.26</v>
      </c>
      <c r="M7" s="46" t="s">
        <v>95</v>
      </c>
      <c r="N7" s="46" t="s">
        <v>96</v>
      </c>
      <c r="O7" s="46">
        <v>40</v>
      </c>
      <c r="P7" s="46">
        <v>840</v>
      </c>
      <c r="Q7" s="46" t="s">
        <v>96</v>
      </c>
      <c r="R7" s="46" t="s">
        <v>105</v>
      </c>
      <c r="S7" s="46" t="s">
        <v>97</v>
      </c>
      <c r="T7" s="46">
        <v>46.6</v>
      </c>
      <c r="U7" s="46">
        <v>3.5</v>
      </c>
      <c r="V7" s="46">
        <v>28</v>
      </c>
      <c r="W7" s="46">
        <v>2.5</v>
      </c>
      <c r="X7" s="46">
        <v>12</v>
      </c>
      <c r="Y7" s="46">
        <v>3.86</v>
      </c>
      <c r="Z7" s="46">
        <v>2.42</v>
      </c>
      <c r="AA7" s="46">
        <v>0.86</v>
      </c>
      <c r="AB7" s="46">
        <v>9</v>
      </c>
      <c r="AC7" s="46">
        <v>3.95</v>
      </c>
      <c r="AD7" s="46">
        <v>1</v>
      </c>
      <c r="AE7" s="46">
        <v>16</v>
      </c>
      <c r="AF7" s="46">
        <v>0.87</v>
      </c>
      <c r="AG7" s="46" t="s">
        <v>97</v>
      </c>
      <c r="AH7" s="46">
        <v>23.6</v>
      </c>
      <c r="AI7" s="46">
        <v>21</v>
      </c>
      <c r="AJ7" s="46">
        <v>0.49</v>
      </c>
      <c r="AK7" s="46">
        <v>379</v>
      </c>
      <c r="AL7" s="46" t="s">
        <v>98</v>
      </c>
      <c r="AM7" s="46">
        <v>9</v>
      </c>
      <c r="AN7" s="46">
        <v>21.3</v>
      </c>
      <c r="AO7" s="46">
        <v>8</v>
      </c>
      <c r="AP7" s="46">
        <v>14</v>
      </c>
      <c r="AQ7" s="46">
        <v>5.67</v>
      </c>
      <c r="AR7" s="46">
        <v>77.3</v>
      </c>
      <c r="AS7" s="46" t="s">
        <v>99</v>
      </c>
      <c r="AT7" s="46">
        <v>0.3</v>
      </c>
      <c r="AU7" s="46">
        <v>5</v>
      </c>
      <c r="AV7" s="46" t="s">
        <v>95</v>
      </c>
      <c r="AW7" s="46">
        <v>4.2</v>
      </c>
      <c r="AX7" s="46" t="s">
        <v>95</v>
      </c>
      <c r="AY7" s="46">
        <v>298</v>
      </c>
      <c r="AZ7" s="46" t="s">
        <v>101</v>
      </c>
      <c r="BA7" s="46">
        <v>0.63</v>
      </c>
      <c r="BB7" s="46" t="s">
        <v>100</v>
      </c>
      <c r="BC7" s="46">
        <v>7.8</v>
      </c>
      <c r="BD7" s="46" t="s">
        <v>101</v>
      </c>
      <c r="BE7" s="46">
        <v>0.4</v>
      </c>
      <c r="BF7" s="46">
        <v>4.05</v>
      </c>
      <c r="BG7" s="46">
        <v>44</v>
      </c>
      <c r="BH7" s="46" t="s">
        <v>95</v>
      </c>
      <c r="BI7" s="46">
        <v>23.6</v>
      </c>
      <c r="BJ7" s="46">
        <v>2.8</v>
      </c>
      <c r="BK7" s="46">
        <v>29</v>
      </c>
      <c r="BL7" s="46">
        <v>578</v>
      </c>
      <c r="BM7" s="46">
        <v>7.89</v>
      </c>
      <c r="BN7" s="46">
        <v>0.1</v>
      </c>
      <c r="BO7" s="46">
        <v>4.92</v>
      </c>
      <c r="BP7" s="46" t="s">
        <v>93</v>
      </c>
      <c r="BQ7" s="46">
        <v>1.82</v>
      </c>
      <c r="BR7" s="46">
        <v>2.73</v>
      </c>
      <c r="BS7" s="46">
        <v>6.9607000000000001</v>
      </c>
      <c r="BT7" s="46">
        <v>1.0900000000000001</v>
      </c>
      <c r="BU7" s="46">
        <v>0.05</v>
      </c>
      <c r="BV7" s="46">
        <v>0.84</v>
      </c>
      <c r="BW7" s="46">
        <v>0.11</v>
      </c>
      <c r="BX7" s="46">
        <v>73.489999999999995</v>
      </c>
      <c r="BY7" s="46">
        <v>0.02</v>
      </c>
      <c r="BZ7" s="46">
        <v>0.44</v>
      </c>
      <c r="CA7" s="46" t="s">
        <v>93</v>
      </c>
    </row>
    <row r="8" spans="1:79" s="43" customFormat="1" ht="12.75" x14ac:dyDescent="0.2">
      <c r="A8" s="43" t="s">
        <v>145</v>
      </c>
      <c r="B8" s="44" t="s">
        <v>146</v>
      </c>
      <c r="C8" s="44" t="s">
        <v>92</v>
      </c>
      <c r="D8" s="46">
        <v>4.1100000000000003</v>
      </c>
      <c r="E8" s="46">
        <v>3.5</v>
      </c>
      <c r="F8" s="46">
        <v>1.27</v>
      </c>
      <c r="G8" s="46">
        <v>2.2000000000000002</v>
      </c>
      <c r="H8" s="46">
        <v>0.63</v>
      </c>
      <c r="I8" s="46">
        <v>0.05</v>
      </c>
      <c r="J8" s="46">
        <v>0.01</v>
      </c>
      <c r="K8" s="46">
        <v>29.7</v>
      </c>
      <c r="L8" s="46">
        <v>0.27</v>
      </c>
      <c r="M8" s="46" t="s">
        <v>95</v>
      </c>
      <c r="N8" s="46" t="s">
        <v>96</v>
      </c>
      <c r="O8" s="46">
        <v>39</v>
      </c>
      <c r="P8" s="46">
        <v>852</v>
      </c>
      <c r="Q8" s="46" t="s">
        <v>96</v>
      </c>
      <c r="R8" s="46">
        <v>0.3</v>
      </c>
      <c r="S8" s="46" t="s">
        <v>97</v>
      </c>
      <c r="T8" s="46">
        <v>46.1</v>
      </c>
      <c r="U8" s="46">
        <v>3.6</v>
      </c>
      <c r="V8" s="46">
        <v>41</v>
      </c>
      <c r="W8" s="46">
        <v>2.5</v>
      </c>
      <c r="X8" s="46">
        <v>13</v>
      </c>
      <c r="Y8" s="46">
        <v>3.74</v>
      </c>
      <c r="Z8" s="46">
        <v>2.46</v>
      </c>
      <c r="AA8" s="46">
        <v>0.81</v>
      </c>
      <c r="AB8" s="46">
        <v>9</v>
      </c>
      <c r="AC8" s="46">
        <v>3.73</v>
      </c>
      <c r="AD8" s="46">
        <v>1</v>
      </c>
      <c r="AE8" s="46">
        <v>15</v>
      </c>
      <c r="AF8" s="46">
        <v>0.79</v>
      </c>
      <c r="AG8" s="46" t="s">
        <v>97</v>
      </c>
      <c r="AH8" s="46">
        <v>23.2</v>
      </c>
      <c r="AI8" s="46">
        <v>21</v>
      </c>
      <c r="AJ8" s="46">
        <v>0.41</v>
      </c>
      <c r="AK8" s="46">
        <v>371</v>
      </c>
      <c r="AL8" s="46" t="s">
        <v>98</v>
      </c>
      <c r="AM8" s="46">
        <v>9</v>
      </c>
      <c r="AN8" s="46">
        <v>21.4</v>
      </c>
      <c r="AO8" s="46">
        <v>13</v>
      </c>
      <c r="AP8" s="46">
        <v>14</v>
      </c>
      <c r="AQ8" s="46">
        <v>5.61</v>
      </c>
      <c r="AR8" s="46">
        <v>77.599999999999994</v>
      </c>
      <c r="AS8" s="46" t="s">
        <v>99</v>
      </c>
      <c r="AT8" s="46">
        <v>0.4</v>
      </c>
      <c r="AU8" s="46">
        <v>5</v>
      </c>
      <c r="AV8" s="46" t="s">
        <v>95</v>
      </c>
      <c r="AW8" s="46">
        <v>4.2</v>
      </c>
      <c r="AX8" s="46" t="s">
        <v>95</v>
      </c>
      <c r="AY8" s="46">
        <v>299</v>
      </c>
      <c r="AZ8" s="46" t="s">
        <v>101</v>
      </c>
      <c r="BA8" s="46">
        <v>0.63</v>
      </c>
      <c r="BB8" s="46" t="s">
        <v>100</v>
      </c>
      <c r="BC8" s="46">
        <v>7.7</v>
      </c>
      <c r="BD8" s="46" t="s">
        <v>101</v>
      </c>
      <c r="BE8" s="46">
        <v>0.37</v>
      </c>
      <c r="BF8" s="46">
        <v>3.56</v>
      </c>
      <c r="BG8" s="46">
        <v>43</v>
      </c>
      <c r="BH8" s="46">
        <v>1</v>
      </c>
      <c r="BI8" s="46">
        <v>22.6</v>
      </c>
      <c r="BJ8" s="46">
        <v>2.8</v>
      </c>
      <c r="BK8" s="46">
        <v>31</v>
      </c>
      <c r="BL8" s="46">
        <v>553</v>
      </c>
      <c r="BM8" s="46">
        <v>7.87</v>
      </c>
      <c r="BN8" s="46">
        <v>0.09</v>
      </c>
      <c r="BO8" s="46">
        <v>4.95</v>
      </c>
      <c r="BP8" s="46" t="s">
        <v>93</v>
      </c>
      <c r="BQ8" s="46">
        <v>1.84</v>
      </c>
      <c r="BR8" s="46">
        <v>2.7</v>
      </c>
      <c r="BS8" s="46">
        <v>6.9907000000000004</v>
      </c>
      <c r="BT8" s="46">
        <v>1.0900000000000001</v>
      </c>
      <c r="BU8" s="46">
        <v>0.05</v>
      </c>
      <c r="BV8" s="46">
        <v>0.83</v>
      </c>
      <c r="BW8" s="46">
        <v>0.11</v>
      </c>
      <c r="BX8" s="46">
        <v>73.150000000000006</v>
      </c>
      <c r="BY8" s="46">
        <v>0.04</v>
      </c>
      <c r="BZ8" s="46">
        <v>0.45</v>
      </c>
      <c r="CA8" s="46">
        <v>0.01</v>
      </c>
    </row>
    <row r="9" spans="1:79" x14ac:dyDescent="0.25">
      <c r="D9" s="27">
        <f>(D7/D8)*100</f>
        <v>102.43309002433089</v>
      </c>
      <c r="E9" s="27">
        <f t="shared" ref="E9" si="2">(E7/E8)*100</f>
        <v>100</v>
      </c>
      <c r="F9" s="27">
        <f t="shared" ref="F9" si="3">(F7/F8)*100</f>
        <v>100</v>
      </c>
      <c r="G9" s="27">
        <f t="shared" ref="G9" si="4">(G7/G8)*100</f>
        <v>100</v>
      </c>
      <c r="H9" s="27">
        <f t="shared" ref="H9" si="5">(H7/H8)*100</f>
        <v>100</v>
      </c>
      <c r="I9" s="27">
        <f t="shared" ref="I9" si="6">(I7/I8)*100</f>
        <v>100</v>
      </c>
      <c r="J9" s="27">
        <f t="shared" ref="J9" si="7">(J7/J8)*100</f>
        <v>100</v>
      </c>
      <c r="K9" s="27" t="s">
        <v>239</v>
      </c>
      <c r="L9" s="27">
        <f t="shared" ref="L9" si="8">(L7/L8)*100</f>
        <v>96.296296296296291</v>
      </c>
      <c r="M9" s="27" t="s">
        <v>239</v>
      </c>
      <c r="N9" s="27" t="s">
        <v>239</v>
      </c>
      <c r="O9" s="27">
        <f t="shared" ref="O9" si="9">(O7/O8)*100</f>
        <v>102.56410256410255</v>
      </c>
      <c r="P9" s="27">
        <f t="shared" ref="P9" si="10">(P7/P8)*100</f>
        <v>98.591549295774655</v>
      </c>
      <c r="Q9" s="27" t="s">
        <v>239</v>
      </c>
      <c r="R9" s="27" t="s">
        <v>239</v>
      </c>
      <c r="S9" s="27" t="s">
        <v>239</v>
      </c>
      <c r="T9" s="27">
        <f t="shared" ref="T9" si="11">(T7/T8)*100</f>
        <v>101.08459869848157</v>
      </c>
      <c r="U9" s="27">
        <f t="shared" ref="U9" si="12">(U7/U8)*100</f>
        <v>97.222222222222214</v>
      </c>
      <c r="V9" s="28">
        <f t="shared" ref="V9" si="13">(V7/V8)*100</f>
        <v>68.292682926829272</v>
      </c>
      <c r="W9" s="27">
        <f t="shared" ref="W9" si="14">(W7/W8)*100</f>
        <v>100</v>
      </c>
      <c r="X9" s="27">
        <f t="shared" ref="X9" si="15">(X7/X8)*100</f>
        <v>92.307692307692307</v>
      </c>
      <c r="Y9" s="27">
        <f t="shared" ref="Y9" si="16">(Y7/Y8)*100</f>
        <v>103.20855614973262</v>
      </c>
      <c r="Z9" s="27">
        <f t="shared" ref="Z9" si="17">(Z7/Z8)*100</f>
        <v>98.373983739837399</v>
      </c>
      <c r="AA9" s="27">
        <f t="shared" ref="AA9" si="18">(AA7/AA8)*100</f>
        <v>106.17283950617282</v>
      </c>
      <c r="AB9" s="27">
        <f t="shared" ref="AB9" si="19">(AB7/AB8)*100</f>
        <v>100</v>
      </c>
      <c r="AC9" s="27">
        <f t="shared" ref="AC9" si="20">(AC7/AC8)*100</f>
        <v>105.89812332439679</v>
      </c>
      <c r="AD9" s="27">
        <f t="shared" ref="AD9" si="21">(AD7/AD8)*100</f>
        <v>100</v>
      </c>
      <c r="AE9" s="27">
        <f t="shared" ref="AE9" si="22">(AE7/AE8)*100</f>
        <v>106.66666666666667</v>
      </c>
      <c r="AF9" s="27">
        <f t="shared" ref="AF9" si="23">(AF7/AF8)*100</f>
        <v>110.126582278481</v>
      </c>
      <c r="AG9" s="27" t="s">
        <v>239</v>
      </c>
      <c r="AH9" s="27">
        <f t="shared" ref="AH9" si="24">(AH7/AH8)*100</f>
        <v>101.72413793103449</v>
      </c>
      <c r="AI9" s="27">
        <f t="shared" ref="AI9" si="25">(AI7/AI8)*100</f>
        <v>100</v>
      </c>
      <c r="AJ9" s="28">
        <f t="shared" ref="AJ9" si="26">(AJ7/AJ8)*100</f>
        <v>119.51219512195121</v>
      </c>
      <c r="AK9" s="27">
        <f t="shared" ref="AK9" si="27">(AK7/AK8)*100</f>
        <v>102.15633423180593</v>
      </c>
      <c r="AL9" s="27" t="s">
        <v>239</v>
      </c>
      <c r="AM9" s="27">
        <f t="shared" ref="AM9" si="28">(AM7/AM8)*100</f>
        <v>100</v>
      </c>
      <c r="AN9" s="27">
        <f t="shared" ref="AN9" si="29">(AN7/AN8)*100</f>
        <v>99.532710280373834</v>
      </c>
      <c r="AO9" s="28">
        <f t="shared" ref="AO9" si="30">(AO7/AO8)*100</f>
        <v>61.53846153846154</v>
      </c>
      <c r="AP9" s="27">
        <f t="shared" ref="AP9" si="31">(AP7/AP8)*100</f>
        <v>100</v>
      </c>
      <c r="AQ9" s="27">
        <f t="shared" ref="AQ9" si="32">(AQ7/AQ8)*100</f>
        <v>101.06951871657752</v>
      </c>
      <c r="AR9" s="27">
        <f t="shared" ref="AR9" si="33">(AR7/AR8)*100</f>
        <v>99.613402061855666</v>
      </c>
      <c r="AS9" s="27" t="s">
        <v>239</v>
      </c>
      <c r="AT9" s="27">
        <f t="shared" ref="AT9" si="34">(AT7/AT8)*100</f>
        <v>74.999999999999986</v>
      </c>
      <c r="AU9" s="27">
        <f t="shared" ref="AU9" si="35">(AU7/AU8)*100</f>
        <v>100</v>
      </c>
      <c r="AV9" s="27" t="s">
        <v>239</v>
      </c>
      <c r="AW9" s="27">
        <f t="shared" ref="AW9" si="36">(AW7/AW8)*100</f>
        <v>100</v>
      </c>
      <c r="AX9" s="27" t="s">
        <v>239</v>
      </c>
      <c r="AY9" s="27">
        <f t="shared" ref="AY9" si="37">(AY7/AY8)*100</f>
        <v>99.665551839464882</v>
      </c>
      <c r="AZ9" s="27" t="s">
        <v>239</v>
      </c>
      <c r="BA9" s="27">
        <f t="shared" ref="BA9" si="38">(BA7/BA8)*100</f>
        <v>100</v>
      </c>
      <c r="BB9" s="27" t="s">
        <v>239</v>
      </c>
      <c r="BC9" s="27">
        <f t="shared" ref="BC9" si="39">(BC7/BC8)*100</f>
        <v>101.29870129870129</v>
      </c>
      <c r="BD9" s="27" t="s">
        <v>239</v>
      </c>
      <c r="BE9" s="27">
        <f t="shared" ref="BE9" si="40">(BE7/BE8)*100</f>
        <v>108.10810810810811</v>
      </c>
      <c r="BF9" s="27">
        <f t="shared" ref="BF9" si="41">(BF7/BF8)*100</f>
        <v>113.76404494382022</v>
      </c>
      <c r="BG9" s="27">
        <f t="shared" ref="BG9" si="42">(BG7/BG8)*100</f>
        <v>102.32558139534885</v>
      </c>
      <c r="BH9" s="27" t="s">
        <v>239</v>
      </c>
      <c r="BI9" s="27">
        <f t="shared" ref="BI9" si="43">(BI7/BI8)*100</f>
        <v>104.42477876106196</v>
      </c>
      <c r="BJ9" s="27">
        <f t="shared" ref="BJ9" si="44">(BJ7/BJ8)*100</f>
        <v>100</v>
      </c>
      <c r="BK9" s="27">
        <f t="shared" ref="BK9" si="45">(BK7/BK8)*100</f>
        <v>93.548387096774192</v>
      </c>
      <c r="BL9" s="27">
        <f t="shared" ref="BL9" si="46">(BL7/BL8)*100</f>
        <v>104.52079566003616</v>
      </c>
      <c r="BM9" s="27">
        <f t="shared" ref="BM9" si="47">(BM7/BM8)*100</f>
        <v>100.2541296060991</v>
      </c>
      <c r="BN9" s="27">
        <f t="shared" ref="BN9" si="48">(BN7/BN8)*100</f>
        <v>111.11111111111111</v>
      </c>
      <c r="BO9" s="27">
        <f t="shared" ref="BO9" si="49">(BO7/BO8)*100</f>
        <v>99.393939393939391</v>
      </c>
      <c r="BP9" s="27" t="s">
        <v>239</v>
      </c>
      <c r="BQ9" s="27">
        <f t="shared" ref="BQ9" si="50">(BQ7/BQ8)*100</f>
        <v>98.91304347826086</v>
      </c>
      <c r="BR9" s="27">
        <f t="shared" ref="BR9" si="51">(BR7/BR8)*100</f>
        <v>101.11111111111111</v>
      </c>
      <c r="BS9" s="27">
        <f t="shared" ref="BS9" si="52">(BS7/BS8)*100</f>
        <v>99.570858426194803</v>
      </c>
      <c r="BT9" s="27">
        <f t="shared" ref="BT9" si="53">(BT7/BT8)*100</f>
        <v>100</v>
      </c>
      <c r="BU9" s="27">
        <f t="shared" ref="BU9" si="54">(BU7/BU8)*100</f>
        <v>100</v>
      </c>
      <c r="BV9" s="27">
        <f t="shared" ref="BV9" si="55">(BV7/BV8)*100</f>
        <v>101.20481927710843</v>
      </c>
      <c r="BW9" s="27">
        <f t="shared" ref="BW9" si="56">(BW7/BW8)*100</f>
        <v>100</v>
      </c>
      <c r="BX9" s="27">
        <f t="shared" ref="BX9" si="57">(BX7/BX8)*100</f>
        <v>100.46479835953519</v>
      </c>
      <c r="BY9" s="27">
        <f t="shared" ref="BY9" si="58">(BY7/BY8)*100</f>
        <v>50</v>
      </c>
      <c r="BZ9" s="27">
        <f t="shared" ref="BZ9" si="59">(BZ7/BZ8)*100</f>
        <v>97.777777777777771</v>
      </c>
      <c r="CA9" s="27" t="e">
        <f t="shared" ref="CA9" si="60">(CA7/CA8)*100</f>
        <v>#VALUE!</v>
      </c>
    </row>
    <row r="10" spans="1:79" s="41" customFormat="1" ht="12.75" x14ac:dyDescent="0.2">
      <c r="A10" s="41" t="s">
        <v>102</v>
      </c>
      <c r="B10" s="41">
        <v>112516</v>
      </c>
      <c r="C10" s="42" t="s">
        <v>92</v>
      </c>
      <c r="D10" s="45">
        <v>4.7</v>
      </c>
      <c r="E10" s="45">
        <v>0.9</v>
      </c>
      <c r="F10" s="45">
        <v>1.53</v>
      </c>
      <c r="G10" s="45">
        <v>2</v>
      </c>
      <c r="H10" s="45">
        <v>0.53</v>
      </c>
      <c r="I10" s="45">
        <v>0.03</v>
      </c>
      <c r="J10" s="45" t="s">
        <v>93</v>
      </c>
      <c r="K10" s="45" t="s">
        <v>94</v>
      </c>
      <c r="L10" s="45">
        <v>0.27</v>
      </c>
      <c r="M10" s="45" t="s">
        <v>95</v>
      </c>
      <c r="N10" s="45" t="s">
        <v>96</v>
      </c>
      <c r="O10" s="45">
        <v>39</v>
      </c>
      <c r="P10" s="45">
        <v>508</v>
      </c>
      <c r="Q10" s="45" t="s">
        <v>96</v>
      </c>
      <c r="R10" s="45">
        <v>0.1</v>
      </c>
      <c r="S10" s="45" t="s">
        <v>97</v>
      </c>
      <c r="T10" s="45">
        <v>40.799999999999997</v>
      </c>
      <c r="U10" s="45">
        <v>4.3</v>
      </c>
      <c r="V10" s="45">
        <v>44</v>
      </c>
      <c r="W10" s="45">
        <v>2.6</v>
      </c>
      <c r="X10" s="45">
        <v>15</v>
      </c>
      <c r="Y10" s="45">
        <v>3.21</v>
      </c>
      <c r="Z10" s="45">
        <v>1.91</v>
      </c>
      <c r="AA10" s="45">
        <v>0.7</v>
      </c>
      <c r="AB10" s="45">
        <v>9</v>
      </c>
      <c r="AC10" s="45">
        <v>3.14</v>
      </c>
      <c r="AD10" s="45" t="s">
        <v>95</v>
      </c>
      <c r="AE10" s="45">
        <v>8</v>
      </c>
      <c r="AF10" s="45">
        <v>0.62</v>
      </c>
      <c r="AG10" s="45" t="s">
        <v>97</v>
      </c>
      <c r="AH10" s="45">
        <v>20.100000000000001</v>
      </c>
      <c r="AI10" s="45">
        <v>25</v>
      </c>
      <c r="AJ10" s="45">
        <v>0.33</v>
      </c>
      <c r="AK10" s="45">
        <v>396</v>
      </c>
      <c r="AL10" s="45" t="s">
        <v>98</v>
      </c>
      <c r="AM10" s="45">
        <v>8</v>
      </c>
      <c r="AN10" s="45">
        <v>17.8</v>
      </c>
      <c r="AO10" s="45">
        <v>23</v>
      </c>
      <c r="AP10" s="45">
        <v>13</v>
      </c>
      <c r="AQ10" s="45">
        <v>4.71</v>
      </c>
      <c r="AR10" s="45">
        <v>66.3</v>
      </c>
      <c r="AS10" s="45" t="s">
        <v>99</v>
      </c>
      <c r="AT10" s="45">
        <v>0.5</v>
      </c>
      <c r="AU10" s="45">
        <v>6</v>
      </c>
      <c r="AV10" s="45" t="s">
        <v>95</v>
      </c>
      <c r="AW10" s="45">
        <v>3.5</v>
      </c>
      <c r="AX10" s="45">
        <v>1</v>
      </c>
      <c r="AY10" s="45">
        <v>104</v>
      </c>
      <c r="AZ10" s="45">
        <v>0.5</v>
      </c>
      <c r="BA10" s="45">
        <v>0.5</v>
      </c>
      <c r="BB10" s="45" t="s">
        <v>100</v>
      </c>
      <c r="BC10" s="45">
        <v>6.6</v>
      </c>
      <c r="BD10" s="45" t="s">
        <v>101</v>
      </c>
      <c r="BE10" s="45">
        <v>0.31</v>
      </c>
      <c r="BF10" s="45">
        <v>4.3</v>
      </c>
      <c r="BG10" s="45">
        <v>55</v>
      </c>
      <c r="BH10" s="45" t="s">
        <v>95</v>
      </c>
      <c r="BI10" s="45">
        <v>18.600000000000001</v>
      </c>
      <c r="BJ10" s="45">
        <v>2.1</v>
      </c>
      <c r="BK10" s="45">
        <v>40</v>
      </c>
      <c r="BL10" s="45">
        <v>276</v>
      </c>
      <c r="BM10" s="45">
        <v>8.7799999999999994</v>
      </c>
      <c r="BN10" s="45">
        <v>0.05</v>
      </c>
      <c r="BO10" s="45">
        <v>1.24</v>
      </c>
      <c r="BP10" s="45" t="s">
        <v>93</v>
      </c>
      <c r="BQ10" s="45">
        <v>2.2000000000000002</v>
      </c>
      <c r="BR10" s="45">
        <v>2.38</v>
      </c>
      <c r="BS10" s="45">
        <v>6.0624200000000004</v>
      </c>
      <c r="BT10" s="45">
        <v>0.91</v>
      </c>
      <c r="BU10" s="45">
        <v>0.05</v>
      </c>
      <c r="BV10" s="45">
        <v>0.77</v>
      </c>
      <c r="BW10" s="45">
        <v>7.0000000000000007E-2</v>
      </c>
      <c r="BX10" s="45">
        <v>77.599999999999994</v>
      </c>
      <c r="BY10" s="45">
        <v>0.02</v>
      </c>
      <c r="BZ10" s="45">
        <v>0.46</v>
      </c>
      <c r="CA10" s="45">
        <v>0.01</v>
      </c>
    </row>
    <row r="11" spans="1:79" s="41" customFormat="1" ht="12.75" x14ac:dyDescent="0.2">
      <c r="A11" s="41" t="s">
        <v>171</v>
      </c>
      <c r="B11" s="42" t="s">
        <v>172</v>
      </c>
      <c r="C11" s="42" t="s">
        <v>92</v>
      </c>
      <c r="D11" s="45">
        <v>4.5999999999999996</v>
      </c>
      <c r="E11" s="45">
        <v>0.9</v>
      </c>
      <c r="F11" s="45">
        <v>1.53</v>
      </c>
      <c r="G11" s="45">
        <v>1.9</v>
      </c>
      <c r="H11" s="45">
        <v>0.52</v>
      </c>
      <c r="I11" s="45">
        <v>0.03</v>
      </c>
      <c r="J11" s="45" t="s">
        <v>93</v>
      </c>
      <c r="K11" s="45" t="s">
        <v>94</v>
      </c>
      <c r="L11" s="45">
        <v>0.27</v>
      </c>
      <c r="M11" s="45" t="s">
        <v>95</v>
      </c>
      <c r="N11" s="45" t="s">
        <v>96</v>
      </c>
      <c r="O11" s="45">
        <v>40</v>
      </c>
      <c r="P11" s="45">
        <v>512</v>
      </c>
      <c r="Q11" s="45" t="s">
        <v>96</v>
      </c>
      <c r="R11" s="45">
        <v>0.2</v>
      </c>
      <c r="S11" s="45" t="s">
        <v>97</v>
      </c>
      <c r="T11" s="45">
        <v>49</v>
      </c>
      <c r="U11" s="45">
        <v>5.2</v>
      </c>
      <c r="V11" s="45">
        <v>37</v>
      </c>
      <c r="W11" s="45">
        <v>3.3</v>
      </c>
      <c r="X11" s="45">
        <v>15</v>
      </c>
      <c r="Y11" s="45">
        <v>4.07</v>
      </c>
      <c r="Z11" s="45">
        <v>2.5499999999999998</v>
      </c>
      <c r="AA11" s="45">
        <v>0.9</v>
      </c>
      <c r="AB11" s="45">
        <v>11</v>
      </c>
      <c r="AC11" s="45">
        <v>3.92</v>
      </c>
      <c r="AD11" s="45">
        <v>1</v>
      </c>
      <c r="AE11" s="45">
        <v>10</v>
      </c>
      <c r="AF11" s="45">
        <v>0.87</v>
      </c>
      <c r="AG11" s="45" t="s">
        <v>97</v>
      </c>
      <c r="AH11" s="45">
        <v>24.1</v>
      </c>
      <c r="AI11" s="45">
        <v>25</v>
      </c>
      <c r="AJ11" s="45">
        <v>0.44</v>
      </c>
      <c r="AK11" s="45">
        <v>384</v>
      </c>
      <c r="AL11" s="45" t="s">
        <v>98</v>
      </c>
      <c r="AM11" s="45">
        <v>10</v>
      </c>
      <c r="AN11" s="45">
        <v>21.6</v>
      </c>
      <c r="AO11" s="45">
        <v>15</v>
      </c>
      <c r="AP11" s="45">
        <v>17</v>
      </c>
      <c r="AQ11" s="45">
        <v>5.67</v>
      </c>
      <c r="AR11" s="45">
        <v>80.8</v>
      </c>
      <c r="AS11" s="45" t="s">
        <v>99</v>
      </c>
      <c r="AT11" s="45">
        <v>0.5</v>
      </c>
      <c r="AU11" s="45">
        <v>6</v>
      </c>
      <c r="AV11" s="45" t="s">
        <v>95</v>
      </c>
      <c r="AW11" s="45">
        <v>4.0999999999999996</v>
      </c>
      <c r="AX11" s="45">
        <v>1</v>
      </c>
      <c r="AY11" s="45">
        <v>104</v>
      </c>
      <c r="AZ11" s="45">
        <v>0.7</v>
      </c>
      <c r="BA11" s="45">
        <v>0.63</v>
      </c>
      <c r="BB11" s="45" t="s">
        <v>100</v>
      </c>
      <c r="BC11" s="45">
        <v>8.3000000000000007</v>
      </c>
      <c r="BD11" s="45" t="s">
        <v>101</v>
      </c>
      <c r="BE11" s="45">
        <v>0.39</v>
      </c>
      <c r="BF11" s="45">
        <v>4.95</v>
      </c>
      <c r="BG11" s="45">
        <v>57</v>
      </c>
      <c r="BH11" s="45" t="s">
        <v>95</v>
      </c>
      <c r="BI11" s="45">
        <v>24.5</v>
      </c>
      <c r="BJ11" s="45">
        <v>2.8</v>
      </c>
      <c r="BK11" s="45">
        <v>38</v>
      </c>
      <c r="BL11" s="45">
        <v>345</v>
      </c>
      <c r="BM11" s="45">
        <v>8.85</v>
      </c>
      <c r="BN11" s="45">
        <v>0.05</v>
      </c>
      <c r="BO11" s="45">
        <v>1.27</v>
      </c>
      <c r="BP11" s="45" t="s">
        <v>93</v>
      </c>
      <c r="BQ11" s="45">
        <v>2.21</v>
      </c>
      <c r="BR11" s="45">
        <v>2.38</v>
      </c>
      <c r="BS11" s="45">
        <v>5.9488099999999999</v>
      </c>
      <c r="BT11" s="45">
        <v>0.92</v>
      </c>
      <c r="BU11" s="45">
        <v>0.05</v>
      </c>
      <c r="BV11" s="45">
        <v>0.79</v>
      </c>
      <c r="BW11" s="45">
        <v>0.08</v>
      </c>
      <c r="BX11" s="45">
        <v>77.86</v>
      </c>
      <c r="BY11" s="45" t="s">
        <v>93</v>
      </c>
      <c r="BZ11" s="45">
        <v>0.46</v>
      </c>
      <c r="CA11" s="45" t="s">
        <v>93</v>
      </c>
    </row>
    <row r="12" spans="1:79" x14ac:dyDescent="0.25">
      <c r="D12" s="27">
        <f>(D10/D11)*100</f>
        <v>102.17391304347827</v>
      </c>
      <c r="E12" s="27">
        <f t="shared" ref="E12" si="61">(E10/E11)*100</f>
        <v>100</v>
      </c>
      <c r="F12" s="27">
        <f t="shared" ref="F12" si="62">(F10/F11)*100</f>
        <v>100</v>
      </c>
      <c r="G12" s="27">
        <f t="shared" ref="G12" si="63">(G10/G11)*100</f>
        <v>105.26315789473684</v>
      </c>
      <c r="H12" s="27">
        <f t="shared" ref="H12" si="64">(H10/H11)*100</f>
        <v>101.92307692307692</v>
      </c>
      <c r="I12" s="27">
        <f t="shared" ref="I12" si="65">(I10/I11)*100</f>
        <v>100</v>
      </c>
      <c r="J12" s="27" t="s">
        <v>239</v>
      </c>
      <c r="K12" s="27" t="s">
        <v>239</v>
      </c>
      <c r="L12" s="27">
        <f t="shared" ref="L12" si="66">(L10/L11)*100</f>
        <v>100</v>
      </c>
      <c r="M12" s="27" t="s">
        <v>239</v>
      </c>
      <c r="N12" s="27" t="s">
        <v>239</v>
      </c>
      <c r="O12" s="27">
        <f t="shared" ref="O12" si="67">(O10/O11)*100</f>
        <v>97.5</v>
      </c>
      <c r="P12" s="27">
        <f t="shared" ref="P12" si="68">(P10/P11)*100</f>
        <v>99.21875</v>
      </c>
      <c r="Q12" s="27" t="s">
        <v>239</v>
      </c>
      <c r="R12" s="28">
        <f t="shared" ref="R12" si="69">(R10/R11)*100</f>
        <v>50</v>
      </c>
      <c r="S12" s="27" t="s">
        <v>239</v>
      </c>
      <c r="T12" s="32">
        <f t="shared" ref="T12" si="70">(T10/T11)*100</f>
        <v>83.265306122448976</v>
      </c>
      <c r="U12" s="32">
        <f t="shared" ref="U12" si="71">(U10/U11)*100</f>
        <v>82.692307692307693</v>
      </c>
      <c r="V12" s="32">
        <f t="shared" ref="V12" si="72">(V10/V11)*100</f>
        <v>118.91891891891892</v>
      </c>
      <c r="W12" s="32">
        <f t="shared" ref="W12" si="73">(W10/W11)*100</f>
        <v>78.787878787878796</v>
      </c>
      <c r="X12" s="47">
        <f t="shared" ref="X12" si="74">(X10/X11)*100</f>
        <v>100</v>
      </c>
      <c r="Y12" s="32">
        <f t="shared" ref="Y12" si="75">(Y10/Y11)*100</f>
        <v>78.869778869778855</v>
      </c>
      <c r="Z12" s="32">
        <f t="shared" ref="Z12" si="76">(Z10/Z11)*100</f>
        <v>74.901960784313729</v>
      </c>
      <c r="AA12" s="32">
        <f t="shared" ref="AA12" si="77">(AA10/AA11)*100</f>
        <v>77.777777777777771</v>
      </c>
      <c r="AB12" s="32">
        <f t="shared" ref="AB12" si="78">(AB10/AB11)*100</f>
        <v>81.818181818181827</v>
      </c>
      <c r="AC12" s="32">
        <f t="shared" ref="AC12" si="79">(AC10/AC11)*100</f>
        <v>80.102040816326536</v>
      </c>
      <c r="AD12" s="27" t="s">
        <v>239</v>
      </c>
      <c r="AE12" s="32">
        <f t="shared" ref="AE12" si="80">(AE10/AE11)*100</f>
        <v>80</v>
      </c>
      <c r="AF12" s="32">
        <f t="shared" ref="AF12" si="81">(AF10/AF11)*100</f>
        <v>71.264367816091962</v>
      </c>
      <c r="AG12" s="27" t="s">
        <v>239</v>
      </c>
      <c r="AH12" s="32">
        <f t="shared" ref="AH12" si="82">(AH10/AH11)*100</f>
        <v>83.402489626556019</v>
      </c>
      <c r="AI12" s="27">
        <f t="shared" ref="AI12" si="83">(AI10/AI11)*100</f>
        <v>100</v>
      </c>
      <c r="AJ12" s="28">
        <f t="shared" ref="AJ12" si="84">(AJ10/AJ11)*100</f>
        <v>75</v>
      </c>
      <c r="AK12" s="27">
        <f t="shared" ref="AK12" si="85">(AK10/AK11)*100</f>
        <v>103.125</v>
      </c>
      <c r="AL12" s="27" t="s">
        <v>239</v>
      </c>
      <c r="AM12" s="32">
        <f t="shared" ref="AM12" si="86">(AM10/AM11)*100</f>
        <v>80</v>
      </c>
      <c r="AN12" s="32">
        <f t="shared" ref="AN12" si="87">(AN10/AN11)*100</f>
        <v>82.407407407407405</v>
      </c>
      <c r="AO12" s="28">
        <f t="shared" ref="AO12" si="88">(AO10/AO11)*100</f>
        <v>153.33333333333334</v>
      </c>
      <c r="AP12" s="32">
        <f t="shared" ref="AP12" si="89">(AP10/AP11)*100</f>
        <v>76.470588235294116</v>
      </c>
      <c r="AQ12" s="32">
        <f t="shared" ref="AQ12" si="90">(AQ10/AQ11)*100</f>
        <v>83.068783068783063</v>
      </c>
      <c r="AR12" s="32">
        <f t="shared" ref="AR12" si="91">(AR10/AR11)*100</f>
        <v>82.054455445544548</v>
      </c>
      <c r="AS12" s="27" t="s">
        <v>239</v>
      </c>
      <c r="AT12" s="27">
        <f t="shared" ref="AT12" si="92">(AT10/AT11)*100</f>
        <v>100</v>
      </c>
      <c r="AU12" s="27">
        <f t="shared" ref="AU12" si="93">(AU10/AU11)*100</f>
        <v>100</v>
      </c>
      <c r="AV12" s="27" t="s">
        <v>239</v>
      </c>
      <c r="AW12" s="27">
        <f t="shared" ref="AW12" si="94">(AW10/AW11)*100</f>
        <v>85.365853658536594</v>
      </c>
      <c r="AX12" s="27">
        <f t="shared" ref="AX12" si="95">(AX10/AX11)*100</f>
        <v>100</v>
      </c>
      <c r="AY12" s="27">
        <f t="shared" ref="AY12" si="96">(AY10/AY11)*100</f>
        <v>100</v>
      </c>
      <c r="AZ12" s="27">
        <f t="shared" ref="AZ12" si="97">(AZ10/AZ11)*100</f>
        <v>71.428571428571431</v>
      </c>
      <c r="BA12" s="27">
        <f t="shared" ref="BA12" si="98">(BA10/BA11)*100</f>
        <v>79.365079365079367</v>
      </c>
      <c r="BB12" s="27" t="s">
        <v>239</v>
      </c>
      <c r="BC12" s="27">
        <f t="shared" ref="BC12" si="99">(BC10/BC11)*100</f>
        <v>79.518072289156621</v>
      </c>
      <c r="BD12" s="27" t="s">
        <v>239</v>
      </c>
      <c r="BE12" s="27">
        <f t="shared" ref="BE12" si="100">(BE10/BE11)*100</f>
        <v>79.487179487179489</v>
      </c>
      <c r="BF12" s="27">
        <f t="shared" ref="BF12" si="101">(BF10/BF11)*100</f>
        <v>86.868686868686865</v>
      </c>
      <c r="BG12" s="27">
        <f t="shared" ref="BG12" si="102">(BG10/BG11)*100</f>
        <v>96.491228070175438</v>
      </c>
      <c r="BH12" s="27" t="s">
        <v>239</v>
      </c>
      <c r="BI12" s="27">
        <f t="shared" ref="BI12" si="103">(BI10/BI11)*100</f>
        <v>75.91836734693878</v>
      </c>
      <c r="BJ12" s="27">
        <f t="shared" ref="BJ12" si="104">(BJ10/BJ11)*100</f>
        <v>75.000000000000014</v>
      </c>
      <c r="BK12" s="27">
        <f t="shared" ref="BK12" si="105">(BK10/BK11)*100</f>
        <v>105.26315789473684</v>
      </c>
      <c r="BL12" s="27">
        <f t="shared" ref="BL12" si="106">(BL10/BL11)*100</f>
        <v>80</v>
      </c>
      <c r="BM12" s="27">
        <f t="shared" ref="BM12" si="107">(BM10/BM11)*100</f>
        <v>99.209039548022588</v>
      </c>
      <c r="BN12" s="27">
        <f t="shared" ref="BN12" si="108">(BN10/BN11)*100</f>
        <v>100</v>
      </c>
      <c r="BO12" s="27">
        <f t="shared" ref="BO12" si="109">(BO10/BO11)*100</f>
        <v>97.637795275590548</v>
      </c>
      <c r="BP12" s="27" t="s">
        <v>239</v>
      </c>
      <c r="BQ12" s="27">
        <f t="shared" ref="BQ12" si="110">(BQ10/BQ11)*100</f>
        <v>99.54751131221721</v>
      </c>
      <c r="BR12" s="27">
        <f t="shared" ref="BR12" si="111">(BR10/BR11)*100</f>
        <v>100</v>
      </c>
      <c r="BS12" s="27">
        <f t="shared" ref="BS12" si="112">(BS10/BS11)*100</f>
        <v>101.90979372345058</v>
      </c>
      <c r="BT12" s="27">
        <f t="shared" ref="BT12" si="113">(BT10/BT11)*100</f>
        <v>98.91304347826086</v>
      </c>
      <c r="BU12" s="27">
        <f t="shared" ref="BU12" si="114">(BU10/BU11)*100</f>
        <v>100</v>
      </c>
      <c r="BV12" s="27">
        <f t="shared" ref="BV12" si="115">(BV10/BV11)*100</f>
        <v>97.468354430379748</v>
      </c>
      <c r="BW12" s="27">
        <f t="shared" ref="BW12" si="116">(BW10/BW11)*100</f>
        <v>87.500000000000014</v>
      </c>
      <c r="BX12" s="27">
        <f t="shared" ref="BX12" si="117">(BX10/BX11)*100</f>
        <v>99.666067300282563</v>
      </c>
      <c r="BY12" s="27" t="e">
        <f t="shared" ref="BY12" si="118">(BY10/BY11)*100</f>
        <v>#VALUE!</v>
      </c>
      <c r="BZ12" s="27">
        <f t="shared" ref="BZ12" si="119">(BZ10/BZ11)*100</f>
        <v>100</v>
      </c>
      <c r="CA12" s="27" t="e">
        <f t="shared" ref="CA12" si="120">(CA10/CA11)*100</f>
        <v>#VALUE!</v>
      </c>
    </row>
    <row r="13" spans="1:79" s="43" customFormat="1" ht="12.75" x14ac:dyDescent="0.2">
      <c r="A13" s="43" t="s">
        <v>188</v>
      </c>
      <c r="B13" s="43" t="s">
        <v>189</v>
      </c>
      <c r="C13" s="44" t="s">
        <v>92</v>
      </c>
      <c r="D13" s="46">
        <v>2.08</v>
      </c>
      <c r="E13" s="46">
        <v>0.5</v>
      </c>
      <c r="F13" s="46">
        <v>0.79</v>
      </c>
      <c r="G13" s="46">
        <v>1.2</v>
      </c>
      <c r="H13" s="46">
        <v>0.2</v>
      </c>
      <c r="I13" s="46">
        <v>0.01</v>
      </c>
      <c r="J13" s="46" t="s">
        <v>93</v>
      </c>
      <c r="K13" s="46" t="s">
        <v>94</v>
      </c>
      <c r="L13" s="46">
        <v>0.2</v>
      </c>
      <c r="M13" s="46" t="s">
        <v>95</v>
      </c>
      <c r="N13" s="46">
        <v>10</v>
      </c>
      <c r="O13" s="46">
        <v>46</v>
      </c>
      <c r="P13" s="46">
        <v>394</v>
      </c>
      <c r="Q13" s="46" t="s">
        <v>96</v>
      </c>
      <c r="R13" s="46" t="s">
        <v>105</v>
      </c>
      <c r="S13" s="46" t="s">
        <v>97</v>
      </c>
      <c r="T13" s="46">
        <v>35.700000000000003</v>
      </c>
      <c r="U13" s="46">
        <v>2.8</v>
      </c>
      <c r="V13" s="46">
        <v>34</v>
      </c>
      <c r="W13" s="46">
        <v>2</v>
      </c>
      <c r="X13" s="46" t="s">
        <v>110</v>
      </c>
      <c r="Y13" s="46">
        <v>2.93</v>
      </c>
      <c r="Z13" s="46">
        <v>2.21</v>
      </c>
      <c r="AA13" s="46">
        <v>0.52</v>
      </c>
      <c r="AB13" s="46">
        <v>5</v>
      </c>
      <c r="AC13" s="46">
        <v>2.6</v>
      </c>
      <c r="AD13" s="46">
        <v>1</v>
      </c>
      <c r="AE13" s="46">
        <v>29</v>
      </c>
      <c r="AF13" s="48">
        <v>0.67</v>
      </c>
      <c r="AG13" s="46" t="s">
        <v>97</v>
      </c>
      <c r="AH13" s="46">
        <v>17.600000000000001</v>
      </c>
      <c r="AI13" s="46">
        <v>15</v>
      </c>
      <c r="AJ13" s="46">
        <v>0.49</v>
      </c>
      <c r="AK13" s="46">
        <v>304</v>
      </c>
      <c r="AL13" s="46" t="s">
        <v>98</v>
      </c>
      <c r="AM13" s="46">
        <v>7</v>
      </c>
      <c r="AN13" s="46">
        <v>14.9</v>
      </c>
      <c r="AO13" s="46">
        <v>13</v>
      </c>
      <c r="AP13" s="46">
        <v>10</v>
      </c>
      <c r="AQ13" s="46">
        <v>3.95</v>
      </c>
      <c r="AR13" s="46">
        <v>40.9</v>
      </c>
      <c r="AS13" s="46" t="s">
        <v>99</v>
      </c>
      <c r="AT13" s="46">
        <v>0.4</v>
      </c>
      <c r="AU13" s="46" t="s">
        <v>96</v>
      </c>
      <c r="AV13" s="46" t="s">
        <v>95</v>
      </c>
      <c r="AW13" s="46">
        <v>2.9</v>
      </c>
      <c r="AX13" s="46" t="s">
        <v>95</v>
      </c>
      <c r="AY13" s="46">
        <v>69</v>
      </c>
      <c r="AZ13" s="46">
        <v>0.5</v>
      </c>
      <c r="BA13" s="46">
        <v>0.43</v>
      </c>
      <c r="BB13" s="46" t="s">
        <v>100</v>
      </c>
      <c r="BC13" s="46">
        <v>6</v>
      </c>
      <c r="BD13" s="46" t="s">
        <v>101</v>
      </c>
      <c r="BE13" s="46">
        <v>0.36</v>
      </c>
      <c r="BF13" s="46">
        <v>2.52</v>
      </c>
      <c r="BG13" s="46">
        <v>26</v>
      </c>
      <c r="BH13" s="46" t="s">
        <v>95</v>
      </c>
      <c r="BI13" s="46">
        <v>18.600000000000001</v>
      </c>
      <c r="BJ13" s="46">
        <v>2.8</v>
      </c>
      <c r="BK13" s="46">
        <v>17</v>
      </c>
      <c r="BL13" s="46">
        <v>1079</v>
      </c>
      <c r="BM13" s="46">
        <v>4.04</v>
      </c>
      <c r="BN13" s="46">
        <v>0.05</v>
      </c>
      <c r="BO13" s="46">
        <v>0.73</v>
      </c>
      <c r="BP13" s="46" t="s">
        <v>93</v>
      </c>
      <c r="BQ13" s="46">
        <v>1.1100000000000001</v>
      </c>
      <c r="BR13" s="46">
        <v>1.33</v>
      </c>
      <c r="BS13" s="46">
        <v>2.6902699999999999</v>
      </c>
      <c r="BT13" s="46">
        <v>0.37</v>
      </c>
      <c r="BU13" s="46">
        <v>0.03</v>
      </c>
      <c r="BV13" s="46">
        <v>0.3</v>
      </c>
      <c r="BW13" s="46">
        <v>0.03</v>
      </c>
      <c r="BX13" s="46">
        <v>89.93</v>
      </c>
      <c r="BY13" s="46">
        <v>0.02</v>
      </c>
      <c r="BZ13" s="46">
        <v>0.36</v>
      </c>
      <c r="CA13" s="46" t="s">
        <v>93</v>
      </c>
    </row>
    <row r="14" spans="1:79" s="43" customFormat="1" ht="12.75" x14ac:dyDescent="0.2">
      <c r="A14" s="43" t="s">
        <v>212</v>
      </c>
      <c r="B14" s="43">
        <v>499224</v>
      </c>
      <c r="C14" s="44" t="s">
        <v>92</v>
      </c>
      <c r="D14" s="46">
        <v>2.08</v>
      </c>
      <c r="E14" s="46">
        <v>0.5</v>
      </c>
      <c r="F14" s="46">
        <v>0.75</v>
      </c>
      <c r="G14" s="46">
        <v>1.1000000000000001</v>
      </c>
      <c r="H14" s="46">
        <v>0.2</v>
      </c>
      <c r="I14" s="46">
        <v>0.01</v>
      </c>
      <c r="J14" s="46" t="s">
        <v>93</v>
      </c>
      <c r="K14" s="46" t="s">
        <v>94</v>
      </c>
      <c r="L14" s="46">
        <v>0.2</v>
      </c>
      <c r="M14" s="46" t="s">
        <v>95</v>
      </c>
      <c r="N14" s="46">
        <v>9</v>
      </c>
      <c r="O14" s="46">
        <v>44</v>
      </c>
      <c r="P14" s="46">
        <v>461</v>
      </c>
      <c r="Q14" s="46" t="s">
        <v>96</v>
      </c>
      <c r="R14" s="46" t="s">
        <v>105</v>
      </c>
      <c r="S14" s="46" t="s">
        <v>97</v>
      </c>
      <c r="T14" s="46">
        <v>34.299999999999997</v>
      </c>
      <c r="U14" s="46">
        <v>2.7</v>
      </c>
      <c r="V14" s="46">
        <v>27</v>
      </c>
      <c r="W14" s="46">
        <v>2</v>
      </c>
      <c r="X14" s="46" t="s">
        <v>110</v>
      </c>
      <c r="Y14" s="46">
        <v>2.87</v>
      </c>
      <c r="Z14" s="46">
        <v>2.2999999999999998</v>
      </c>
      <c r="AA14" s="46">
        <v>0.5</v>
      </c>
      <c r="AB14" s="46">
        <v>5</v>
      </c>
      <c r="AC14" s="46">
        <v>2.57</v>
      </c>
      <c r="AD14" s="46">
        <v>1</v>
      </c>
      <c r="AE14" s="46">
        <v>28</v>
      </c>
      <c r="AF14" s="46">
        <v>0.66</v>
      </c>
      <c r="AG14" s="46" t="s">
        <v>97</v>
      </c>
      <c r="AH14" s="46">
        <v>17</v>
      </c>
      <c r="AI14" s="46">
        <v>13</v>
      </c>
      <c r="AJ14" s="46">
        <v>0.48</v>
      </c>
      <c r="AK14" s="46">
        <v>307</v>
      </c>
      <c r="AL14" s="46" t="s">
        <v>98</v>
      </c>
      <c r="AM14" s="46">
        <v>7</v>
      </c>
      <c r="AN14" s="46">
        <v>14.7</v>
      </c>
      <c r="AO14" s="46">
        <v>7</v>
      </c>
      <c r="AP14" s="46">
        <v>10</v>
      </c>
      <c r="AQ14" s="46">
        <v>3.83</v>
      </c>
      <c r="AR14" s="46">
        <v>41.8</v>
      </c>
      <c r="AS14" s="46" t="s">
        <v>99</v>
      </c>
      <c r="AT14" s="46">
        <v>0.4</v>
      </c>
      <c r="AU14" s="46" t="s">
        <v>96</v>
      </c>
      <c r="AV14" s="46" t="s">
        <v>95</v>
      </c>
      <c r="AW14" s="46">
        <v>2.9</v>
      </c>
      <c r="AX14" s="46" t="s">
        <v>95</v>
      </c>
      <c r="AY14" s="46">
        <v>65</v>
      </c>
      <c r="AZ14" s="46">
        <v>0.5</v>
      </c>
      <c r="BA14" s="46">
        <v>0.41</v>
      </c>
      <c r="BB14" s="46" t="s">
        <v>100</v>
      </c>
      <c r="BC14" s="46">
        <v>6.6</v>
      </c>
      <c r="BD14" s="46" t="s">
        <v>101</v>
      </c>
      <c r="BE14" s="46">
        <v>0.38</v>
      </c>
      <c r="BF14" s="46">
        <v>2.75</v>
      </c>
      <c r="BG14" s="46">
        <v>26</v>
      </c>
      <c r="BH14" s="46" t="s">
        <v>95</v>
      </c>
      <c r="BI14" s="46">
        <v>19.2</v>
      </c>
      <c r="BJ14" s="46">
        <v>2.8</v>
      </c>
      <c r="BK14" s="46">
        <v>17</v>
      </c>
      <c r="BL14" s="46">
        <v>1040</v>
      </c>
      <c r="BM14" s="46">
        <v>4.01</v>
      </c>
      <c r="BN14" s="46">
        <v>0.04</v>
      </c>
      <c r="BO14" s="46">
        <v>0.72</v>
      </c>
      <c r="BP14" s="46" t="s">
        <v>93</v>
      </c>
      <c r="BQ14" s="46">
        <v>1.1299999999999999</v>
      </c>
      <c r="BR14" s="46">
        <v>1.31</v>
      </c>
      <c r="BS14" s="46">
        <v>2.7886099999999998</v>
      </c>
      <c r="BT14" s="46">
        <v>0.36</v>
      </c>
      <c r="BU14" s="46">
        <v>0.04</v>
      </c>
      <c r="BV14" s="46">
        <v>0.3</v>
      </c>
      <c r="BW14" s="46">
        <v>0.04</v>
      </c>
      <c r="BX14" s="46">
        <v>89.67</v>
      </c>
      <c r="BY14" s="46">
        <v>0.02</v>
      </c>
      <c r="BZ14" s="46">
        <v>0.35</v>
      </c>
      <c r="CA14" s="46" t="s">
        <v>93</v>
      </c>
    </row>
    <row r="15" spans="1:79" x14ac:dyDescent="0.25">
      <c r="D15" s="27">
        <f>(D13/D14)*100</f>
        <v>100</v>
      </c>
      <c r="E15" s="27">
        <f t="shared" ref="E15:BO15" si="121">(E13/E14)*100</f>
        <v>100</v>
      </c>
      <c r="F15" s="27">
        <f t="shared" si="121"/>
        <v>105.33333333333334</v>
      </c>
      <c r="G15" s="27">
        <f t="shared" si="121"/>
        <v>109.09090909090908</v>
      </c>
      <c r="H15" s="27">
        <f t="shared" si="121"/>
        <v>100</v>
      </c>
      <c r="I15" s="27">
        <f t="shared" si="121"/>
        <v>100</v>
      </c>
      <c r="J15" s="27" t="s">
        <v>239</v>
      </c>
      <c r="K15" s="27" t="s">
        <v>239</v>
      </c>
      <c r="L15" s="27">
        <f t="shared" si="121"/>
        <v>100</v>
      </c>
      <c r="M15" s="27" t="s">
        <v>239</v>
      </c>
      <c r="N15" s="27">
        <f t="shared" si="121"/>
        <v>111.11111111111111</v>
      </c>
      <c r="O15" s="27">
        <f t="shared" si="121"/>
        <v>104.54545454545455</v>
      </c>
      <c r="P15" s="27">
        <f t="shared" si="121"/>
        <v>85.466377440347074</v>
      </c>
      <c r="Q15" s="27" t="s">
        <v>239</v>
      </c>
      <c r="R15" s="27" t="s">
        <v>239</v>
      </c>
      <c r="S15" s="27" t="s">
        <v>239</v>
      </c>
      <c r="T15" s="27">
        <f t="shared" si="121"/>
        <v>104.08163265306125</v>
      </c>
      <c r="U15" s="27">
        <f t="shared" si="121"/>
        <v>103.7037037037037</v>
      </c>
      <c r="V15" s="28">
        <f t="shared" si="121"/>
        <v>125.92592592592592</v>
      </c>
      <c r="W15" s="27">
        <f t="shared" si="121"/>
        <v>100</v>
      </c>
      <c r="X15" s="27" t="s">
        <v>239</v>
      </c>
      <c r="Y15" s="27">
        <f t="shared" si="121"/>
        <v>102.09059233449477</v>
      </c>
      <c r="Z15" s="27">
        <f t="shared" si="121"/>
        <v>96.086956521739125</v>
      </c>
      <c r="AA15" s="27">
        <f t="shared" si="121"/>
        <v>104</v>
      </c>
      <c r="AB15" s="27">
        <f t="shared" si="121"/>
        <v>100</v>
      </c>
      <c r="AC15" s="27">
        <f t="shared" si="121"/>
        <v>101.1673151750973</v>
      </c>
      <c r="AD15" s="27">
        <f t="shared" si="121"/>
        <v>100</v>
      </c>
      <c r="AE15" s="27">
        <f t="shared" si="121"/>
        <v>103.57142857142858</v>
      </c>
      <c r="AF15" s="27">
        <f t="shared" si="121"/>
        <v>101.51515151515152</v>
      </c>
      <c r="AG15" s="27" t="s">
        <v>239</v>
      </c>
      <c r="AH15" s="27">
        <f t="shared" si="121"/>
        <v>103.5294117647059</v>
      </c>
      <c r="AI15" s="28">
        <f t="shared" si="121"/>
        <v>115.38461538461537</v>
      </c>
      <c r="AJ15" s="27">
        <f t="shared" si="121"/>
        <v>102.08333333333333</v>
      </c>
      <c r="AK15" s="27">
        <f t="shared" si="121"/>
        <v>99.022801302931597</v>
      </c>
      <c r="AL15" s="27" t="s">
        <v>239</v>
      </c>
      <c r="AM15" s="27">
        <f t="shared" si="121"/>
        <v>100</v>
      </c>
      <c r="AN15" s="27">
        <f t="shared" si="121"/>
        <v>101.36054421768708</v>
      </c>
      <c r="AO15" s="28">
        <f t="shared" si="121"/>
        <v>185.71428571428572</v>
      </c>
      <c r="AP15" s="27">
        <f t="shared" si="121"/>
        <v>100</v>
      </c>
      <c r="AQ15" s="27">
        <f t="shared" si="121"/>
        <v>103.1331592689295</v>
      </c>
      <c r="AR15" s="27">
        <f t="shared" si="121"/>
        <v>97.84688995215312</v>
      </c>
      <c r="AS15" s="27" t="s">
        <v>239</v>
      </c>
      <c r="AT15" s="27">
        <f t="shared" si="121"/>
        <v>100</v>
      </c>
      <c r="AU15" s="27" t="s">
        <v>239</v>
      </c>
      <c r="AV15" s="27" t="s">
        <v>239</v>
      </c>
      <c r="AW15" s="27">
        <f t="shared" si="121"/>
        <v>100</v>
      </c>
      <c r="AX15" s="27" t="s">
        <v>239</v>
      </c>
      <c r="AY15" s="27">
        <f t="shared" si="121"/>
        <v>106.15384615384616</v>
      </c>
      <c r="AZ15" s="27">
        <f t="shared" si="121"/>
        <v>100</v>
      </c>
      <c r="BA15" s="27">
        <f t="shared" si="121"/>
        <v>104.8780487804878</v>
      </c>
      <c r="BB15" s="27" t="s">
        <v>239</v>
      </c>
      <c r="BC15" s="27">
        <f t="shared" si="121"/>
        <v>90.909090909090921</v>
      </c>
      <c r="BD15" s="27" t="s">
        <v>239</v>
      </c>
      <c r="BE15" s="27">
        <f t="shared" si="121"/>
        <v>94.73684210526315</v>
      </c>
      <c r="BF15" s="27">
        <f t="shared" si="121"/>
        <v>91.63636363636364</v>
      </c>
      <c r="BG15" s="27">
        <f t="shared" si="121"/>
        <v>100</v>
      </c>
      <c r="BH15" s="27" t="s">
        <v>239</v>
      </c>
      <c r="BI15" s="27">
        <f t="shared" si="121"/>
        <v>96.875000000000014</v>
      </c>
      <c r="BJ15" s="27">
        <f t="shared" si="121"/>
        <v>100</v>
      </c>
      <c r="BK15" s="27">
        <f t="shared" si="121"/>
        <v>100</v>
      </c>
      <c r="BL15" s="27">
        <f t="shared" si="121"/>
        <v>103.75000000000001</v>
      </c>
      <c r="BM15" s="27">
        <f t="shared" si="121"/>
        <v>100.74812967581049</v>
      </c>
      <c r="BN15" s="28">
        <f t="shared" si="121"/>
        <v>125</v>
      </c>
      <c r="BO15" s="27">
        <f t="shared" si="121"/>
        <v>101.38888888888889</v>
      </c>
      <c r="BP15" s="27" t="s">
        <v>239</v>
      </c>
      <c r="BQ15" s="27">
        <f t="shared" ref="BQ15:CA15" si="122">(BQ13/BQ14)*100</f>
        <v>98.230088495575245</v>
      </c>
      <c r="BR15" s="27">
        <f t="shared" si="122"/>
        <v>101.52671755725191</v>
      </c>
      <c r="BS15" s="27">
        <f t="shared" si="122"/>
        <v>96.473511893021978</v>
      </c>
      <c r="BT15" s="27">
        <f t="shared" si="122"/>
        <v>102.77777777777779</v>
      </c>
      <c r="BU15" s="28">
        <f t="shared" si="122"/>
        <v>75</v>
      </c>
      <c r="BV15" s="27">
        <f t="shared" si="122"/>
        <v>100</v>
      </c>
      <c r="BW15" s="28">
        <f t="shared" si="122"/>
        <v>75</v>
      </c>
      <c r="BX15" s="27">
        <f t="shared" si="122"/>
        <v>100.28995204639233</v>
      </c>
      <c r="BY15" s="27">
        <f t="shared" si="122"/>
        <v>100</v>
      </c>
      <c r="BZ15" s="27">
        <f t="shared" si="122"/>
        <v>102.85714285714288</v>
      </c>
      <c r="CA15" s="27" t="e">
        <f t="shared" si="122"/>
        <v>#VALUE!</v>
      </c>
    </row>
    <row r="16" spans="1:79" s="41" customFormat="1" ht="12.75" x14ac:dyDescent="0.2">
      <c r="A16" s="41" t="s">
        <v>187</v>
      </c>
      <c r="B16" s="41">
        <v>499151</v>
      </c>
      <c r="C16" s="42" t="s">
        <v>92</v>
      </c>
      <c r="D16" s="45">
        <v>4.66</v>
      </c>
      <c r="E16" s="45">
        <v>2.4</v>
      </c>
      <c r="F16" s="45">
        <v>1.48</v>
      </c>
      <c r="G16" s="45">
        <v>2.2999999999999998</v>
      </c>
      <c r="H16" s="45">
        <v>0.65</v>
      </c>
      <c r="I16" s="45">
        <v>0.03</v>
      </c>
      <c r="J16" s="45" t="s">
        <v>93</v>
      </c>
      <c r="K16" s="45" t="s">
        <v>94</v>
      </c>
      <c r="L16" s="45">
        <v>0.25</v>
      </c>
      <c r="M16" s="45" t="s">
        <v>95</v>
      </c>
      <c r="N16" s="45" t="s">
        <v>96</v>
      </c>
      <c r="O16" s="45">
        <v>41</v>
      </c>
      <c r="P16" s="45">
        <v>471</v>
      </c>
      <c r="Q16" s="45" t="s">
        <v>96</v>
      </c>
      <c r="R16" s="45">
        <v>0.2</v>
      </c>
      <c r="S16" s="45" t="s">
        <v>97</v>
      </c>
      <c r="T16" s="45">
        <v>51</v>
      </c>
      <c r="U16" s="45">
        <v>4.0999999999999996</v>
      </c>
      <c r="V16" s="45">
        <v>24</v>
      </c>
      <c r="W16" s="45">
        <v>3.1</v>
      </c>
      <c r="X16" s="45">
        <v>12</v>
      </c>
      <c r="Y16" s="45">
        <v>3.67</v>
      </c>
      <c r="Z16" s="45">
        <v>2.3199999999999998</v>
      </c>
      <c r="AA16" s="45">
        <v>0.79</v>
      </c>
      <c r="AB16" s="45">
        <v>10</v>
      </c>
      <c r="AC16" s="45">
        <v>3.91</v>
      </c>
      <c r="AD16" s="45">
        <v>2</v>
      </c>
      <c r="AE16" s="45">
        <v>11</v>
      </c>
      <c r="AF16" s="45">
        <v>0.73</v>
      </c>
      <c r="AG16" s="45" t="s">
        <v>97</v>
      </c>
      <c r="AH16" s="45">
        <v>25.4</v>
      </c>
      <c r="AI16" s="45">
        <v>21</v>
      </c>
      <c r="AJ16" s="45">
        <v>0.39</v>
      </c>
      <c r="AK16" s="45">
        <v>309</v>
      </c>
      <c r="AL16" s="45" t="s">
        <v>98</v>
      </c>
      <c r="AM16" s="45">
        <v>9</v>
      </c>
      <c r="AN16" s="45">
        <v>22.2</v>
      </c>
      <c r="AO16" s="45">
        <v>9</v>
      </c>
      <c r="AP16" s="45">
        <v>15</v>
      </c>
      <c r="AQ16" s="45">
        <v>5.88</v>
      </c>
      <c r="AR16" s="45">
        <v>82.3</v>
      </c>
      <c r="AS16" s="45" t="s">
        <v>99</v>
      </c>
      <c r="AT16" s="45">
        <v>0.5</v>
      </c>
      <c r="AU16" s="45">
        <v>5</v>
      </c>
      <c r="AV16" s="45" t="s">
        <v>95</v>
      </c>
      <c r="AW16" s="45">
        <v>4.3</v>
      </c>
      <c r="AX16" s="45">
        <v>1</v>
      </c>
      <c r="AY16" s="45">
        <v>157</v>
      </c>
      <c r="AZ16" s="45">
        <v>0.7</v>
      </c>
      <c r="BA16" s="45">
        <v>0.6</v>
      </c>
      <c r="BB16" s="45" t="s">
        <v>100</v>
      </c>
      <c r="BC16" s="45">
        <v>8.4</v>
      </c>
      <c r="BD16" s="45">
        <v>0.5</v>
      </c>
      <c r="BE16" s="45">
        <v>0.35</v>
      </c>
      <c r="BF16" s="45">
        <v>2.2000000000000002</v>
      </c>
      <c r="BG16" s="45">
        <v>34</v>
      </c>
      <c r="BH16" s="45" t="s">
        <v>95</v>
      </c>
      <c r="BI16" s="45">
        <v>20.9</v>
      </c>
      <c r="BJ16" s="45">
        <v>2.5</v>
      </c>
      <c r="BK16" s="45">
        <v>33</v>
      </c>
      <c r="BL16" s="45">
        <v>405</v>
      </c>
      <c r="BM16" s="45">
        <v>8.86</v>
      </c>
      <c r="BN16" s="45">
        <v>0.05</v>
      </c>
      <c r="BO16" s="45">
        <v>3.33</v>
      </c>
      <c r="BP16" s="45" t="s">
        <v>93</v>
      </c>
      <c r="BQ16" s="45">
        <v>2.14</v>
      </c>
      <c r="BR16" s="45">
        <v>2.59</v>
      </c>
      <c r="BS16" s="45">
        <v>7.2892700000000001</v>
      </c>
      <c r="BT16" s="45">
        <v>1.1299999999999999</v>
      </c>
      <c r="BU16" s="45">
        <v>0.04</v>
      </c>
      <c r="BV16" s="45">
        <v>0.56000000000000005</v>
      </c>
      <c r="BW16" s="45">
        <v>7.0000000000000007E-2</v>
      </c>
      <c r="BX16" s="45">
        <v>74.16</v>
      </c>
      <c r="BY16" s="45">
        <v>0.01</v>
      </c>
      <c r="BZ16" s="45">
        <v>0.4</v>
      </c>
      <c r="CA16" s="45">
        <v>0.01</v>
      </c>
    </row>
    <row r="17" spans="1:79" s="41" customFormat="1" ht="12.75" x14ac:dyDescent="0.2">
      <c r="A17" s="41" t="s">
        <v>199</v>
      </c>
      <c r="B17" s="41" t="s">
        <v>200</v>
      </c>
      <c r="C17" s="42" t="s">
        <v>92</v>
      </c>
      <c r="D17" s="45">
        <v>4.57</v>
      </c>
      <c r="E17" s="45">
        <v>2.2999999999999998</v>
      </c>
      <c r="F17" s="45">
        <v>1.46</v>
      </c>
      <c r="G17" s="45">
        <v>2.2000000000000002</v>
      </c>
      <c r="H17" s="45">
        <v>0.64</v>
      </c>
      <c r="I17" s="45">
        <v>0.03</v>
      </c>
      <c r="J17" s="45" t="s">
        <v>93</v>
      </c>
      <c r="K17" s="45" t="s">
        <v>94</v>
      </c>
      <c r="L17" s="45">
        <v>0.24</v>
      </c>
      <c r="M17" s="45" t="s">
        <v>95</v>
      </c>
      <c r="N17" s="45" t="s">
        <v>96</v>
      </c>
      <c r="O17" s="45">
        <v>41</v>
      </c>
      <c r="P17" s="45">
        <v>438</v>
      </c>
      <c r="Q17" s="45" t="s">
        <v>96</v>
      </c>
      <c r="R17" s="45">
        <v>0.1</v>
      </c>
      <c r="S17" s="45">
        <v>0.2</v>
      </c>
      <c r="T17" s="45">
        <v>45.4</v>
      </c>
      <c r="U17" s="45">
        <v>4</v>
      </c>
      <c r="V17" s="45">
        <v>21</v>
      </c>
      <c r="W17" s="45">
        <v>3</v>
      </c>
      <c r="X17" s="45">
        <v>12</v>
      </c>
      <c r="Y17" s="45">
        <v>3.53</v>
      </c>
      <c r="Z17" s="45">
        <v>2.37</v>
      </c>
      <c r="AA17" s="45">
        <v>0.79</v>
      </c>
      <c r="AB17" s="45">
        <v>10</v>
      </c>
      <c r="AC17" s="45">
        <v>3.47</v>
      </c>
      <c r="AD17" s="45">
        <v>1</v>
      </c>
      <c r="AE17" s="45">
        <v>10</v>
      </c>
      <c r="AF17" s="45">
        <v>0.76</v>
      </c>
      <c r="AG17" s="45" t="s">
        <v>97</v>
      </c>
      <c r="AH17" s="45">
        <v>23.2</v>
      </c>
      <c r="AI17" s="45">
        <v>20</v>
      </c>
      <c r="AJ17" s="45">
        <v>0.4</v>
      </c>
      <c r="AK17" s="45">
        <v>304</v>
      </c>
      <c r="AL17" s="45" t="s">
        <v>98</v>
      </c>
      <c r="AM17" s="45">
        <v>8</v>
      </c>
      <c r="AN17" s="45">
        <v>20.2</v>
      </c>
      <c r="AO17" s="45">
        <v>12</v>
      </c>
      <c r="AP17" s="45">
        <v>22</v>
      </c>
      <c r="AQ17" s="45">
        <v>5.28</v>
      </c>
      <c r="AR17" s="45">
        <v>81.8</v>
      </c>
      <c r="AS17" s="45" t="s">
        <v>99</v>
      </c>
      <c r="AT17" s="45">
        <v>0.5</v>
      </c>
      <c r="AU17" s="45">
        <v>5</v>
      </c>
      <c r="AV17" s="45" t="s">
        <v>95</v>
      </c>
      <c r="AW17" s="45">
        <v>4</v>
      </c>
      <c r="AX17" s="45">
        <v>1</v>
      </c>
      <c r="AY17" s="45">
        <v>151</v>
      </c>
      <c r="AZ17" s="45">
        <v>0.6</v>
      </c>
      <c r="BA17" s="45">
        <v>0.56000000000000005</v>
      </c>
      <c r="BB17" s="45" t="s">
        <v>100</v>
      </c>
      <c r="BC17" s="45">
        <v>7.6</v>
      </c>
      <c r="BD17" s="45">
        <v>0.5</v>
      </c>
      <c r="BE17" s="45">
        <v>0.36</v>
      </c>
      <c r="BF17" s="45">
        <v>2.1800000000000002</v>
      </c>
      <c r="BG17" s="45">
        <v>33</v>
      </c>
      <c r="BH17" s="45" t="s">
        <v>95</v>
      </c>
      <c r="BI17" s="45">
        <v>21.1</v>
      </c>
      <c r="BJ17" s="45">
        <v>2.6</v>
      </c>
      <c r="BK17" s="45">
        <v>68</v>
      </c>
      <c r="BL17" s="45">
        <v>370</v>
      </c>
      <c r="BM17" s="45">
        <v>8.85</v>
      </c>
      <c r="BN17" s="45">
        <v>0.06</v>
      </c>
      <c r="BO17" s="45">
        <v>3.31</v>
      </c>
      <c r="BP17" s="45" t="s">
        <v>93</v>
      </c>
      <c r="BQ17" s="45">
        <v>2.14</v>
      </c>
      <c r="BR17" s="45">
        <v>2.58</v>
      </c>
      <c r="BS17" s="45">
        <v>7.3692599999999997</v>
      </c>
      <c r="BT17" s="45">
        <v>1.07</v>
      </c>
      <c r="BU17" s="45">
        <v>0.04</v>
      </c>
      <c r="BV17" s="45">
        <v>0.56999999999999995</v>
      </c>
      <c r="BW17" s="45">
        <v>7.0000000000000007E-2</v>
      </c>
      <c r="BX17" s="45"/>
      <c r="BY17" s="45">
        <v>0.01</v>
      </c>
      <c r="BZ17" s="45">
        <v>0.42</v>
      </c>
      <c r="CA17" s="45" t="s">
        <v>93</v>
      </c>
    </row>
    <row r="18" spans="1:79" x14ac:dyDescent="0.25">
      <c r="D18" s="27">
        <f>(D16/D17)*100</f>
        <v>101.96936542669583</v>
      </c>
      <c r="E18" s="27">
        <f t="shared" ref="E18" si="123">(E16/E17)*100</f>
        <v>104.34782608695652</v>
      </c>
      <c r="F18" s="27">
        <f t="shared" ref="F18" si="124">(F16/F17)*100</f>
        <v>101.36986301369863</v>
      </c>
      <c r="G18" s="27">
        <f t="shared" ref="G18" si="125">(G16/G17)*100</f>
        <v>104.54545454545452</v>
      </c>
      <c r="H18" s="27">
        <f t="shared" ref="H18" si="126">(H16/H17)*100</f>
        <v>101.5625</v>
      </c>
      <c r="I18" s="27">
        <f t="shared" ref="I18" si="127">(I16/I17)*100</f>
        <v>100</v>
      </c>
      <c r="J18" s="27" t="s">
        <v>239</v>
      </c>
      <c r="K18" s="27" t="s">
        <v>239</v>
      </c>
      <c r="L18" s="27" t="s">
        <v>239</v>
      </c>
      <c r="M18" s="27" t="s">
        <v>239</v>
      </c>
      <c r="N18" s="27" t="s">
        <v>239</v>
      </c>
      <c r="O18" s="27">
        <f t="shared" ref="O18" si="128">(O16/O17)*100</f>
        <v>100</v>
      </c>
      <c r="P18" s="27">
        <f t="shared" ref="P18" si="129">(P16/P17)*100</f>
        <v>107.53424657534248</v>
      </c>
      <c r="Q18" s="27" t="s">
        <v>239</v>
      </c>
      <c r="R18" s="28">
        <f t="shared" ref="R18" si="130">(R16/R17)*100</f>
        <v>200</v>
      </c>
      <c r="S18" s="27" t="s">
        <v>239</v>
      </c>
      <c r="T18" s="27">
        <f t="shared" ref="T18" si="131">(T16/T17)*100</f>
        <v>112.33480176211455</v>
      </c>
      <c r="U18" s="27">
        <f t="shared" ref="U18" si="132">(U16/U17)*100</f>
        <v>102.49999999999999</v>
      </c>
      <c r="V18" s="27">
        <f t="shared" ref="V18" si="133">(V16/V17)*100</f>
        <v>114.28571428571428</v>
      </c>
      <c r="W18" s="27">
        <f t="shared" ref="W18" si="134">(W16/W17)*100</f>
        <v>103.33333333333334</v>
      </c>
      <c r="X18" s="27">
        <f t="shared" ref="X18" si="135">(X16/X17)*100</f>
        <v>100</v>
      </c>
      <c r="Y18" s="27">
        <f t="shared" ref="Y18" si="136">(Y16/Y17)*100</f>
        <v>103.96600566572238</v>
      </c>
      <c r="Z18" s="27">
        <f t="shared" ref="Z18" si="137">(Z16/Z17)*100</f>
        <v>97.89029535864978</v>
      </c>
      <c r="AA18" s="27">
        <f t="shared" ref="AA18" si="138">(AA16/AA17)*100</f>
        <v>100</v>
      </c>
      <c r="AB18" s="27">
        <f t="shared" ref="AB18" si="139">(AB16/AB17)*100</f>
        <v>100</v>
      </c>
      <c r="AC18" s="27">
        <f t="shared" ref="AC18" si="140">(AC16/AC17)*100</f>
        <v>112.68011527377521</v>
      </c>
      <c r="AD18" s="28">
        <f t="shared" ref="AD18" si="141">(AD16/AD17)*100</f>
        <v>200</v>
      </c>
      <c r="AE18" s="27">
        <f t="shared" ref="AE18" si="142">(AE16/AE17)*100</f>
        <v>110.00000000000001</v>
      </c>
      <c r="AF18" s="27">
        <f t="shared" ref="AF18" si="143">(AF16/AF17)*100</f>
        <v>96.05263157894737</v>
      </c>
      <c r="AG18" s="27" t="s">
        <v>239</v>
      </c>
      <c r="AH18" s="27">
        <f t="shared" ref="AH18" si="144">(AH16/AH17)*100</f>
        <v>109.48275862068965</v>
      </c>
      <c r="AI18" s="27">
        <f t="shared" ref="AI18" si="145">(AI16/AI17)*100</f>
        <v>105</v>
      </c>
      <c r="AJ18" s="27">
        <f t="shared" ref="AJ18" si="146">(AJ16/AJ17)*100</f>
        <v>97.5</v>
      </c>
      <c r="AK18" s="27">
        <f t="shared" ref="AK18" si="147">(AK16/AK17)*100</f>
        <v>101.64473684210526</v>
      </c>
      <c r="AL18" s="27" t="s">
        <v>239</v>
      </c>
      <c r="AM18" s="27">
        <f t="shared" ref="AM18" si="148">(AM16/AM17)*100</f>
        <v>112.5</v>
      </c>
      <c r="AN18" s="27">
        <f t="shared" ref="AN18" si="149">(AN16/AN17)*100</f>
        <v>109.9009900990099</v>
      </c>
      <c r="AO18" s="28">
        <f t="shared" ref="AO18" si="150">(AO16/AO17)*100</f>
        <v>75</v>
      </c>
      <c r="AP18" s="27">
        <f t="shared" ref="AP18" si="151">(AP16/AP17)*100</f>
        <v>68.181818181818173</v>
      </c>
      <c r="AQ18" s="27">
        <f t="shared" ref="AQ18" si="152">(AQ16/AQ17)*100</f>
        <v>111.36363636363636</v>
      </c>
      <c r="AR18" s="27">
        <f t="shared" ref="AR18" si="153">(AR16/AR17)*100</f>
        <v>100.61124694376528</v>
      </c>
      <c r="AS18" s="27" t="s">
        <v>239</v>
      </c>
      <c r="AT18" s="27">
        <f t="shared" ref="AT18" si="154">(AT16/AT17)*100</f>
        <v>100</v>
      </c>
      <c r="AU18" s="27">
        <f t="shared" ref="AU18" si="155">(AU16/AU17)*100</f>
        <v>100</v>
      </c>
      <c r="AV18" s="27" t="s">
        <v>239</v>
      </c>
      <c r="AW18" s="27">
        <f t="shared" ref="AW18" si="156">(AW16/AW17)*100</f>
        <v>107.5</v>
      </c>
      <c r="AX18" s="27">
        <f t="shared" ref="AX18" si="157">(AX16/AX17)*100</f>
        <v>100</v>
      </c>
      <c r="AY18" s="27">
        <f t="shared" ref="AY18" si="158">(AY16/AY17)*100</f>
        <v>103.97350993377484</v>
      </c>
      <c r="AZ18" s="27">
        <f t="shared" ref="AZ18" si="159">(AZ16/AZ17)*100</f>
        <v>116.66666666666667</v>
      </c>
      <c r="BA18" s="27">
        <f t="shared" ref="BA18" si="160">(BA16/BA17)*100</f>
        <v>107.14285714285714</v>
      </c>
      <c r="BB18" s="27" t="s">
        <v>239</v>
      </c>
      <c r="BC18" s="27">
        <f t="shared" ref="BC18" si="161">(BC16/BC17)*100</f>
        <v>110.5263157894737</v>
      </c>
      <c r="BD18" s="27">
        <f t="shared" ref="BD18" si="162">(BD16/BD17)*100</f>
        <v>100</v>
      </c>
      <c r="BE18" s="27">
        <f t="shared" ref="BE18" si="163">(BE16/BE17)*100</f>
        <v>97.222222222222214</v>
      </c>
      <c r="BF18" s="27">
        <f t="shared" ref="BF18" si="164">(BF16/BF17)*100</f>
        <v>100.91743119266054</v>
      </c>
      <c r="BG18" s="27">
        <f t="shared" ref="BG18" si="165">(BG16/BG17)*100</f>
        <v>103.03030303030303</v>
      </c>
      <c r="BH18" s="27" t="s">
        <v>239</v>
      </c>
      <c r="BI18" s="27">
        <f t="shared" ref="BI18" si="166">(BI16/BI17)*100</f>
        <v>99.052132701421797</v>
      </c>
      <c r="BJ18" s="27">
        <f t="shared" ref="BJ18" si="167">(BJ16/BJ17)*100</f>
        <v>96.153846153846146</v>
      </c>
      <c r="BK18" s="27">
        <f t="shared" ref="BK18" si="168">(BK16/BK17)*100</f>
        <v>48.529411764705884</v>
      </c>
      <c r="BL18" s="27">
        <f t="shared" ref="BL18" si="169">(BL16/BL17)*100</f>
        <v>109.45945945945945</v>
      </c>
      <c r="BM18" s="27">
        <f t="shared" ref="BM18" si="170">(BM16/BM17)*100</f>
        <v>100.11299435028249</v>
      </c>
      <c r="BN18" s="28">
        <f t="shared" ref="BN18" si="171">(BN16/BN17)*100</f>
        <v>83.333333333333343</v>
      </c>
      <c r="BO18" s="27">
        <f t="shared" ref="BO18" si="172">(BO16/BO17)*100</f>
        <v>100.60422960725074</v>
      </c>
      <c r="BP18" s="27" t="s">
        <v>239</v>
      </c>
      <c r="BQ18" s="27">
        <f t="shared" ref="BQ18" si="173">(BQ16/BQ17)*100</f>
        <v>100</v>
      </c>
      <c r="BR18" s="27">
        <f t="shared" ref="BR18" si="174">(BR16/BR17)*100</f>
        <v>100.3875968992248</v>
      </c>
      <c r="BS18" s="27">
        <f t="shared" ref="BS18" si="175">(BS16/BS17)*100</f>
        <v>98.914545015374685</v>
      </c>
      <c r="BT18" s="27">
        <f t="shared" ref="BT18" si="176">(BT16/BT17)*100</f>
        <v>105.60747663551399</v>
      </c>
      <c r="BU18" s="27">
        <f t="shared" ref="BU18" si="177">(BU16/BU17)*100</f>
        <v>100</v>
      </c>
      <c r="BV18" s="27">
        <f t="shared" ref="BV18" si="178">(BV16/BV17)*100</f>
        <v>98.24561403508774</v>
      </c>
      <c r="BW18" s="27">
        <f t="shared" ref="BW18" si="179">(BW16/BW17)*100</f>
        <v>100</v>
      </c>
      <c r="BX18" s="27" t="e">
        <f t="shared" ref="BX18" si="180">(BX16/BX17)*100</f>
        <v>#DIV/0!</v>
      </c>
      <c r="BY18" s="27">
        <f t="shared" ref="BY18" si="181">(BY16/BY17)*100</f>
        <v>100</v>
      </c>
      <c r="BZ18" s="27">
        <f t="shared" ref="BZ18" si="182">(BZ16/BZ17)*100</f>
        <v>95.238095238095241</v>
      </c>
      <c r="CA18" s="27" t="e">
        <f t="shared" ref="CA18" si="183">(CA16/CA17)*100</f>
        <v>#VALUE!</v>
      </c>
    </row>
    <row r="19" spans="1:79" s="43" customFormat="1" ht="12.75" x14ac:dyDescent="0.2">
      <c r="A19" s="43" t="s">
        <v>196</v>
      </c>
      <c r="B19" s="43">
        <v>125688</v>
      </c>
      <c r="C19" s="44" t="s">
        <v>92</v>
      </c>
      <c r="D19" s="46">
        <v>2.0699999999999998</v>
      </c>
      <c r="E19" s="46">
        <v>2.1</v>
      </c>
      <c r="F19" s="46">
        <v>1.8</v>
      </c>
      <c r="G19" s="46">
        <v>1.7</v>
      </c>
      <c r="H19" s="46">
        <v>0.64</v>
      </c>
      <c r="I19" s="46">
        <v>0.04</v>
      </c>
      <c r="J19" s="46">
        <v>7.0000000000000007E-2</v>
      </c>
      <c r="K19" s="46" t="s">
        <v>94</v>
      </c>
      <c r="L19" s="46">
        <v>0.18</v>
      </c>
      <c r="M19" s="46" t="s">
        <v>95</v>
      </c>
      <c r="N19" s="46">
        <v>5</v>
      </c>
      <c r="O19" s="46">
        <v>62</v>
      </c>
      <c r="P19" s="46">
        <v>466</v>
      </c>
      <c r="Q19" s="46" t="s">
        <v>96</v>
      </c>
      <c r="R19" s="46" t="s">
        <v>105</v>
      </c>
      <c r="S19" s="46" t="s">
        <v>97</v>
      </c>
      <c r="T19" s="46">
        <v>53.4</v>
      </c>
      <c r="U19" s="46">
        <v>3.8</v>
      </c>
      <c r="V19" s="46">
        <v>87</v>
      </c>
      <c r="W19" s="46">
        <v>1.3</v>
      </c>
      <c r="X19" s="46" t="s">
        <v>110</v>
      </c>
      <c r="Y19" s="46">
        <v>3.36</v>
      </c>
      <c r="Z19" s="46">
        <v>2.38</v>
      </c>
      <c r="AA19" s="46">
        <v>0.73</v>
      </c>
      <c r="AB19" s="46">
        <v>5</v>
      </c>
      <c r="AC19" s="46">
        <v>3.43</v>
      </c>
      <c r="AD19" s="46">
        <v>1</v>
      </c>
      <c r="AE19" s="46">
        <v>43</v>
      </c>
      <c r="AF19" s="46">
        <v>0.73</v>
      </c>
      <c r="AG19" s="46" t="s">
        <v>97</v>
      </c>
      <c r="AH19" s="46">
        <v>26.3</v>
      </c>
      <c r="AI19" s="46">
        <v>10</v>
      </c>
      <c r="AJ19" s="46">
        <v>0.54</v>
      </c>
      <c r="AK19" s="46">
        <v>249</v>
      </c>
      <c r="AL19" s="46" t="s">
        <v>98</v>
      </c>
      <c r="AM19" s="46">
        <v>5</v>
      </c>
      <c r="AN19" s="46">
        <v>23.4</v>
      </c>
      <c r="AO19" s="46">
        <v>12</v>
      </c>
      <c r="AP19" s="46">
        <v>12</v>
      </c>
      <c r="AQ19" s="46">
        <v>6.25</v>
      </c>
      <c r="AR19" s="46">
        <v>46.7</v>
      </c>
      <c r="AS19" s="46" t="s">
        <v>99</v>
      </c>
      <c r="AT19" s="46">
        <v>0.3</v>
      </c>
      <c r="AU19" s="46" t="s">
        <v>96</v>
      </c>
      <c r="AV19" s="46" t="s">
        <v>95</v>
      </c>
      <c r="AW19" s="46">
        <v>4.3</v>
      </c>
      <c r="AX19" s="46" t="s">
        <v>95</v>
      </c>
      <c r="AY19" s="46">
        <v>102</v>
      </c>
      <c r="AZ19" s="46" t="s">
        <v>101</v>
      </c>
      <c r="BA19" s="46">
        <v>0.54</v>
      </c>
      <c r="BB19" s="46" t="s">
        <v>100</v>
      </c>
      <c r="BC19" s="46">
        <v>7.9</v>
      </c>
      <c r="BD19" s="46" t="s">
        <v>101</v>
      </c>
      <c r="BE19" s="46">
        <v>0.39</v>
      </c>
      <c r="BF19" s="46">
        <v>3.02</v>
      </c>
      <c r="BG19" s="46">
        <v>45</v>
      </c>
      <c r="BH19" s="46" t="s">
        <v>95</v>
      </c>
      <c r="BI19" s="46">
        <v>19.899999999999999</v>
      </c>
      <c r="BJ19" s="46">
        <v>3.1</v>
      </c>
      <c r="BK19" s="46">
        <v>20</v>
      </c>
      <c r="BL19" s="46">
        <v>1682</v>
      </c>
      <c r="BM19" s="46">
        <v>4.03</v>
      </c>
      <c r="BN19" s="46">
        <v>7.0000000000000007E-2</v>
      </c>
      <c r="BO19" s="46">
        <v>2.99</v>
      </c>
      <c r="BP19" s="46">
        <v>0.01</v>
      </c>
      <c r="BQ19" s="46">
        <v>2.71</v>
      </c>
      <c r="BR19" s="46">
        <v>1.86</v>
      </c>
      <c r="BS19" s="46">
        <v>4.4995500000000002</v>
      </c>
      <c r="BT19" s="46">
        <v>1.1399999999999999</v>
      </c>
      <c r="BU19" s="46">
        <v>0.03</v>
      </c>
      <c r="BV19" s="46">
        <v>0.56000000000000005</v>
      </c>
      <c r="BW19" s="46">
        <v>0.08</v>
      </c>
      <c r="BX19" s="46">
        <v>82.12</v>
      </c>
      <c r="BY19" s="46">
        <v>0.01</v>
      </c>
      <c r="BZ19" s="46">
        <v>0.31</v>
      </c>
      <c r="CA19" s="46">
        <v>0.01</v>
      </c>
    </row>
    <row r="20" spans="1:79" s="43" customFormat="1" ht="12.75" x14ac:dyDescent="0.2">
      <c r="A20" s="43" t="s">
        <v>217</v>
      </c>
      <c r="B20" s="43" t="s">
        <v>218</v>
      </c>
      <c r="C20" s="44" t="s">
        <v>92</v>
      </c>
      <c r="D20" s="46">
        <v>2.09</v>
      </c>
      <c r="E20" s="46">
        <v>2.1</v>
      </c>
      <c r="F20" s="46">
        <v>1.81</v>
      </c>
      <c r="G20" s="46">
        <v>1.7</v>
      </c>
      <c r="H20" s="46">
        <v>0.64</v>
      </c>
      <c r="I20" s="46">
        <v>0.03</v>
      </c>
      <c r="J20" s="46">
        <v>7.0000000000000007E-2</v>
      </c>
      <c r="K20" s="46" t="s">
        <v>94</v>
      </c>
      <c r="L20" s="46">
        <v>0.16</v>
      </c>
      <c r="M20" s="46" t="s">
        <v>95</v>
      </c>
      <c r="N20" s="46">
        <v>6</v>
      </c>
      <c r="O20" s="46">
        <v>61</v>
      </c>
      <c r="P20" s="46">
        <v>559</v>
      </c>
      <c r="Q20" s="46" t="s">
        <v>96</v>
      </c>
      <c r="R20" s="46">
        <v>0.2</v>
      </c>
      <c r="S20" s="46" t="s">
        <v>97</v>
      </c>
      <c r="T20" s="46">
        <v>29.1</v>
      </c>
      <c r="U20" s="46">
        <v>3.2</v>
      </c>
      <c r="V20" s="46">
        <v>65</v>
      </c>
      <c r="W20" s="46">
        <v>1.2</v>
      </c>
      <c r="X20" s="46" t="s">
        <v>110</v>
      </c>
      <c r="Y20" s="46">
        <v>2.7</v>
      </c>
      <c r="Z20" s="46">
        <v>2.14</v>
      </c>
      <c r="AA20" s="46">
        <v>0.47</v>
      </c>
      <c r="AB20" s="46">
        <v>5</v>
      </c>
      <c r="AC20" s="46">
        <v>2.5499999999999998</v>
      </c>
      <c r="AD20" s="46">
        <v>2</v>
      </c>
      <c r="AE20" s="46">
        <v>40</v>
      </c>
      <c r="AF20" s="46">
        <v>0.63</v>
      </c>
      <c r="AG20" s="46" t="s">
        <v>97</v>
      </c>
      <c r="AH20" s="46">
        <v>13.9</v>
      </c>
      <c r="AI20" s="46">
        <v>12</v>
      </c>
      <c r="AJ20" s="46">
        <v>0.51</v>
      </c>
      <c r="AK20" s="46">
        <v>228</v>
      </c>
      <c r="AL20" s="46" t="s">
        <v>98</v>
      </c>
      <c r="AM20" s="46">
        <v>5</v>
      </c>
      <c r="AN20" s="46">
        <v>13.5</v>
      </c>
      <c r="AO20" s="46">
        <v>9</v>
      </c>
      <c r="AP20" s="46">
        <v>11</v>
      </c>
      <c r="AQ20" s="46">
        <v>3.37</v>
      </c>
      <c r="AR20" s="46">
        <v>45.2</v>
      </c>
      <c r="AS20" s="46" t="s">
        <v>99</v>
      </c>
      <c r="AT20" s="46">
        <v>0.3</v>
      </c>
      <c r="AU20" s="46" t="s">
        <v>96</v>
      </c>
      <c r="AV20" s="46" t="s">
        <v>95</v>
      </c>
      <c r="AW20" s="46">
        <v>2.7</v>
      </c>
      <c r="AX20" s="46" t="s">
        <v>95</v>
      </c>
      <c r="AY20" s="46">
        <v>107</v>
      </c>
      <c r="AZ20" s="46" t="s">
        <v>101</v>
      </c>
      <c r="BA20" s="46">
        <v>0.39</v>
      </c>
      <c r="BB20" s="46" t="s">
        <v>100</v>
      </c>
      <c r="BC20" s="46">
        <v>5.0999999999999996</v>
      </c>
      <c r="BD20" s="46" t="s">
        <v>101</v>
      </c>
      <c r="BE20" s="46">
        <v>0.35</v>
      </c>
      <c r="BF20" s="46">
        <v>2.59</v>
      </c>
      <c r="BG20" s="46">
        <v>47</v>
      </c>
      <c r="BH20" s="46" t="s">
        <v>95</v>
      </c>
      <c r="BI20" s="46">
        <v>17.899999999999999</v>
      </c>
      <c r="BJ20" s="46">
        <v>2.9</v>
      </c>
      <c r="BK20" s="46">
        <v>19</v>
      </c>
      <c r="BL20" s="46">
        <v>1573</v>
      </c>
      <c r="BM20" s="46">
        <v>3.98</v>
      </c>
      <c r="BN20" s="46">
        <v>0.06</v>
      </c>
      <c r="BO20" s="46">
        <v>2.98</v>
      </c>
      <c r="BP20" s="46" t="s">
        <v>93</v>
      </c>
      <c r="BQ20" s="46">
        <v>2.67</v>
      </c>
      <c r="BR20" s="46">
        <v>1.86</v>
      </c>
      <c r="BS20" s="46">
        <v>4.6990600000000002</v>
      </c>
      <c r="BT20" s="46">
        <v>1.08</v>
      </c>
      <c r="BU20" s="46">
        <v>0.03</v>
      </c>
      <c r="BV20" s="46">
        <v>0.55000000000000004</v>
      </c>
      <c r="BW20" s="46">
        <v>0.08</v>
      </c>
      <c r="BX20" s="46">
        <v>82.01</v>
      </c>
      <c r="BY20" s="46">
        <v>0.02</v>
      </c>
      <c r="BZ20" s="46">
        <v>0.31</v>
      </c>
      <c r="CA20" s="46" t="s">
        <v>93</v>
      </c>
    </row>
    <row r="21" spans="1:79" x14ac:dyDescent="0.25">
      <c r="D21" s="27">
        <f>(D19/D20)*100</f>
        <v>99.043062200956939</v>
      </c>
      <c r="E21" s="27">
        <f t="shared" ref="E21:BO21" si="184">(E19/E20)*100</f>
        <v>100</v>
      </c>
      <c r="F21" s="27">
        <f t="shared" si="184"/>
        <v>99.447513812154696</v>
      </c>
      <c r="G21" s="27">
        <f t="shared" si="184"/>
        <v>100</v>
      </c>
      <c r="H21" s="27">
        <f t="shared" si="184"/>
        <v>100</v>
      </c>
      <c r="I21" s="28">
        <f t="shared" si="184"/>
        <v>133.33333333333334</v>
      </c>
      <c r="J21" s="27">
        <f t="shared" si="184"/>
        <v>100</v>
      </c>
      <c r="K21" s="27" t="s">
        <v>239</v>
      </c>
      <c r="L21" s="27">
        <f t="shared" si="184"/>
        <v>112.5</v>
      </c>
      <c r="M21" s="27" t="s">
        <v>239</v>
      </c>
      <c r="N21" s="28">
        <f t="shared" si="184"/>
        <v>83.333333333333343</v>
      </c>
      <c r="O21" s="27">
        <f t="shared" si="184"/>
        <v>101.63934426229508</v>
      </c>
      <c r="P21" s="32">
        <f t="shared" si="184"/>
        <v>83.363148479427551</v>
      </c>
      <c r="Q21" s="27" t="s">
        <v>239</v>
      </c>
      <c r="R21" s="27" t="s">
        <v>239</v>
      </c>
      <c r="S21" s="27" t="s">
        <v>239</v>
      </c>
      <c r="T21" s="31">
        <f t="shared" si="184"/>
        <v>183.50515463917526</v>
      </c>
      <c r="U21" s="32">
        <f t="shared" si="184"/>
        <v>118.74999999999997</v>
      </c>
      <c r="V21" s="28">
        <f t="shared" si="184"/>
        <v>133.84615384615384</v>
      </c>
      <c r="W21" s="27">
        <f t="shared" si="184"/>
        <v>108.33333333333334</v>
      </c>
      <c r="X21" s="27" t="s">
        <v>239</v>
      </c>
      <c r="Y21" s="32">
        <f t="shared" si="184"/>
        <v>124.44444444444443</v>
      </c>
      <c r="Z21" s="27">
        <f t="shared" si="184"/>
        <v>111.21495327102802</v>
      </c>
      <c r="AA21" s="32">
        <f t="shared" si="184"/>
        <v>155.31914893617022</v>
      </c>
      <c r="AB21" s="27">
        <f t="shared" si="184"/>
        <v>100</v>
      </c>
      <c r="AC21" s="32">
        <f t="shared" si="184"/>
        <v>134.50980392156865</v>
      </c>
      <c r="AD21" s="28">
        <f t="shared" si="184"/>
        <v>50</v>
      </c>
      <c r="AE21" s="27">
        <f t="shared" si="184"/>
        <v>107.5</v>
      </c>
      <c r="AF21" s="32">
        <f t="shared" si="184"/>
        <v>115.87301587301586</v>
      </c>
      <c r="AG21" s="27" t="s">
        <v>239</v>
      </c>
      <c r="AH21" s="32">
        <f t="shared" si="184"/>
        <v>189.20863309352518</v>
      </c>
      <c r="AI21" s="28">
        <f t="shared" si="184"/>
        <v>83.333333333333343</v>
      </c>
      <c r="AJ21" s="27">
        <f t="shared" si="184"/>
        <v>105.88235294117648</v>
      </c>
      <c r="AK21" s="27">
        <f t="shared" si="184"/>
        <v>109.21052631578947</v>
      </c>
      <c r="AL21" s="27" t="s">
        <v>239</v>
      </c>
      <c r="AM21" s="27">
        <f t="shared" si="184"/>
        <v>100</v>
      </c>
      <c r="AN21" s="32">
        <f t="shared" si="184"/>
        <v>173.33333333333331</v>
      </c>
      <c r="AO21" s="28">
        <f t="shared" si="184"/>
        <v>133.33333333333331</v>
      </c>
      <c r="AP21" s="27">
        <f t="shared" si="184"/>
        <v>109.09090909090908</v>
      </c>
      <c r="AQ21" s="32">
        <f t="shared" si="184"/>
        <v>185.459940652819</v>
      </c>
      <c r="AR21" s="27">
        <f t="shared" si="184"/>
        <v>103.31858407079646</v>
      </c>
      <c r="AS21" s="27" t="s">
        <v>239</v>
      </c>
      <c r="AT21" s="27">
        <f t="shared" si="184"/>
        <v>100</v>
      </c>
      <c r="AU21" s="27" t="s">
        <v>239</v>
      </c>
      <c r="AV21" s="27" t="s">
        <v>239</v>
      </c>
      <c r="AW21" s="27">
        <f t="shared" si="184"/>
        <v>159.25925925925924</v>
      </c>
      <c r="AX21" s="27" t="s">
        <v>239</v>
      </c>
      <c r="AY21" s="27">
        <f t="shared" si="184"/>
        <v>95.327102803738313</v>
      </c>
      <c r="AZ21" s="27" t="s">
        <v>239</v>
      </c>
      <c r="BA21" s="27">
        <f t="shared" si="184"/>
        <v>138.46153846153845</v>
      </c>
      <c r="BB21" s="27" t="s">
        <v>239</v>
      </c>
      <c r="BC21" s="27">
        <f t="shared" si="184"/>
        <v>154.90196078431376</v>
      </c>
      <c r="BD21" s="27" t="s">
        <v>239</v>
      </c>
      <c r="BE21" s="27">
        <f t="shared" si="184"/>
        <v>111.42857142857143</v>
      </c>
      <c r="BF21" s="27">
        <f t="shared" si="184"/>
        <v>116.60231660231662</v>
      </c>
      <c r="BG21" s="27">
        <f t="shared" si="184"/>
        <v>95.744680851063833</v>
      </c>
      <c r="BH21" s="27" t="s">
        <v>239</v>
      </c>
      <c r="BI21" s="27">
        <f t="shared" si="184"/>
        <v>111.17318435754191</v>
      </c>
      <c r="BJ21" s="27">
        <f t="shared" si="184"/>
        <v>106.89655172413795</v>
      </c>
      <c r="BK21" s="27">
        <f t="shared" si="184"/>
        <v>105.26315789473684</v>
      </c>
      <c r="BL21" s="27">
        <f t="shared" si="184"/>
        <v>106.92943420216147</v>
      </c>
      <c r="BM21" s="27">
        <f t="shared" si="184"/>
        <v>101.25628140703517</v>
      </c>
      <c r="BN21" s="28">
        <f t="shared" si="184"/>
        <v>116.66666666666667</v>
      </c>
      <c r="BO21" s="27">
        <f t="shared" si="184"/>
        <v>100.33557046979867</v>
      </c>
      <c r="BP21" s="27" t="s">
        <v>239</v>
      </c>
      <c r="BQ21" s="27">
        <f t="shared" ref="BQ21:CA21" si="185">(BQ19/BQ20)*100</f>
        <v>101.49812734082397</v>
      </c>
      <c r="BR21" s="27">
        <f t="shared" si="185"/>
        <v>100</v>
      </c>
      <c r="BS21" s="27">
        <f t="shared" si="185"/>
        <v>95.754257234425609</v>
      </c>
      <c r="BT21" s="27">
        <f t="shared" si="185"/>
        <v>105.55555555555554</v>
      </c>
      <c r="BU21" s="27">
        <f t="shared" si="185"/>
        <v>100</v>
      </c>
      <c r="BV21" s="27">
        <f t="shared" si="185"/>
        <v>101.81818181818183</v>
      </c>
      <c r="BW21" s="27">
        <f t="shared" si="185"/>
        <v>100</v>
      </c>
      <c r="BX21" s="27">
        <f t="shared" si="185"/>
        <v>100.13412998414827</v>
      </c>
      <c r="BY21" s="27">
        <f t="shared" si="185"/>
        <v>50</v>
      </c>
      <c r="BZ21" s="27">
        <f t="shared" si="185"/>
        <v>100</v>
      </c>
      <c r="CA21" s="27" t="e">
        <f t="shared" si="185"/>
        <v>#VALUE!</v>
      </c>
    </row>
    <row r="22" spans="1:79" x14ac:dyDescent="0.25">
      <c r="AG22" s="27"/>
    </row>
    <row r="23" spans="1:79" x14ac:dyDescent="0.25">
      <c r="A23" s="49" t="s">
        <v>251</v>
      </c>
    </row>
    <row r="24" spans="1:79" x14ac:dyDescent="0.25">
      <c r="A24" s="50" t="s">
        <v>240</v>
      </c>
    </row>
    <row r="25" spans="1:79" x14ac:dyDescent="0.25">
      <c r="A25" s="37" t="s">
        <v>243</v>
      </c>
    </row>
  </sheetData>
  <conditionalFormatting sqref="D21:H21 J21 L21 O21 W21 Z21 AB21 AE21 AJ21:AK21 AM21 AP21 AR21 AT21 AW21 AY21 BA21 BC21 BE21:BG21 BI21:BM21 BO21 BQ21:CA21">
    <cfRule type="cellIs" dxfId="15" priority="3" operator="lessThanOrEqual">
      <formula>85</formula>
    </cfRule>
    <cfRule type="cellIs" dxfId="14" priority="4" operator="greaterThanOrEqual">
      <formula>115</formula>
    </cfRule>
  </conditionalFormatting>
  <conditionalFormatting sqref="D6:I6 L6 O6:P6 T6:W6 Y6:AC6 AE6:AF6 AH6:AK6 AM6:AN6 AP6:AR6 AT6 AW6 AY6 BA6 BC6 BE6:BG6 BI6:BM6 BO6 BQ6:CA6">
    <cfRule type="cellIs" dxfId="13" priority="11" operator="lessThanOrEqual">
      <formula>85</formula>
    </cfRule>
    <cfRule type="cellIs" dxfId="12" priority="12" operator="greaterThanOrEqual">
      <formula>115</formula>
    </cfRule>
  </conditionalFormatting>
  <conditionalFormatting sqref="D12:I12 L12 O12:P12 AI12 AK12 AT12:AU12 AW12:BA12 BC12 BE12:BG12 BI12:BO12 BQ12:CA12">
    <cfRule type="cellIs" dxfId="11" priority="7" operator="lessThanOrEqual">
      <formula>85</formula>
    </cfRule>
    <cfRule type="cellIs" dxfId="10" priority="8" operator="greaterThanOrEqual">
      <formula>115</formula>
    </cfRule>
  </conditionalFormatting>
  <conditionalFormatting sqref="D15:I15 L15 N15:P15 T15:U15 W15 Y15:AF15 AH15 AJ15:AK15 AM15:AN15 AP15:AR15 AT15 AW15 AY15:BA15 BC15 BE15:BG15 BI15:BM15 BO15 BQ15:BT15 BV15 BX15:CA15">
    <cfRule type="cellIs" dxfId="9" priority="1" operator="lessThanOrEqual">
      <formula>85</formula>
    </cfRule>
    <cfRule type="cellIs" dxfId="8" priority="2" operator="greaterThanOrEqual">
      <formula>115</formula>
    </cfRule>
  </conditionalFormatting>
  <conditionalFormatting sqref="D18:I18 O18:P18 T18:AC18 AE18:AF18 AH18:AK18 AM18:AN18 AP18:AR18 AT18:AU18 AW18:BA18 BC18:BG18 BI18:BM18 BO18 BQ18:CA18">
    <cfRule type="cellIs" dxfId="7" priority="5" operator="lessThanOrEqual">
      <formula>85</formula>
    </cfRule>
    <cfRule type="cellIs" dxfId="6" priority="6" operator="greaterThanOrEqual">
      <formula>115</formula>
    </cfRule>
  </conditionalFormatting>
  <conditionalFormatting sqref="D9:J9 L9 O9:P9 T9:U9 W9:AF9 AH9:AI9 AK9 AM9:AN9 AP9:AR9 AT9:AU9 AW9 AY9 BA9 BC9 BE9:BG9 BI9:BO9 BQ9:CA9">
    <cfRule type="cellIs" dxfId="5" priority="9" operator="lessThanOrEqual">
      <formula>85</formula>
    </cfRule>
    <cfRule type="cellIs" dxfId="4" priority="10" operator="greaterThanOrEqual">
      <formula>115</formula>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235A1-365E-440D-A1D2-5F70A8D2A835}">
  <dimension ref="A1:CA13"/>
  <sheetViews>
    <sheetView workbookViewId="0">
      <selection activeCell="D21" sqref="D21"/>
    </sheetView>
  </sheetViews>
  <sheetFormatPr defaultRowHeight="15" x14ac:dyDescent="0.25"/>
  <sheetData>
    <row r="1" spans="1:79" s="12" customFormat="1" x14ac:dyDescent="0.25">
      <c r="D1" s="68" t="s">
        <v>11</v>
      </c>
      <c r="E1" s="68" t="s">
        <v>11</v>
      </c>
      <c r="F1" s="68" t="s">
        <v>11</v>
      </c>
      <c r="G1" s="68" t="s">
        <v>11</v>
      </c>
      <c r="H1" s="68" t="s">
        <v>11</v>
      </c>
      <c r="I1" s="68" t="s">
        <v>11</v>
      </c>
      <c r="J1" s="68" t="s">
        <v>11</v>
      </c>
      <c r="K1" s="68" t="s">
        <v>11</v>
      </c>
      <c r="L1" s="68" t="s">
        <v>11</v>
      </c>
      <c r="M1" s="68" t="s">
        <v>11</v>
      </c>
      <c r="N1" s="68" t="s">
        <v>11</v>
      </c>
      <c r="O1" s="78" t="s">
        <v>11</v>
      </c>
      <c r="P1" s="68" t="s">
        <v>11</v>
      </c>
      <c r="Q1" s="68" t="s">
        <v>11</v>
      </c>
      <c r="R1" s="68" t="s">
        <v>11</v>
      </c>
      <c r="S1" s="68" t="s">
        <v>11</v>
      </c>
      <c r="T1" s="68" t="s">
        <v>11</v>
      </c>
      <c r="U1" s="68" t="s">
        <v>11</v>
      </c>
      <c r="V1" s="68" t="s">
        <v>11</v>
      </c>
      <c r="W1" s="68" t="s">
        <v>11</v>
      </c>
      <c r="X1" s="68" t="s">
        <v>11</v>
      </c>
      <c r="Y1" s="68" t="s">
        <v>11</v>
      </c>
      <c r="Z1" s="68" t="s">
        <v>11</v>
      </c>
      <c r="AA1" s="68" t="s">
        <v>11</v>
      </c>
      <c r="AB1" s="68" t="s">
        <v>11</v>
      </c>
      <c r="AC1" s="68" t="s">
        <v>11</v>
      </c>
      <c r="AD1" s="68" t="s">
        <v>11</v>
      </c>
      <c r="AE1" s="68" t="s">
        <v>11</v>
      </c>
      <c r="AF1" s="68" t="s">
        <v>11</v>
      </c>
      <c r="AG1" s="68" t="s">
        <v>11</v>
      </c>
      <c r="AH1" s="68" t="s">
        <v>11</v>
      </c>
      <c r="AI1" s="68" t="s">
        <v>11</v>
      </c>
      <c r="AJ1" s="68" t="s">
        <v>11</v>
      </c>
      <c r="AK1" s="68" t="s">
        <v>11</v>
      </c>
      <c r="AL1" s="68" t="s">
        <v>11</v>
      </c>
      <c r="AM1" s="68" t="s">
        <v>11</v>
      </c>
      <c r="AN1" s="68" t="s">
        <v>11</v>
      </c>
      <c r="AO1" s="68" t="s">
        <v>11</v>
      </c>
      <c r="AP1" s="68" t="s">
        <v>11</v>
      </c>
      <c r="AQ1" s="68" t="s">
        <v>11</v>
      </c>
      <c r="AR1" s="68" t="s">
        <v>11</v>
      </c>
      <c r="AS1" s="78" t="s">
        <v>11</v>
      </c>
      <c r="AT1" s="68" t="s">
        <v>11</v>
      </c>
      <c r="AU1" s="68" t="s">
        <v>11</v>
      </c>
      <c r="AV1" s="68" t="s">
        <v>11</v>
      </c>
      <c r="AW1" s="68" t="s">
        <v>11</v>
      </c>
      <c r="AX1" s="68" t="s">
        <v>11</v>
      </c>
      <c r="AY1" s="68" t="s">
        <v>11</v>
      </c>
      <c r="AZ1" s="68" t="s">
        <v>11</v>
      </c>
      <c r="BA1" s="68" t="s">
        <v>11</v>
      </c>
      <c r="BB1" s="68" t="s">
        <v>11</v>
      </c>
      <c r="BC1" s="68" t="s">
        <v>11</v>
      </c>
      <c r="BD1" s="68" t="s">
        <v>11</v>
      </c>
      <c r="BE1" s="68" t="s">
        <v>11</v>
      </c>
      <c r="BF1" s="68" t="s">
        <v>11</v>
      </c>
      <c r="BG1" s="68" t="s">
        <v>11</v>
      </c>
      <c r="BH1" s="68" t="s">
        <v>11</v>
      </c>
      <c r="BI1" s="68" t="s">
        <v>11</v>
      </c>
      <c r="BJ1" s="68" t="s">
        <v>11</v>
      </c>
      <c r="BK1" s="68" t="s">
        <v>11</v>
      </c>
      <c r="BL1" s="68" t="s">
        <v>11</v>
      </c>
      <c r="BM1" s="68" t="s">
        <v>12</v>
      </c>
      <c r="BN1" s="68" t="s">
        <v>12</v>
      </c>
      <c r="BO1" s="68" t="s">
        <v>12</v>
      </c>
      <c r="BP1" s="68" t="s">
        <v>12</v>
      </c>
      <c r="BQ1" s="68" t="s">
        <v>12</v>
      </c>
      <c r="BR1" s="68" t="s">
        <v>12</v>
      </c>
      <c r="BS1" s="68" t="s">
        <v>12</v>
      </c>
      <c r="BT1" s="68" t="s">
        <v>12</v>
      </c>
      <c r="BU1" s="68" t="s">
        <v>12</v>
      </c>
      <c r="BV1" s="68" t="s">
        <v>12</v>
      </c>
      <c r="BW1" s="68" t="s">
        <v>12</v>
      </c>
      <c r="BX1" s="68" t="s">
        <v>12</v>
      </c>
      <c r="BY1" s="68" t="s">
        <v>12</v>
      </c>
      <c r="BZ1" s="68" t="s">
        <v>12</v>
      </c>
      <c r="CA1" s="68" t="s">
        <v>12</v>
      </c>
    </row>
    <row r="2" spans="1:79" x14ac:dyDescent="0.25">
      <c r="A2" s="9" t="s">
        <v>6</v>
      </c>
      <c r="B2" s="9" t="s">
        <v>7</v>
      </c>
      <c r="C2" s="9" t="s">
        <v>8</v>
      </c>
      <c r="D2" s="11" t="s">
        <v>13</v>
      </c>
      <c r="E2" s="11" t="s">
        <v>14</v>
      </c>
      <c r="F2" s="11" t="s">
        <v>15</v>
      </c>
      <c r="G2" s="11" t="s">
        <v>16</v>
      </c>
      <c r="H2" s="11" t="s">
        <v>17</v>
      </c>
      <c r="I2" s="11" t="s">
        <v>18</v>
      </c>
      <c r="J2" s="11" t="s">
        <v>19</v>
      </c>
      <c r="K2" s="11" t="s">
        <v>20</v>
      </c>
      <c r="L2" s="11" t="s">
        <v>21</v>
      </c>
      <c r="M2" s="11" t="s">
        <v>22</v>
      </c>
      <c r="N2" s="11" t="s">
        <v>23</v>
      </c>
      <c r="O2" s="78" t="s">
        <v>24</v>
      </c>
      <c r="P2" s="11" t="s">
        <v>25</v>
      </c>
      <c r="Q2" s="11" t="s">
        <v>26</v>
      </c>
      <c r="R2" s="11" t="s">
        <v>27</v>
      </c>
      <c r="S2" s="11" t="s">
        <v>28</v>
      </c>
      <c r="T2" s="11" t="s">
        <v>29</v>
      </c>
      <c r="U2" s="11" t="s">
        <v>30</v>
      </c>
      <c r="V2" s="11" t="s">
        <v>31</v>
      </c>
      <c r="W2" s="11" t="s">
        <v>32</v>
      </c>
      <c r="X2" s="11" t="s">
        <v>33</v>
      </c>
      <c r="Y2" s="11" t="s">
        <v>34</v>
      </c>
      <c r="Z2" s="11" t="s">
        <v>35</v>
      </c>
      <c r="AA2" s="11" t="s">
        <v>36</v>
      </c>
      <c r="AB2" s="11" t="s">
        <v>37</v>
      </c>
      <c r="AC2" s="11" t="s">
        <v>38</v>
      </c>
      <c r="AD2" s="11" t="s">
        <v>39</v>
      </c>
      <c r="AE2" s="11" t="s">
        <v>40</v>
      </c>
      <c r="AF2" s="11" t="s">
        <v>41</v>
      </c>
      <c r="AG2" s="11" t="s">
        <v>42</v>
      </c>
      <c r="AH2" s="11" t="s">
        <v>43</v>
      </c>
      <c r="AI2" s="11" t="s">
        <v>44</v>
      </c>
      <c r="AJ2" s="11" t="s">
        <v>45</v>
      </c>
      <c r="AK2" s="11" t="s">
        <v>46</v>
      </c>
      <c r="AL2" s="11" t="s">
        <v>47</v>
      </c>
      <c r="AM2" s="11" t="s">
        <v>48</v>
      </c>
      <c r="AN2" s="11" t="s">
        <v>49</v>
      </c>
      <c r="AO2" s="11" t="s">
        <v>50</v>
      </c>
      <c r="AP2" s="11" t="s">
        <v>51</v>
      </c>
      <c r="AQ2" s="11" t="s">
        <v>52</v>
      </c>
      <c r="AR2" s="11" t="s">
        <v>53</v>
      </c>
      <c r="AS2" s="78" t="s">
        <v>54</v>
      </c>
      <c r="AT2" s="11" t="s">
        <v>55</v>
      </c>
      <c r="AU2" s="11" t="s">
        <v>56</v>
      </c>
      <c r="AV2" s="11" t="s">
        <v>57</v>
      </c>
      <c r="AW2" s="11" t="s">
        <v>58</v>
      </c>
      <c r="AX2" s="11" t="s">
        <v>59</v>
      </c>
      <c r="AY2" s="11" t="s">
        <v>60</v>
      </c>
      <c r="AZ2" s="11" t="s">
        <v>61</v>
      </c>
      <c r="BA2" s="11" t="s">
        <v>62</v>
      </c>
      <c r="BB2" s="11" t="s">
        <v>63</v>
      </c>
      <c r="BC2" s="11" t="s">
        <v>64</v>
      </c>
      <c r="BD2" s="11" t="s">
        <v>65</v>
      </c>
      <c r="BE2" s="11" t="s">
        <v>66</v>
      </c>
      <c r="BF2" s="11" t="s">
        <v>67</v>
      </c>
      <c r="BG2" s="11" t="s">
        <v>68</v>
      </c>
      <c r="BH2" s="11" t="s">
        <v>69</v>
      </c>
      <c r="BI2" s="11" t="s">
        <v>70</v>
      </c>
      <c r="BJ2" s="11" t="s">
        <v>71</v>
      </c>
      <c r="BK2" s="11" t="s">
        <v>72</v>
      </c>
      <c r="BL2" s="11" t="s">
        <v>73</v>
      </c>
      <c r="BM2" s="11" t="s">
        <v>74</v>
      </c>
      <c r="BN2" s="11" t="s">
        <v>75</v>
      </c>
      <c r="BO2" s="11" t="s">
        <v>76</v>
      </c>
      <c r="BP2" s="11" t="s">
        <v>77</v>
      </c>
      <c r="BQ2" s="11" t="s">
        <v>78</v>
      </c>
      <c r="BR2" s="11" t="s">
        <v>79</v>
      </c>
      <c r="BS2" s="11" t="s">
        <v>80</v>
      </c>
      <c r="BT2" s="11" t="s">
        <v>81</v>
      </c>
      <c r="BU2" s="11" t="s">
        <v>82</v>
      </c>
      <c r="BV2" s="11" t="s">
        <v>83</v>
      </c>
      <c r="BW2" s="11" t="s">
        <v>84</v>
      </c>
      <c r="BX2" s="11" t="s">
        <v>85</v>
      </c>
      <c r="BY2" s="11" t="s">
        <v>86</v>
      </c>
      <c r="BZ2" s="11" t="s">
        <v>87</v>
      </c>
      <c r="CA2" s="11" t="s">
        <v>88</v>
      </c>
    </row>
    <row r="3" spans="1:79" x14ac:dyDescent="0.25">
      <c r="A3" s="10"/>
      <c r="B3" s="10"/>
      <c r="C3" s="10"/>
      <c r="D3" s="11" t="s">
        <v>89</v>
      </c>
      <c r="E3" s="11" t="s">
        <v>89</v>
      </c>
      <c r="F3" s="11" t="s">
        <v>89</v>
      </c>
      <c r="G3" s="11" t="s">
        <v>89</v>
      </c>
      <c r="H3" s="11" t="s">
        <v>89</v>
      </c>
      <c r="I3" s="11" t="s">
        <v>89</v>
      </c>
      <c r="J3" s="11" t="s">
        <v>89</v>
      </c>
      <c r="K3" s="11" t="s">
        <v>89</v>
      </c>
      <c r="L3" s="11" t="s">
        <v>89</v>
      </c>
      <c r="M3" s="11" t="s">
        <v>90</v>
      </c>
      <c r="N3" s="11" t="s">
        <v>90</v>
      </c>
      <c r="O3" s="78" t="s">
        <v>90</v>
      </c>
      <c r="P3" s="11" t="s">
        <v>90</v>
      </c>
      <c r="Q3" s="11" t="s">
        <v>90</v>
      </c>
      <c r="R3" s="11" t="s">
        <v>90</v>
      </c>
      <c r="S3" s="11" t="s">
        <v>90</v>
      </c>
      <c r="T3" s="11" t="s">
        <v>90</v>
      </c>
      <c r="U3" s="11" t="s">
        <v>90</v>
      </c>
      <c r="V3" s="11" t="s">
        <v>90</v>
      </c>
      <c r="W3" s="11" t="s">
        <v>90</v>
      </c>
      <c r="X3" s="11" t="s">
        <v>90</v>
      </c>
      <c r="Y3" s="11" t="s">
        <v>90</v>
      </c>
      <c r="Z3" s="11" t="s">
        <v>90</v>
      </c>
      <c r="AA3" s="11" t="s">
        <v>90</v>
      </c>
      <c r="AB3" s="11" t="s">
        <v>90</v>
      </c>
      <c r="AC3" s="11" t="s">
        <v>90</v>
      </c>
      <c r="AD3" s="11" t="s">
        <v>90</v>
      </c>
      <c r="AE3" s="11" t="s">
        <v>90</v>
      </c>
      <c r="AF3" s="11" t="s">
        <v>90</v>
      </c>
      <c r="AG3" s="11" t="s">
        <v>90</v>
      </c>
      <c r="AH3" s="11" t="s">
        <v>90</v>
      </c>
      <c r="AI3" s="11" t="s">
        <v>90</v>
      </c>
      <c r="AJ3" s="11" t="s">
        <v>90</v>
      </c>
      <c r="AK3" s="11" t="s">
        <v>90</v>
      </c>
      <c r="AL3" s="11" t="s">
        <v>90</v>
      </c>
      <c r="AM3" s="11" t="s">
        <v>90</v>
      </c>
      <c r="AN3" s="11" t="s">
        <v>90</v>
      </c>
      <c r="AO3" s="11" t="s">
        <v>90</v>
      </c>
      <c r="AP3" s="11" t="s">
        <v>90</v>
      </c>
      <c r="AQ3" s="11" t="s">
        <v>90</v>
      </c>
      <c r="AR3" s="11" t="s">
        <v>90</v>
      </c>
      <c r="AS3" s="78" t="s">
        <v>90</v>
      </c>
      <c r="AT3" s="11" t="s">
        <v>90</v>
      </c>
      <c r="AU3" s="11" t="s">
        <v>90</v>
      </c>
      <c r="AV3" s="11" t="s">
        <v>90</v>
      </c>
      <c r="AW3" s="11" t="s">
        <v>90</v>
      </c>
      <c r="AX3" s="11" t="s">
        <v>90</v>
      </c>
      <c r="AY3" s="11" t="s">
        <v>90</v>
      </c>
      <c r="AZ3" s="11" t="s">
        <v>90</v>
      </c>
      <c r="BA3" s="11" t="s">
        <v>90</v>
      </c>
      <c r="BB3" s="11" t="s">
        <v>90</v>
      </c>
      <c r="BC3" s="11" t="s">
        <v>90</v>
      </c>
      <c r="BD3" s="11" t="s">
        <v>90</v>
      </c>
      <c r="BE3" s="11" t="s">
        <v>90</v>
      </c>
      <c r="BF3" s="11" t="s">
        <v>90</v>
      </c>
      <c r="BG3" s="11" t="s">
        <v>90</v>
      </c>
      <c r="BH3" s="11" t="s">
        <v>90</v>
      </c>
      <c r="BI3" s="11" t="s">
        <v>90</v>
      </c>
      <c r="BJ3" s="11" t="s">
        <v>90</v>
      </c>
      <c r="BK3" s="11" t="s">
        <v>90</v>
      </c>
      <c r="BL3" s="11" t="s">
        <v>90</v>
      </c>
      <c r="BM3" s="11" t="s">
        <v>89</v>
      </c>
      <c r="BN3" s="11" t="s">
        <v>89</v>
      </c>
      <c r="BO3" s="11" t="s">
        <v>89</v>
      </c>
      <c r="BP3" s="11" t="s">
        <v>89</v>
      </c>
      <c r="BQ3" s="11" t="s">
        <v>89</v>
      </c>
      <c r="BR3" s="11" t="s">
        <v>89</v>
      </c>
      <c r="BS3" s="11" t="s">
        <v>89</v>
      </c>
      <c r="BT3" s="11" t="s">
        <v>89</v>
      </c>
      <c r="BU3" s="11" t="s">
        <v>89</v>
      </c>
      <c r="BV3" s="11" t="s">
        <v>89</v>
      </c>
      <c r="BW3" s="11" t="s">
        <v>89</v>
      </c>
      <c r="BX3" s="11" t="s">
        <v>89</v>
      </c>
      <c r="BY3" s="11" t="s">
        <v>89</v>
      </c>
      <c r="BZ3" s="11" t="s">
        <v>89</v>
      </c>
      <c r="CA3" s="11" t="s">
        <v>89</v>
      </c>
    </row>
    <row r="4" spans="1:79" s="41" customFormat="1" ht="12.75" x14ac:dyDescent="0.2">
      <c r="A4" s="41" t="s">
        <v>347</v>
      </c>
      <c r="B4" s="41" t="s">
        <v>346</v>
      </c>
      <c r="C4" s="42" t="s">
        <v>214</v>
      </c>
      <c r="D4" s="45">
        <v>2.9</v>
      </c>
      <c r="E4" s="45">
        <v>3.3</v>
      </c>
      <c r="F4" s="45">
        <v>1.68</v>
      </c>
      <c r="G4" s="45">
        <v>1.8</v>
      </c>
      <c r="H4" s="45">
        <v>0.79</v>
      </c>
      <c r="I4" s="45">
        <v>0.04</v>
      </c>
      <c r="J4" s="45">
        <v>0.01</v>
      </c>
      <c r="K4" s="45" t="s">
        <v>94</v>
      </c>
      <c r="L4" s="45">
        <v>0.24</v>
      </c>
      <c r="M4" s="45" t="s">
        <v>95</v>
      </c>
      <c r="N4" s="45" t="s">
        <v>96</v>
      </c>
      <c r="O4" s="45">
        <v>57</v>
      </c>
      <c r="P4" s="45">
        <v>635</v>
      </c>
      <c r="Q4" s="45" t="s">
        <v>96</v>
      </c>
      <c r="R4" s="45">
        <v>0.1</v>
      </c>
      <c r="S4" s="45" t="s">
        <v>97</v>
      </c>
      <c r="T4" s="45">
        <v>34.799999999999997</v>
      </c>
      <c r="U4" s="45">
        <v>4.5</v>
      </c>
      <c r="V4" s="45">
        <v>27</v>
      </c>
      <c r="W4" s="45">
        <v>3.4</v>
      </c>
      <c r="X4" s="45" t="s">
        <v>110</v>
      </c>
      <c r="Y4" s="45">
        <v>3.16</v>
      </c>
      <c r="Z4" s="45">
        <v>2.25</v>
      </c>
      <c r="AA4" s="45">
        <v>0.79</v>
      </c>
      <c r="AB4" s="45">
        <v>7</v>
      </c>
      <c r="AC4" s="45">
        <v>3.27</v>
      </c>
      <c r="AD4" s="45">
        <v>1</v>
      </c>
      <c r="AE4" s="45">
        <v>18</v>
      </c>
      <c r="AF4" s="45">
        <v>0.67</v>
      </c>
      <c r="AG4" s="45" t="s">
        <v>97</v>
      </c>
      <c r="AH4" s="45">
        <v>17.600000000000001</v>
      </c>
      <c r="AI4" s="45">
        <v>27</v>
      </c>
      <c r="AJ4" s="45">
        <v>0.42</v>
      </c>
      <c r="AK4" s="45">
        <v>377</v>
      </c>
      <c r="AL4" s="45" t="s">
        <v>98</v>
      </c>
      <c r="AM4" s="45">
        <v>7</v>
      </c>
      <c r="AN4" s="45">
        <v>17.8</v>
      </c>
      <c r="AO4" s="45">
        <v>14</v>
      </c>
      <c r="AP4" s="45">
        <v>12</v>
      </c>
      <c r="AQ4" s="45">
        <v>4.47</v>
      </c>
      <c r="AR4" s="45">
        <v>64.599999999999994</v>
      </c>
      <c r="AS4" s="45" t="s">
        <v>99</v>
      </c>
      <c r="AT4" s="45">
        <v>0.4</v>
      </c>
      <c r="AU4" s="45" t="s">
        <v>96</v>
      </c>
      <c r="AV4" s="45" t="s">
        <v>95</v>
      </c>
      <c r="AW4" s="45">
        <v>3.3</v>
      </c>
      <c r="AX4" s="45" t="s">
        <v>95</v>
      </c>
      <c r="AY4" s="45">
        <v>112</v>
      </c>
      <c r="AZ4" s="45">
        <v>0.5</v>
      </c>
      <c r="BA4" s="45">
        <v>0.49</v>
      </c>
      <c r="BB4" s="45" t="s">
        <v>100</v>
      </c>
      <c r="BC4" s="45">
        <v>5</v>
      </c>
      <c r="BD4" s="45" t="s">
        <v>101</v>
      </c>
      <c r="BE4" s="45">
        <v>0.36</v>
      </c>
      <c r="BF4" s="45">
        <v>2.4500000000000002</v>
      </c>
      <c r="BG4" s="45">
        <v>37</v>
      </c>
      <c r="BH4" s="45">
        <v>1</v>
      </c>
      <c r="BI4" s="45">
        <v>18.899999999999999</v>
      </c>
      <c r="BJ4" s="45">
        <v>2.6</v>
      </c>
      <c r="BK4" s="45">
        <v>23</v>
      </c>
      <c r="BL4" s="45">
        <v>709</v>
      </c>
      <c r="BM4" s="45">
        <v>5.63</v>
      </c>
      <c r="BN4" s="45">
        <v>0.08</v>
      </c>
      <c r="BO4" s="45">
        <v>4.4800000000000004</v>
      </c>
      <c r="BP4" s="45" t="s">
        <v>93</v>
      </c>
      <c r="BQ4" s="45">
        <v>2.38</v>
      </c>
      <c r="BR4" s="45">
        <v>2.21</v>
      </c>
      <c r="BS4" s="45">
        <v>5.9411899999999997</v>
      </c>
      <c r="BT4" s="45">
        <v>1.26</v>
      </c>
      <c r="BU4" s="45">
        <v>0.05</v>
      </c>
      <c r="BV4" s="45">
        <v>0.32</v>
      </c>
      <c r="BW4" s="45">
        <v>0.09</v>
      </c>
      <c r="BX4" s="45">
        <v>76.650000000000006</v>
      </c>
      <c r="BY4" s="45">
        <v>0.02</v>
      </c>
      <c r="BZ4" s="45">
        <v>0.4</v>
      </c>
      <c r="CA4" s="45" t="s">
        <v>93</v>
      </c>
    </row>
    <row r="5" spans="1:79" s="41" customFormat="1" ht="12.75" x14ac:dyDescent="0.2">
      <c r="A5" s="41" t="s">
        <v>331</v>
      </c>
      <c r="B5" s="41">
        <v>499443</v>
      </c>
      <c r="C5" s="42" t="s">
        <v>214</v>
      </c>
      <c r="D5" s="45">
        <v>2.86</v>
      </c>
      <c r="E5" s="45">
        <v>3.3</v>
      </c>
      <c r="F5" s="45">
        <v>1.59</v>
      </c>
      <c r="G5" s="45">
        <v>1.8</v>
      </c>
      <c r="H5" s="45">
        <v>0.79</v>
      </c>
      <c r="I5" s="45">
        <v>0.04</v>
      </c>
      <c r="J5" s="45">
        <v>0.01</v>
      </c>
      <c r="K5" s="45" t="s">
        <v>94</v>
      </c>
      <c r="L5" s="45">
        <v>0.24</v>
      </c>
      <c r="M5" s="45" t="s">
        <v>95</v>
      </c>
      <c r="N5" s="45" t="s">
        <v>96</v>
      </c>
      <c r="O5" s="45">
        <v>52</v>
      </c>
      <c r="P5" s="45">
        <v>637</v>
      </c>
      <c r="Q5" s="45" t="s">
        <v>96</v>
      </c>
      <c r="R5" s="45">
        <v>0.2</v>
      </c>
      <c r="S5" s="45" t="s">
        <v>97</v>
      </c>
      <c r="T5" s="45">
        <v>41.8</v>
      </c>
      <c r="U5" s="45">
        <v>4.5</v>
      </c>
      <c r="V5" s="45">
        <v>28</v>
      </c>
      <c r="W5" s="45">
        <v>3.5</v>
      </c>
      <c r="X5" s="45" t="s">
        <v>110</v>
      </c>
      <c r="Y5" s="45">
        <v>3.17</v>
      </c>
      <c r="Z5" s="45">
        <v>2.2200000000000002</v>
      </c>
      <c r="AA5" s="45">
        <v>0.79</v>
      </c>
      <c r="AB5" s="45">
        <v>7</v>
      </c>
      <c r="AC5" s="45">
        <v>3.52</v>
      </c>
      <c r="AD5" s="45">
        <v>1</v>
      </c>
      <c r="AE5" s="45">
        <v>17</v>
      </c>
      <c r="AF5" s="45">
        <v>0.69</v>
      </c>
      <c r="AG5" s="45" t="s">
        <v>97</v>
      </c>
      <c r="AH5" s="45">
        <v>21</v>
      </c>
      <c r="AI5" s="45">
        <v>27</v>
      </c>
      <c r="AJ5" s="45">
        <v>0.39</v>
      </c>
      <c r="AK5" s="45">
        <v>372</v>
      </c>
      <c r="AL5" s="45" t="s">
        <v>98</v>
      </c>
      <c r="AM5" s="45">
        <v>8</v>
      </c>
      <c r="AN5" s="45">
        <v>21.2</v>
      </c>
      <c r="AO5" s="45">
        <v>6</v>
      </c>
      <c r="AP5" s="45">
        <v>13</v>
      </c>
      <c r="AQ5" s="45">
        <v>5.36</v>
      </c>
      <c r="AR5" s="45">
        <v>64.900000000000006</v>
      </c>
      <c r="AS5" s="45" t="s">
        <v>99</v>
      </c>
      <c r="AT5" s="45">
        <v>0.4</v>
      </c>
      <c r="AU5" s="45" t="s">
        <v>96</v>
      </c>
      <c r="AV5" s="45" t="s">
        <v>95</v>
      </c>
      <c r="AW5" s="45">
        <v>4</v>
      </c>
      <c r="AX5" s="45">
        <v>1</v>
      </c>
      <c r="AY5" s="45">
        <v>115</v>
      </c>
      <c r="AZ5" s="45">
        <v>0.6</v>
      </c>
      <c r="BA5" s="45">
        <v>0.55000000000000004</v>
      </c>
      <c r="BB5" s="45" t="s">
        <v>100</v>
      </c>
      <c r="BC5" s="45">
        <v>5.5</v>
      </c>
      <c r="BD5" s="45" t="s">
        <v>101</v>
      </c>
      <c r="BE5" s="45">
        <v>0.37</v>
      </c>
      <c r="BF5" s="45">
        <v>2.4300000000000002</v>
      </c>
      <c r="BG5" s="45">
        <v>37</v>
      </c>
      <c r="BH5" s="45">
        <v>1</v>
      </c>
      <c r="BI5" s="45">
        <v>19.2</v>
      </c>
      <c r="BJ5" s="45">
        <v>2.5</v>
      </c>
      <c r="BK5" s="45">
        <v>23</v>
      </c>
      <c r="BL5" s="45">
        <v>672</v>
      </c>
      <c r="BM5" s="45">
        <v>5.63</v>
      </c>
      <c r="BN5" s="45">
        <v>7.0000000000000007E-2</v>
      </c>
      <c r="BO5" s="45">
        <v>4.4000000000000004</v>
      </c>
      <c r="BP5" s="45" t="s">
        <v>93</v>
      </c>
      <c r="BQ5" s="45">
        <v>2.36</v>
      </c>
      <c r="BR5" s="45">
        <v>2.1800000000000002</v>
      </c>
      <c r="BS5" s="45">
        <v>5.9511900000000004</v>
      </c>
      <c r="BT5" s="45">
        <v>1.26</v>
      </c>
      <c r="BU5" s="45">
        <v>0.05</v>
      </c>
      <c r="BV5" s="45">
        <v>0.32</v>
      </c>
      <c r="BW5" s="45">
        <v>0.09</v>
      </c>
      <c r="BX5" s="45">
        <v>76.77</v>
      </c>
      <c r="BY5" s="45">
        <v>0.02</v>
      </c>
      <c r="BZ5" s="45">
        <v>0.4</v>
      </c>
      <c r="CA5" s="45" t="s">
        <v>93</v>
      </c>
    </row>
    <row r="6" spans="1:79" x14ac:dyDescent="0.25">
      <c r="D6" s="27">
        <f>(D4/D5)*100</f>
        <v>101.3986013986014</v>
      </c>
      <c r="E6" s="27">
        <f t="shared" ref="E6:BO6" si="0">(E4/E5)*100</f>
        <v>100</v>
      </c>
      <c r="F6" s="27">
        <f t="shared" si="0"/>
        <v>105.66037735849056</v>
      </c>
      <c r="G6" s="27">
        <f t="shared" si="0"/>
        <v>100</v>
      </c>
      <c r="H6" s="27">
        <f t="shared" si="0"/>
        <v>100</v>
      </c>
      <c r="I6" s="27">
        <f t="shared" si="0"/>
        <v>100</v>
      </c>
      <c r="J6" s="27">
        <f t="shared" si="0"/>
        <v>100</v>
      </c>
      <c r="K6" s="27" t="s">
        <v>239</v>
      </c>
      <c r="L6" s="27">
        <f t="shared" si="0"/>
        <v>100</v>
      </c>
      <c r="M6" s="27" t="s">
        <v>239</v>
      </c>
      <c r="N6" s="27" t="s">
        <v>239</v>
      </c>
      <c r="O6" s="27">
        <f t="shared" si="0"/>
        <v>109.61538461538463</v>
      </c>
      <c r="P6" s="27">
        <f t="shared" si="0"/>
        <v>99.686028257456826</v>
      </c>
      <c r="Q6" s="27" t="s">
        <v>239</v>
      </c>
      <c r="R6" s="28">
        <f t="shared" si="0"/>
        <v>50</v>
      </c>
      <c r="S6" s="27" t="s">
        <v>239</v>
      </c>
      <c r="T6" s="32">
        <f t="shared" si="0"/>
        <v>83.253588516746419</v>
      </c>
      <c r="U6" s="27">
        <f t="shared" si="0"/>
        <v>100</v>
      </c>
      <c r="V6" s="27">
        <f t="shared" si="0"/>
        <v>96.428571428571431</v>
      </c>
      <c r="W6" s="27">
        <f t="shared" si="0"/>
        <v>97.142857142857139</v>
      </c>
      <c r="X6" s="27" t="s">
        <v>239</v>
      </c>
      <c r="Y6" s="27">
        <f t="shared" si="0"/>
        <v>99.684542586750794</v>
      </c>
      <c r="Z6" s="27">
        <f t="shared" si="0"/>
        <v>101.35135135135134</v>
      </c>
      <c r="AA6" s="27">
        <f t="shared" si="0"/>
        <v>100</v>
      </c>
      <c r="AB6" s="27">
        <f t="shared" si="0"/>
        <v>100</v>
      </c>
      <c r="AC6" s="27">
        <f t="shared" si="0"/>
        <v>92.897727272727266</v>
      </c>
      <c r="AD6" s="27">
        <f t="shared" si="0"/>
        <v>100</v>
      </c>
      <c r="AE6" s="27">
        <f t="shared" si="0"/>
        <v>105.88235294117648</v>
      </c>
      <c r="AF6" s="27">
        <f t="shared" si="0"/>
        <v>97.101449275362327</v>
      </c>
      <c r="AG6" s="27" t="s">
        <v>239</v>
      </c>
      <c r="AH6" s="32">
        <f t="shared" si="0"/>
        <v>83.80952380952381</v>
      </c>
      <c r="AI6" s="27">
        <f t="shared" si="0"/>
        <v>100</v>
      </c>
      <c r="AJ6" s="27">
        <f t="shared" si="0"/>
        <v>107.69230769230769</v>
      </c>
      <c r="AK6" s="27">
        <f t="shared" si="0"/>
        <v>101.34408602150538</v>
      </c>
      <c r="AL6" s="27" t="s">
        <v>239</v>
      </c>
      <c r="AM6" s="27">
        <f t="shared" si="0"/>
        <v>87.5</v>
      </c>
      <c r="AN6" s="32">
        <f t="shared" si="0"/>
        <v>83.962264150943398</v>
      </c>
      <c r="AO6" s="28">
        <f t="shared" si="0"/>
        <v>233.33333333333334</v>
      </c>
      <c r="AP6" s="27">
        <f t="shared" si="0"/>
        <v>92.307692307692307</v>
      </c>
      <c r="AQ6" s="32">
        <f t="shared" si="0"/>
        <v>83.395522388059689</v>
      </c>
      <c r="AR6" s="27">
        <f t="shared" si="0"/>
        <v>99.537750385207985</v>
      </c>
      <c r="AS6" s="27" t="s">
        <v>239</v>
      </c>
      <c r="AT6" s="27">
        <f t="shared" si="0"/>
        <v>100</v>
      </c>
      <c r="AU6" s="27" t="s">
        <v>239</v>
      </c>
      <c r="AV6" s="27" t="s">
        <v>239</v>
      </c>
      <c r="AW6" s="28">
        <f t="shared" si="0"/>
        <v>82.5</v>
      </c>
      <c r="AX6" s="27" t="s">
        <v>239</v>
      </c>
      <c r="AY6" s="27">
        <f t="shared" si="0"/>
        <v>97.391304347826093</v>
      </c>
      <c r="AZ6" s="28">
        <f t="shared" si="0"/>
        <v>83.333333333333343</v>
      </c>
      <c r="BA6" s="27">
        <f t="shared" si="0"/>
        <v>89.090909090909093</v>
      </c>
      <c r="BB6" s="27" t="s">
        <v>239</v>
      </c>
      <c r="BC6" s="27">
        <f t="shared" si="0"/>
        <v>90.909090909090907</v>
      </c>
      <c r="BD6" s="27" t="s">
        <v>239</v>
      </c>
      <c r="BE6" s="27">
        <f t="shared" si="0"/>
        <v>97.297297297297291</v>
      </c>
      <c r="BF6" s="27">
        <f t="shared" si="0"/>
        <v>100.8230452674897</v>
      </c>
      <c r="BG6" s="27">
        <f t="shared" si="0"/>
        <v>100</v>
      </c>
      <c r="BH6" s="27">
        <f t="shared" si="0"/>
        <v>100</v>
      </c>
      <c r="BI6" s="27">
        <f t="shared" si="0"/>
        <v>98.4375</v>
      </c>
      <c r="BJ6" s="27">
        <f t="shared" si="0"/>
        <v>104</v>
      </c>
      <c r="BK6" s="27">
        <f t="shared" si="0"/>
        <v>100</v>
      </c>
      <c r="BL6" s="27">
        <f t="shared" si="0"/>
        <v>105.50595238095238</v>
      </c>
      <c r="BM6" s="27">
        <f t="shared" si="0"/>
        <v>100</v>
      </c>
      <c r="BN6" s="27">
        <f t="shared" si="0"/>
        <v>114.28571428571428</v>
      </c>
      <c r="BO6" s="27">
        <f t="shared" si="0"/>
        <v>101.81818181818183</v>
      </c>
      <c r="BP6" s="27" t="s">
        <v>239</v>
      </c>
      <c r="BQ6" s="27">
        <f t="shared" ref="BQ6:BZ6" si="1">(BQ4/BQ5)*100</f>
        <v>100.84745762711864</v>
      </c>
      <c r="BR6" s="27">
        <f t="shared" si="1"/>
        <v>101.37614678899081</v>
      </c>
      <c r="BS6" s="27">
        <f t="shared" si="1"/>
        <v>99.831966379833275</v>
      </c>
      <c r="BT6" s="27">
        <f t="shared" si="1"/>
        <v>100</v>
      </c>
      <c r="BU6" s="27">
        <f t="shared" si="1"/>
        <v>100</v>
      </c>
      <c r="BV6" s="27">
        <f t="shared" si="1"/>
        <v>100</v>
      </c>
      <c r="BW6" s="27">
        <f t="shared" si="1"/>
        <v>100</v>
      </c>
      <c r="BX6" s="27">
        <f t="shared" si="1"/>
        <v>99.843688940992593</v>
      </c>
      <c r="BY6" s="27">
        <f t="shared" si="1"/>
        <v>100</v>
      </c>
      <c r="BZ6" s="27">
        <f t="shared" si="1"/>
        <v>100</v>
      </c>
      <c r="CA6" s="27" t="s">
        <v>239</v>
      </c>
    </row>
    <row r="7" spans="1:79" s="41" customFormat="1" ht="12.75" x14ac:dyDescent="0.2">
      <c r="A7" s="41" t="s">
        <v>360</v>
      </c>
      <c r="B7" s="41">
        <v>112224</v>
      </c>
      <c r="C7" s="42" t="s">
        <v>119</v>
      </c>
      <c r="D7" s="45">
        <v>2.7</v>
      </c>
      <c r="E7" s="45">
        <v>5.4</v>
      </c>
      <c r="F7" s="45">
        <v>2.06</v>
      </c>
      <c r="G7" s="45">
        <v>1.2</v>
      </c>
      <c r="H7" s="45">
        <v>0.75</v>
      </c>
      <c r="I7" s="45">
        <v>7.0000000000000007E-2</v>
      </c>
      <c r="J7" s="45">
        <v>0.18</v>
      </c>
      <c r="K7" s="45" t="s">
        <v>94</v>
      </c>
      <c r="L7" s="45">
        <v>0.27</v>
      </c>
      <c r="M7" s="45" t="s">
        <v>95</v>
      </c>
      <c r="N7" s="45">
        <v>7</v>
      </c>
      <c r="O7" s="45">
        <v>46</v>
      </c>
      <c r="P7" s="45">
        <v>4335</v>
      </c>
      <c r="Q7" s="45" t="s">
        <v>96</v>
      </c>
      <c r="R7" s="45">
        <v>0.2</v>
      </c>
      <c r="S7" s="45" t="s">
        <v>97</v>
      </c>
      <c r="T7" s="45">
        <v>37.200000000000003</v>
      </c>
      <c r="U7" s="45">
        <v>5.5</v>
      </c>
      <c r="V7" s="45">
        <v>32</v>
      </c>
      <c r="W7" s="45">
        <v>2</v>
      </c>
      <c r="X7" s="45">
        <v>12</v>
      </c>
      <c r="Y7" s="45">
        <v>2.82</v>
      </c>
      <c r="Z7" s="45">
        <v>1.85</v>
      </c>
      <c r="AA7" s="45">
        <v>0.79</v>
      </c>
      <c r="AB7" s="45">
        <v>7</v>
      </c>
      <c r="AC7" s="45">
        <v>3.18</v>
      </c>
      <c r="AD7" s="45">
        <v>1</v>
      </c>
      <c r="AE7" s="45">
        <v>13</v>
      </c>
      <c r="AF7" s="45">
        <v>0.59</v>
      </c>
      <c r="AG7" s="45" t="s">
        <v>97</v>
      </c>
      <c r="AH7" s="45">
        <v>18.5</v>
      </c>
      <c r="AI7" s="45">
        <v>24</v>
      </c>
      <c r="AJ7" s="45">
        <v>0.31</v>
      </c>
      <c r="AK7" s="45">
        <v>512</v>
      </c>
      <c r="AL7" s="45">
        <v>2</v>
      </c>
      <c r="AM7" s="45">
        <v>7</v>
      </c>
      <c r="AN7" s="45">
        <v>19</v>
      </c>
      <c r="AO7" s="45">
        <v>15</v>
      </c>
      <c r="AP7" s="45">
        <v>14</v>
      </c>
      <c r="AQ7" s="45">
        <v>4.7</v>
      </c>
      <c r="AR7" s="45">
        <v>46.6</v>
      </c>
      <c r="AS7" s="45" t="s">
        <v>99</v>
      </c>
      <c r="AT7" s="45">
        <v>0.4</v>
      </c>
      <c r="AU7" s="45" t="s">
        <v>96</v>
      </c>
      <c r="AV7" s="45" t="s">
        <v>95</v>
      </c>
      <c r="AW7" s="45">
        <v>3.5</v>
      </c>
      <c r="AX7" s="45">
        <v>2</v>
      </c>
      <c r="AY7" s="45">
        <v>599</v>
      </c>
      <c r="AZ7" s="45" t="s">
        <v>101</v>
      </c>
      <c r="BA7" s="45">
        <v>0.48</v>
      </c>
      <c r="BB7" s="45">
        <v>0.05</v>
      </c>
      <c r="BC7" s="45">
        <v>5.0999999999999996</v>
      </c>
      <c r="BD7" s="45" t="s">
        <v>101</v>
      </c>
      <c r="BE7" s="45">
        <v>0.27</v>
      </c>
      <c r="BF7" s="45">
        <v>3.08</v>
      </c>
      <c r="BG7" s="45">
        <v>55</v>
      </c>
      <c r="BH7" s="45" t="s">
        <v>95</v>
      </c>
      <c r="BI7" s="45">
        <v>16.5</v>
      </c>
      <c r="BJ7" s="45">
        <v>2</v>
      </c>
      <c r="BK7" s="45">
        <v>46</v>
      </c>
      <c r="BL7" s="45">
        <v>544</v>
      </c>
      <c r="BM7" s="45">
        <v>5.14</v>
      </c>
      <c r="BN7" s="45">
        <v>0.51</v>
      </c>
      <c r="BO7" s="45">
        <v>7.21</v>
      </c>
      <c r="BP7" s="45" t="s">
        <v>93</v>
      </c>
      <c r="BQ7" s="45">
        <v>2.94</v>
      </c>
      <c r="BR7" s="45">
        <v>1.49</v>
      </c>
      <c r="BS7" s="45">
        <v>7.9415899999999997</v>
      </c>
      <c r="BT7" s="45">
        <v>1.18</v>
      </c>
      <c r="BU7" s="45">
        <v>7.0000000000000007E-2</v>
      </c>
      <c r="BV7" s="45">
        <v>0.49</v>
      </c>
      <c r="BW7" s="45">
        <v>0.17</v>
      </c>
      <c r="BX7" s="45">
        <v>71.459999999999994</v>
      </c>
      <c r="BY7" s="45">
        <v>0.05</v>
      </c>
      <c r="BZ7" s="45">
        <v>0.49</v>
      </c>
      <c r="CA7" s="45">
        <v>0.01</v>
      </c>
    </row>
    <row r="8" spans="1:79" s="41" customFormat="1" ht="12.75" x14ac:dyDescent="0.2">
      <c r="A8" s="41" t="s">
        <v>337</v>
      </c>
      <c r="B8" s="41" t="s">
        <v>336</v>
      </c>
      <c r="C8" s="42" t="s">
        <v>119</v>
      </c>
      <c r="D8" s="45">
        <v>2.69</v>
      </c>
      <c r="E8" s="45">
        <v>5.5</v>
      </c>
      <c r="F8" s="45">
        <v>2.0299999999999998</v>
      </c>
      <c r="G8" s="45">
        <v>1.3</v>
      </c>
      <c r="H8" s="45">
        <v>0.75</v>
      </c>
      <c r="I8" s="45">
        <v>7.0000000000000007E-2</v>
      </c>
      <c r="J8" s="45">
        <v>0.16</v>
      </c>
      <c r="K8" s="45" t="s">
        <v>94</v>
      </c>
      <c r="L8" s="45">
        <v>0.27</v>
      </c>
      <c r="M8" s="45" t="s">
        <v>95</v>
      </c>
      <c r="N8" s="45">
        <v>8</v>
      </c>
      <c r="O8" s="45">
        <v>44</v>
      </c>
      <c r="P8" s="45">
        <v>4370</v>
      </c>
      <c r="Q8" s="45" t="s">
        <v>96</v>
      </c>
      <c r="R8" s="45">
        <v>0.1</v>
      </c>
      <c r="S8" s="45">
        <v>0.2</v>
      </c>
      <c r="T8" s="45">
        <v>44.7</v>
      </c>
      <c r="U8" s="45">
        <v>5.8</v>
      </c>
      <c r="V8" s="45">
        <v>52</v>
      </c>
      <c r="W8" s="45">
        <v>2.1</v>
      </c>
      <c r="X8" s="45">
        <v>13</v>
      </c>
      <c r="Y8" s="45">
        <v>2.59</v>
      </c>
      <c r="Z8" s="45">
        <v>1.75</v>
      </c>
      <c r="AA8" s="45">
        <v>0.76</v>
      </c>
      <c r="AB8" s="45">
        <v>7</v>
      </c>
      <c r="AC8" s="45">
        <v>3.44</v>
      </c>
      <c r="AD8" s="45">
        <v>1</v>
      </c>
      <c r="AE8" s="45">
        <v>14</v>
      </c>
      <c r="AF8" s="45">
        <v>0.57999999999999996</v>
      </c>
      <c r="AG8" s="45" t="s">
        <v>97</v>
      </c>
      <c r="AH8" s="45">
        <v>23.4</v>
      </c>
      <c r="AI8" s="45">
        <v>23</v>
      </c>
      <c r="AJ8" s="45">
        <v>0.3</v>
      </c>
      <c r="AK8" s="45">
        <v>467</v>
      </c>
      <c r="AL8" s="45" t="s">
        <v>98</v>
      </c>
      <c r="AM8" s="45">
        <v>7</v>
      </c>
      <c r="AN8" s="45">
        <v>20.7</v>
      </c>
      <c r="AO8" s="45">
        <v>25</v>
      </c>
      <c r="AP8" s="45">
        <v>14</v>
      </c>
      <c r="AQ8" s="45">
        <v>5.48</v>
      </c>
      <c r="AR8" s="45">
        <v>48</v>
      </c>
      <c r="AS8" s="45" t="s">
        <v>99</v>
      </c>
      <c r="AT8" s="45">
        <v>0.5</v>
      </c>
      <c r="AU8" s="45" t="s">
        <v>96</v>
      </c>
      <c r="AV8" s="45" t="s">
        <v>95</v>
      </c>
      <c r="AW8" s="45">
        <v>3.8</v>
      </c>
      <c r="AX8" s="45">
        <v>2</v>
      </c>
      <c r="AY8" s="45">
        <v>496</v>
      </c>
      <c r="AZ8" s="45" t="s">
        <v>101</v>
      </c>
      <c r="BA8" s="45">
        <v>0.46</v>
      </c>
      <c r="BB8" s="45" t="s">
        <v>100</v>
      </c>
      <c r="BC8" s="45">
        <v>5.4</v>
      </c>
      <c r="BD8" s="45" t="s">
        <v>101</v>
      </c>
      <c r="BE8" s="45">
        <v>0.24</v>
      </c>
      <c r="BF8" s="45">
        <v>2.97</v>
      </c>
      <c r="BG8" s="45">
        <v>56</v>
      </c>
      <c r="BH8" s="45" t="s">
        <v>95</v>
      </c>
      <c r="BI8" s="45">
        <v>15.5</v>
      </c>
      <c r="BJ8" s="45">
        <v>1.9</v>
      </c>
      <c r="BK8" s="45">
        <v>45</v>
      </c>
      <c r="BL8" s="45">
        <v>536</v>
      </c>
      <c r="BM8" s="45">
        <v>5.09</v>
      </c>
      <c r="BN8" s="45">
        <v>0.5</v>
      </c>
      <c r="BO8" s="45">
        <v>7.17</v>
      </c>
      <c r="BP8" s="45" t="s">
        <v>93</v>
      </c>
      <c r="BQ8" s="45">
        <v>2.9</v>
      </c>
      <c r="BR8" s="45">
        <v>1.5</v>
      </c>
      <c r="BS8" s="45">
        <v>7.8776400000000004</v>
      </c>
      <c r="BT8" s="45">
        <v>1.19</v>
      </c>
      <c r="BU8" s="45">
        <v>7.0000000000000007E-2</v>
      </c>
      <c r="BV8" s="45">
        <v>0.49</v>
      </c>
      <c r="BW8" s="45">
        <v>0.19</v>
      </c>
      <c r="BX8" s="45">
        <v>71.38</v>
      </c>
      <c r="BY8" s="45">
        <v>0.05</v>
      </c>
      <c r="BZ8" s="45">
        <v>0.48</v>
      </c>
      <c r="CA8" s="45" t="s">
        <v>93</v>
      </c>
    </row>
    <row r="9" spans="1:79" x14ac:dyDescent="0.25">
      <c r="D9" s="27">
        <f>(D7/D8)*100</f>
        <v>100.37174721189592</v>
      </c>
      <c r="E9" s="27">
        <f t="shared" ref="E9:J9" si="2">(E7/E8)*100</f>
        <v>98.181818181818187</v>
      </c>
      <c r="F9" s="27">
        <f t="shared" si="2"/>
        <v>101.47783251231527</v>
      </c>
      <c r="G9" s="27">
        <f t="shared" si="2"/>
        <v>92.307692307692307</v>
      </c>
      <c r="H9" s="27">
        <f t="shared" si="2"/>
        <v>100</v>
      </c>
      <c r="I9" s="27">
        <f t="shared" si="2"/>
        <v>100</v>
      </c>
      <c r="J9" s="27">
        <f t="shared" si="2"/>
        <v>112.5</v>
      </c>
      <c r="K9" s="27" t="s">
        <v>239</v>
      </c>
      <c r="L9" s="27">
        <f t="shared" ref="L9" si="3">(L7/L8)*100</f>
        <v>100</v>
      </c>
      <c r="M9" s="27" t="s">
        <v>239</v>
      </c>
      <c r="N9" s="27">
        <f t="shared" ref="N9:P9" si="4">(N7/N8)*100</f>
        <v>87.5</v>
      </c>
      <c r="O9" s="27">
        <f t="shared" si="4"/>
        <v>104.54545454545455</v>
      </c>
      <c r="P9" s="27">
        <f t="shared" si="4"/>
        <v>99.199084668192214</v>
      </c>
      <c r="Q9" s="27" t="s">
        <v>239</v>
      </c>
      <c r="R9" s="28">
        <f t="shared" ref="R9" si="5">(R7/R8)*100</f>
        <v>200</v>
      </c>
      <c r="S9" s="27" t="s">
        <v>239</v>
      </c>
      <c r="T9" s="32">
        <f t="shared" ref="T9:AF9" si="6">(T7/T8)*100</f>
        <v>83.22147651006712</v>
      </c>
      <c r="U9" s="27">
        <f t="shared" si="6"/>
        <v>94.827586206896555</v>
      </c>
      <c r="V9" s="28">
        <f t="shared" si="6"/>
        <v>61.53846153846154</v>
      </c>
      <c r="W9" s="27">
        <f t="shared" si="6"/>
        <v>95.238095238095227</v>
      </c>
      <c r="X9" s="27">
        <f t="shared" si="6"/>
        <v>92.307692307692307</v>
      </c>
      <c r="Y9" s="27">
        <f t="shared" si="6"/>
        <v>108.88030888030889</v>
      </c>
      <c r="Z9" s="27">
        <f t="shared" si="6"/>
        <v>105.71428571428572</v>
      </c>
      <c r="AA9" s="27">
        <f t="shared" si="6"/>
        <v>103.94736842105263</v>
      </c>
      <c r="AB9" s="27">
        <f t="shared" si="6"/>
        <v>100</v>
      </c>
      <c r="AC9" s="27">
        <f t="shared" si="6"/>
        <v>92.441860465116292</v>
      </c>
      <c r="AD9" s="27">
        <f t="shared" si="6"/>
        <v>100</v>
      </c>
      <c r="AE9" s="27">
        <f t="shared" si="6"/>
        <v>92.857142857142861</v>
      </c>
      <c r="AF9" s="27">
        <f t="shared" si="6"/>
        <v>101.72413793103448</v>
      </c>
      <c r="AG9" s="27" t="s">
        <v>239</v>
      </c>
      <c r="AH9" s="32">
        <f t="shared" ref="AH9:AK9" si="7">(AH7/AH8)*100</f>
        <v>79.05982905982907</v>
      </c>
      <c r="AI9" s="27">
        <f t="shared" si="7"/>
        <v>104.34782608695652</v>
      </c>
      <c r="AJ9" s="27">
        <f t="shared" si="7"/>
        <v>103.33333333333334</v>
      </c>
      <c r="AK9" s="27">
        <f t="shared" si="7"/>
        <v>109.63597430406853</v>
      </c>
      <c r="AL9" s="27" t="s">
        <v>239</v>
      </c>
      <c r="AM9" s="27">
        <f t="shared" ref="AM9:AR9" si="8">(AM7/AM8)*100</f>
        <v>100</v>
      </c>
      <c r="AN9" s="27">
        <f t="shared" si="8"/>
        <v>91.787439613526573</v>
      </c>
      <c r="AO9" s="28">
        <f t="shared" si="8"/>
        <v>60</v>
      </c>
      <c r="AP9" s="27">
        <f t="shared" si="8"/>
        <v>100</v>
      </c>
      <c r="AQ9" s="27">
        <f t="shared" si="8"/>
        <v>85.766423357664237</v>
      </c>
      <c r="AR9" s="27">
        <f t="shared" si="8"/>
        <v>97.083333333333329</v>
      </c>
      <c r="AS9" s="27" t="s">
        <v>239</v>
      </c>
      <c r="AT9" s="28">
        <f t="shared" ref="AT9" si="9">(AT7/AT8)*100</f>
        <v>80</v>
      </c>
      <c r="AU9" s="27" t="s">
        <v>239</v>
      </c>
      <c r="AV9" s="27" t="s">
        <v>239</v>
      </c>
      <c r="AW9" s="27">
        <f t="shared" ref="AW9:AY9" si="10">(AW7/AW8)*100</f>
        <v>92.10526315789474</v>
      </c>
      <c r="AX9" s="27">
        <f t="shared" si="10"/>
        <v>100</v>
      </c>
      <c r="AY9" s="32">
        <f t="shared" si="10"/>
        <v>120.76612903225808</v>
      </c>
      <c r="AZ9" s="27" t="s">
        <v>239</v>
      </c>
      <c r="BA9" s="27">
        <f t="shared" ref="BA9" si="11">(BA7/BA8)*100</f>
        <v>104.34782608695652</v>
      </c>
      <c r="BB9" s="27" t="s">
        <v>239</v>
      </c>
      <c r="BC9" s="27">
        <f t="shared" ref="BC9" si="12">(BC7/BC8)*100</f>
        <v>94.444444444444429</v>
      </c>
      <c r="BD9" s="27" t="s">
        <v>239</v>
      </c>
      <c r="BE9" s="27">
        <f t="shared" ref="BE9:BG9" si="13">(BE7/BE8)*100</f>
        <v>112.50000000000003</v>
      </c>
      <c r="BF9" s="27">
        <f t="shared" si="13"/>
        <v>103.7037037037037</v>
      </c>
      <c r="BG9" s="27">
        <f t="shared" si="13"/>
        <v>98.214285714285708</v>
      </c>
      <c r="BH9" s="27" t="s">
        <v>239</v>
      </c>
      <c r="BI9" s="27">
        <f t="shared" ref="BI9:BO9" si="14">(BI7/BI8)*100</f>
        <v>106.45161290322579</v>
      </c>
      <c r="BJ9" s="27">
        <f t="shared" si="14"/>
        <v>105.26315789473684</v>
      </c>
      <c r="BK9" s="27">
        <f t="shared" si="14"/>
        <v>102.22222222222221</v>
      </c>
      <c r="BL9" s="27">
        <f t="shared" si="14"/>
        <v>101.49253731343283</v>
      </c>
      <c r="BM9" s="27">
        <f t="shared" si="14"/>
        <v>100.98231827111984</v>
      </c>
      <c r="BN9" s="27">
        <f t="shared" si="14"/>
        <v>102</v>
      </c>
      <c r="BO9" s="27">
        <f t="shared" si="14"/>
        <v>100.557880055788</v>
      </c>
      <c r="BP9" s="27" t="s">
        <v>239</v>
      </c>
      <c r="BQ9" s="27">
        <f t="shared" ref="BQ9:BZ9" si="15">(BQ7/BQ8)*100</f>
        <v>101.37931034482759</v>
      </c>
      <c r="BR9" s="27">
        <f t="shared" si="15"/>
        <v>99.333333333333329</v>
      </c>
      <c r="BS9" s="27">
        <f t="shared" si="15"/>
        <v>100.81179134867801</v>
      </c>
      <c r="BT9" s="27">
        <f t="shared" si="15"/>
        <v>99.159663865546221</v>
      </c>
      <c r="BU9" s="27">
        <f t="shared" si="15"/>
        <v>100</v>
      </c>
      <c r="BV9" s="27">
        <f t="shared" si="15"/>
        <v>100</v>
      </c>
      <c r="BW9" s="27">
        <f t="shared" si="15"/>
        <v>89.473684210526315</v>
      </c>
      <c r="BX9" s="27">
        <f t="shared" si="15"/>
        <v>100.11207621182403</v>
      </c>
      <c r="BY9" s="27">
        <f t="shared" si="15"/>
        <v>100</v>
      </c>
      <c r="BZ9" s="27">
        <f t="shared" si="15"/>
        <v>102.08333333333333</v>
      </c>
      <c r="CA9" s="27" t="s">
        <v>239</v>
      </c>
    </row>
    <row r="12" spans="1:79" x14ac:dyDescent="0.25">
      <c r="A12" s="34" t="s">
        <v>240</v>
      </c>
    </row>
    <row r="13" spans="1:79" x14ac:dyDescent="0.25">
      <c r="A13" s="37" t="s">
        <v>243</v>
      </c>
    </row>
  </sheetData>
  <conditionalFormatting sqref="D6:J6 L6 O6:P6 U6:W6 Y6:AF6 AI6:AK6 AM6 AP6 AR6 AT6 AY6 BA6 BC6 BE6:BO6 BQ6:BZ6">
    <cfRule type="cellIs" dxfId="3" priority="3" operator="lessThanOrEqual">
      <formula>85</formula>
    </cfRule>
    <cfRule type="cellIs" dxfId="2" priority="4" operator="greaterThanOrEqual">
      <formula>115</formula>
    </cfRule>
  </conditionalFormatting>
  <conditionalFormatting sqref="D9:J9 L9 N9:P9 U9 W9:AF9 AI9:AK9 AM9:AN9 AP9:AR9 AW9:AX9 BA9 BC9 BE9:BG9 BI9:BO9 BQ9:BZ9">
    <cfRule type="cellIs" dxfId="1" priority="1" operator="lessThanOrEqual">
      <formula>85</formula>
    </cfRule>
    <cfRule type="cellIs" dxfId="0" priority="2" operator="greaterThanOrEqual">
      <formula>115</formula>
    </cfRule>
  </conditionalFormatting>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5B630-6CA5-4BBF-B000-A703821E6228}">
  <dimension ref="A1:DC128"/>
  <sheetViews>
    <sheetView zoomScaleNormal="100" workbookViewId="0">
      <selection activeCell="J40" sqref="J40"/>
    </sheetView>
  </sheetViews>
  <sheetFormatPr defaultRowHeight="12.75" x14ac:dyDescent="0.2"/>
  <cols>
    <col min="1" max="1" width="9.140625" style="12"/>
    <col min="2" max="2" width="15.140625" style="12" customWidth="1"/>
    <col min="3" max="3" width="20.7109375" style="12" customWidth="1"/>
    <col min="4" max="255" width="9.140625" style="12"/>
    <col min="256" max="256" width="15.140625" style="12" customWidth="1"/>
    <col min="257" max="257" width="20.7109375" style="12" customWidth="1"/>
    <col min="258" max="258" width="2" style="12" customWidth="1"/>
    <col min="259" max="259" width="2.28515625" style="12" customWidth="1"/>
    <col min="260" max="511" width="9.140625" style="12"/>
    <col min="512" max="512" width="15.140625" style="12" customWidth="1"/>
    <col min="513" max="513" width="20.7109375" style="12" customWidth="1"/>
    <col min="514" max="514" width="2" style="12" customWidth="1"/>
    <col min="515" max="515" width="2.28515625" style="12" customWidth="1"/>
    <col min="516" max="767" width="9.140625" style="12"/>
    <col min="768" max="768" width="15.140625" style="12" customWidth="1"/>
    <col min="769" max="769" width="20.7109375" style="12" customWidth="1"/>
    <col min="770" max="770" width="2" style="12" customWidth="1"/>
    <col min="771" max="771" width="2.28515625" style="12" customWidth="1"/>
    <col min="772" max="1023" width="9.140625" style="12"/>
    <col min="1024" max="1024" width="15.140625" style="12" customWidth="1"/>
    <col min="1025" max="1025" width="20.7109375" style="12" customWidth="1"/>
    <col min="1026" max="1026" width="2" style="12" customWidth="1"/>
    <col min="1027" max="1027" width="2.28515625" style="12" customWidth="1"/>
    <col min="1028" max="1279" width="9.140625" style="12"/>
    <col min="1280" max="1280" width="15.140625" style="12" customWidth="1"/>
    <col min="1281" max="1281" width="20.7109375" style="12" customWidth="1"/>
    <col min="1282" max="1282" width="2" style="12" customWidth="1"/>
    <col min="1283" max="1283" width="2.28515625" style="12" customWidth="1"/>
    <col min="1284" max="1535" width="9.140625" style="12"/>
    <col min="1536" max="1536" width="15.140625" style="12" customWidth="1"/>
    <col min="1537" max="1537" width="20.7109375" style="12" customWidth="1"/>
    <col min="1538" max="1538" width="2" style="12" customWidth="1"/>
    <col min="1539" max="1539" width="2.28515625" style="12" customWidth="1"/>
    <col min="1540" max="1791" width="9.140625" style="12"/>
    <col min="1792" max="1792" width="15.140625" style="12" customWidth="1"/>
    <col min="1793" max="1793" width="20.7109375" style="12" customWidth="1"/>
    <col min="1794" max="1794" width="2" style="12" customWidth="1"/>
    <col min="1795" max="1795" width="2.28515625" style="12" customWidth="1"/>
    <col min="1796" max="2047" width="9.140625" style="12"/>
    <col min="2048" max="2048" width="15.140625" style="12" customWidth="1"/>
    <col min="2049" max="2049" width="20.7109375" style="12" customWidth="1"/>
    <col min="2050" max="2050" width="2" style="12" customWidth="1"/>
    <col min="2051" max="2051" width="2.28515625" style="12" customWidth="1"/>
    <col min="2052" max="2303" width="9.140625" style="12"/>
    <col min="2304" max="2304" width="15.140625" style="12" customWidth="1"/>
    <col min="2305" max="2305" width="20.7109375" style="12" customWidth="1"/>
    <col min="2306" max="2306" width="2" style="12" customWidth="1"/>
    <col min="2307" max="2307" width="2.28515625" style="12" customWidth="1"/>
    <col min="2308" max="2559" width="9.140625" style="12"/>
    <col min="2560" max="2560" width="15.140625" style="12" customWidth="1"/>
    <col min="2561" max="2561" width="20.7109375" style="12" customWidth="1"/>
    <col min="2562" max="2562" width="2" style="12" customWidth="1"/>
    <col min="2563" max="2563" width="2.28515625" style="12" customWidth="1"/>
    <col min="2564" max="2815" width="9.140625" style="12"/>
    <col min="2816" max="2816" width="15.140625" style="12" customWidth="1"/>
    <col min="2817" max="2817" width="20.7109375" style="12" customWidth="1"/>
    <col min="2818" max="2818" width="2" style="12" customWidth="1"/>
    <col min="2819" max="2819" width="2.28515625" style="12" customWidth="1"/>
    <col min="2820" max="3071" width="9.140625" style="12"/>
    <col min="3072" max="3072" width="15.140625" style="12" customWidth="1"/>
    <col min="3073" max="3073" width="20.7109375" style="12" customWidth="1"/>
    <col min="3074" max="3074" width="2" style="12" customWidth="1"/>
    <col min="3075" max="3075" width="2.28515625" style="12" customWidth="1"/>
    <col min="3076" max="3327" width="9.140625" style="12"/>
    <col min="3328" max="3328" width="15.140625" style="12" customWidth="1"/>
    <col min="3329" max="3329" width="20.7109375" style="12" customWidth="1"/>
    <col min="3330" max="3330" width="2" style="12" customWidth="1"/>
    <col min="3331" max="3331" width="2.28515625" style="12" customWidth="1"/>
    <col min="3332" max="3583" width="9.140625" style="12"/>
    <col min="3584" max="3584" width="15.140625" style="12" customWidth="1"/>
    <col min="3585" max="3585" width="20.7109375" style="12" customWidth="1"/>
    <col min="3586" max="3586" width="2" style="12" customWidth="1"/>
    <col min="3587" max="3587" width="2.28515625" style="12" customWidth="1"/>
    <col min="3588" max="3839" width="9.140625" style="12"/>
    <col min="3840" max="3840" width="15.140625" style="12" customWidth="1"/>
    <col min="3841" max="3841" width="20.7109375" style="12" customWidth="1"/>
    <col min="3842" max="3842" width="2" style="12" customWidth="1"/>
    <col min="3843" max="3843" width="2.28515625" style="12" customWidth="1"/>
    <col min="3844" max="4095" width="9.140625" style="12"/>
    <col min="4096" max="4096" width="15.140625" style="12" customWidth="1"/>
    <col min="4097" max="4097" width="20.7109375" style="12" customWidth="1"/>
    <col min="4098" max="4098" width="2" style="12" customWidth="1"/>
    <col min="4099" max="4099" width="2.28515625" style="12" customWidth="1"/>
    <col min="4100" max="4351" width="9.140625" style="12"/>
    <col min="4352" max="4352" width="15.140625" style="12" customWidth="1"/>
    <col min="4353" max="4353" width="20.7109375" style="12" customWidth="1"/>
    <col min="4354" max="4354" width="2" style="12" customWidth="1"/>
    <col min="4355" max="4355" width="2.28515625" style="12" customWidth="1"/>
    <col min="4356" max="4607" width="9.140625" style="12"/>
    <col min="4608" max="4608" width="15.140625" style="12" customWidth="1"/>
    <col min="4609" max="4609" width="20.7109375" style="12" customWidth="1"/>
    <col min="4610" max="4610" width="2" style="12" customWidth="1"/>
    <col min="4611" max="4611" width="2.28515625" style="12" customWidth="1"/>
    <col min="4612" max="4863" width="9.140625" style="12"/>
    <col min="4864" max="4864" width="15.140625" style="12" customWidth="1"/>
    <col min="4865" max="4865" width="20.7109375" style="12" customWidth="1"/>
    <col min="4866" max="4866" width="2" style="12" customWidth="1"/>
    <col min="4867" max="4867" width="2.28515625" style="12" customWidth="1"/>
    <col min="4868" max="5119" width="9.140625" style="12"/>
    <col min="5120" max="5120" width="15.140625" style="12" customWidth="1"/>
    <col min="5121" max="5121" width="20.7109375" style="12" customWidth="1"/>
    <col min="5122" max="5122" width="2" style="12" customWidth="1"/>
    <col min="5123" max="5123" width="2.28515625" style="12" customWidth="1"/>
    <col min="5124" max="5375" width="9.140625" style="12"/>
    <col min="5376" max="5376" width="15.140625" style="12" customWidth="1"/>
    <col min="5377" max="5377" width="20.7109375" style="12" customWidth="1"/>
    <col min="5378" max="5378" width="2" style="12" customWidth="1"/>
    <col min="5379" max="5379" width="2.28515625" style="12" customWidth="1"/>
    <col min="5380" max="5631" width="9.140625" style="12"/>
    <col min="5632" max="5632" width="15.140625" style="12" customWidth="1"/>
    <col min="5633" max="5633" width="20.7109375" style="12" customWidth="1"/>
    <col min="5634" max="5634" width="2" style="12" customWidth="1"/>
    <col min="5635" max="5635" width="2.28515625" style="12" customWidth="1"/>
    <col min="5636" max="5887" width="9.140625" style="12"/>
    <col min="5888" max="5888" width="15.140625" style="12" customWidth="1"/>
    <col min="5889" max="5889" width="20.7109375" style="12" customWidth="1"/>
    <col min="5890" max="5890" width="2" style="12" customWidth="1"/>
    <col min="5891" max="5891" width="2.28515625" style="12" customWidth="1"/>
    <col min="5892" max="6143" width="9.140625" style="12"/>
    <col min="6144" max="6144" width="15.140625" style="12" customWidth="1"/>
    <col min="6145" max="6145" width="20.7109375" style="12" customWidth="1"/>
    <col min="6146" max="6146" width="2" style="12" customWidth="1"/>
    <col min="6147" max="6147" width="2.28515625" style="12" customWidth="1"/>
    <col min="6148" max="6399" width="9.140625" style="12"/>
    <col min="6400" max="6400" width="15.140625" style="12" customWidth="1"/>
    <col min="6401" max="6401" width="20.7109375" style="12" customWidth="1"/>
    <col min="6402" max="6402" width="2" style="12" customWidth="1"/>
    <col min="6403" max="6403" width="2.28515625" style="12" customWidth="1"/>
    <col min="6404" max="6655" width="9.140625" style="12"/>
    <col min="6656" max="6656" width="15.140625" style="12" customWidth="1"/>
    <col min="6657" max="6657" width="20.7109375" style="12" customWidth="1"/>
    <col min="6658" max="6658" width="2" style="12" customWidth="1"/>
    <col min="6659" max="6659" width="2.28515625" style="12" customWidth="1"/>
    <col min="6660" max="6911" width="9.140625" style="12"/>
    <col min="6912" max="6912" width="15.140625" style="12" customWidth="1"/>
    <col min="6913" max="6913" width="20.7109375" style="12" customWidth="1"/>
    <col min="6914" max="6914" width="2" style="12" customWidth="1"/>
    <col min="6915" max="6915" width="2.28515625" style="12" customWidth="1"/>
    <col min="6916" max="7167" width="9.140625" style="12"/>
    <col min="7168" max="7168" width="15.140625" style="12" customWidth="1"/>
    <col min="7169" max="7169" width="20.7109375" style="12" customWidth="1"/>
    <col min="7170" max="7170" width="2" style="12" customWidth="1"/>
    <col min="7171" max="7171" width="2.28515625" style="12" customWidth="1"/>
    <col min="7172" max="7423" width="9.140625" style="12"/>
    <col min="7424" max="7424" width="15.140625" style="12" customWidth="1"/>
    <col min="7425" max="7425" width="20.7109375" style="12" customWidth="1"/>
    <col min="7426" max="7426" width="2" style="12" customWidth="1"/>
    <col min="7427" max="7427" width="2.28515625" style="12" customWidth="1"/>
    <col min="7428" max="7679" width="9.140625" style="12"/>
    <col min="7680" max="7680" width="15.140625" style="12" customWidth="1"/>
    <col min="7681" max="7681" width="20.7109375" style="12" customWidth="1"/>
    <col min="7682" max="7682" width="2" style="12" customWidth="1"/>
    <col min="7683" max="7683" width="2.28515625" style="12" customWidth="1"/>
    <col min="7684" max="7935" width="9.140625" style="12"/>
    <col min="7936" max="7936" width="15.140625" style="12" customWidth="1"/>
    <col min="7937" max="7937" width="20.7109375" style="12" customWidth="1"/>
    <col min="7938" max="7938" width="2" style="12" customWidth="1"/>
    <col min="7939" max="7939" width="2.28515625" style="12" customWidth="1"/>
    <col min="7940" max="8191" width="9.140625" style="12"/>
    <col min="8192" max="8192" width="15.140625" style="12" customWidth="1"/>
    <col min="8193" max="8193" width="20.7109375" style="12" customWidth="1"/>
    <col min="8194" max="8194" width="2" style="12" customWidth="1"/>
    <col min="8195" max="8195" width="2.28515625" style="12" customWidth="1"/>
    <col min="8196" max="8447" width="9.140625" style="12"/>
    <col min="8448" max="8448" width="15.140625" style="12" customWidth="1"/>
    <col min="8449" max="8449" width="20.7109375" style="12" customWidth="1"/>
    <col min="8450" max="8450" width="2" style="12" customWidth="1"/>
    <col min="8451" max="8451" width="2.28515625" style="12" customWidth="1"/>
    <col min="8452" max="8703" width="9.140625" style="12"/>
    <col min="8704" max="8704" width="15.140625" style="12" customWidth="1"/>
    <col min="8705" max="8705" width="20.7109375" style="12" customWidth="1"/>
    <col min="8706" max="8706" width="2" style="12" customWidth="1"/>
    <col min="8707" max="8707" width="2.28515625" style="12" customWidth="1"/>
    <col min="8708" max="8959" width="9.140625" style="12"/>
    <col min="8960" max="8960" width="15.140625" style="12" customWidth="1"/>
    <col min="8961" max="8961" width="20.7109375" style="12" customWidth="1"/>
    <col min="8962" max="8962" width="2" style="12" customWidth="1"/>
    <col min="8963" max="8963" width="2.28515625" style="12" customWidth="1"/>
    <col min="8964" max="9215" width="9.140625" style="12"/>
    <col min="9216" max="9216" width="15.140625" style="12" customWidth="1"/>
    <col min="9217" max="9217" width="20.7109375" style="12" customWidth="1"/>
    <col min="9218" max="9218" width="2" style="12" customWidth="1"/>
    <col min="9219" max="9219" width="2.28515625" style="12" customWidth="1"/>
    <col min="9220" max="9471" width="9.140625" style="12"/>
    <col min="9472" max="9472" width="15.140625" style="12" customWidth="1"/>
    <col min="9473" max="9473" width="20.7109375" style="12" customWidth="1"/>
    <col min="9474" max="9474" width="2" style="12" customWidth="1"/>
    <col min="9475" max="9475" width="2.28515625" style="12" customWidth="1"/>
    <col min="9476" max="9727" width="9.140625" style="12"/>
    <col min="9728" max="9728" width="15.140625" style="12" customWidth="1"/>
    <col min="9729" max="9729" width="20.7109375" style="12" customWidth="1"/>
    <col min="9730" max="9730" width="2" style="12" customWidth="1"/>
    <col min="9731" max="9731" width="2.28515625" style="12" customWidth="1"/>
    <col min="9732" max="9983" width="9.140625" style="12"/>
    <col min="9984" max="9984" width="15.140625" style="12" customWidth="1"/>
    <col min="9985" max="9985" width="20.7109375" style="12" customWidth="1"/>
    <col min="9986" max="9986" width="2" style="12" customWidth="1"/>
    <col min="9987" max="9987" width="2.28515625" style="12" customWidth="1"/>
    <col min="9988" max="10239" width="9.140625" style="12"/>
    <col min="10240" max="10240" width="15.140625" style="12" customWidth="1"/>
    <col min="10241" max="10241" width="20.7109375" style="12" customWidth="1"/>
    <col min="10242" max="10242" width="2" style="12" customWidth="1"/>
    <col min="10243" max="10243" width="2.28515625" style="12" customWidth="1"/>
    <col min="10244" max="10495" width="9.140625" style="12"/>
    <col min="10496" max="10496" width="15.140625" style="12" customWidth="1"/>
    <col min="10497" max="10497" width="20.7109375" style="12" customWidth="1"/>
    <col min="10498" max="10498" width="2" style="12" customWidth="1"/>
    <col min="10499" max="10499" width="2.28515625" style="12" customWidth="1"/>
    <col min="10500" max="10751" width="9.140625" style="12"/>
    <col min="10752" max="10752" width="15.140625" style="12" customWidth="1"/>
    <col min="10753" max="10753" width="20.7109375" style="12" customWidth="1"/>
    <col min="10754" max="10754" width="2" style="12" customWidth="1"/>
    <col min="10755" max="10755" width="2.28515625" style="12" customWidth="1"/>
    <col min="10756" max="11007" width="9.140625" style="12"/>
    <col min="11008" max="11008" width="15.140625" style="12" customWidth="1"/>
    <col min="11009" max="11009" width="20.7109375" style="12" customWidth="1"/>
    <col min="11010" max="11010" width="2" style="12" customWidth="1"/>
    <col min="11011" max="11011" width="2.28515625" style="12" customWidth="1"/>
    <col min="11012" max="11263" width="9.140625" style="12"/>
    <col min="11264" max="11264" width="15.140625" style="12" customWidth="1"/>
    <col min="11265" max="11265" width="20.7109375" style="12" customWidth="1"/>
    <col min="11266" max="11266" width="2" style="12" customWidth="1"/>
    <col min="11267" max="11267" width="2.28515625" style="12" customWidth="1"/>
    <col min="11268" max="11519" width="9.140625" style="12"/>
    <col min="11520" max="11520" width="15.140625" style="12" customWidth="1"/>
    <col min="11521" max="11521" width="20.7109375" style="12" customWidth="1"/>
    <col min="11522" max="11522" width="2" style="12" customWidth="1"/>
    <col min="11523" max="11523" width="2.28515625" style="12" customWidth="1"/>
    <col min="11524" max="11775" width="9.140625" style="12"/>
    <col min="11776" max="11776" width="15.140625" style="12" customWidth="1"/>
    <col min="11777" max="11777" width="20.7109375" style="12" customWidth="1"/>
    <col min="11778" max="11778" width="2" style="12" customWidth="1"/>
    <col min="11779" max="11779" width="2.28515625" style="12" customWidth="1"/>
    <col min="11780" max="12031" width="9.140625" style="12"/>
    <col min="12032" max="12032" width="15.140625" style="12" customWidth="1"/>
    <col min="12033" max="12033" width="20.7109375" style="12" customWidth="1"/>
    <col min="12034" max="12034" width="2" style="12" customWidth="1"/>
    <col min="12035" max="12035" width="2.28515625" style="12" customWidth="1"/>
    <col min="12036" max="12287" width="9.140625" style="12"/>
    <col min="12288" max="12288" width="15.140625" style="12" customWidth="1"/>
    <col min="12289" max="12289" width="20.7109375" style="12" customWidth="1"/>
    <col min="12290" max="12290" width="2" style="12" customWidth="1"/>
    <col min="12291" max="12291" width="2.28515625" style="12" customWidth="1"/>
    <col min="12292" max="12543" width="9.140625" style="12"/>
    <col min="12544" max="12544" width="15.140625" style="12" customWidth="1"/>
    <col min="12545" max="12545" width="20.7109375" style="12" customWidth="1"/>
    <col min="12546" max="12546" width="2" style="12" customWidth="1"/>
    <col min="12547" max="12547" width="2.28515625" style="12" customWidth="1"/>
    <col min="12548" max="12799" width="9.140625" style="12"/>
    <col min="12800" max="12800" width="15.140625" style="12" customWidth="1"/>
    <col min="12801" max="12801" width="20.7109375" style="12" customWidth="1"/>
    <col min="12802" max="12802" width="2" style="12" customWidth="1"/>
    <col min="12803" max="12803" width="2.28515625" style="12" customWidth="1"/>
    <col min="12804" max="13055" width="9.140625" style="12"/>
    <col min="13056" max="13056" width="15.140625" style="12" customWidth="1"/>
    <col min="13057" max="13057" width="20.7109375" style="12" customWidth="1"/>
    <col min="13058" max="13058" width="2" style="12" customWidth="1"/>
    <col min="13059" max="13059" width="2.28515625" style="12" customWidth="1"/>
    <col min="13060" max="13311" width="9.140625" style="12"/>
    <col min="13312" max="13312" width="15.140625" style="12" customWidth="1"/>
    <col min="13313" max="13313" width="20.7109375" style="12" customWidth="1"/>
    <col min="13314" max="13314" width="2" style="12" customWidth="1"/>
    <col min="13315" max="13315" width="2.28515625" style="12" customWidth="1"/>
    <col min="13316" max="13567" width="9.140625" style="12"/>
    <col min="13568" max="13568" width="15.140625" style="12" customWidth="1"/>
    <col min="13569" max="13569" width="20.7109375" style="12" customWidth="1"/>
    <col min="13570" max="13570" width="2" style="12" customWidth="1"/>
    <col min="13571" max="13571" width="2.28515625" style="12" customWidth="1"/>
    <col min="13572" max="13823" width="9.140625" style="12"/>
    <col min="13824" max="13824" width="15.140625" style="12" customWidth="1"/>
    <col min="13825" max="13825" width="20.7109375" style="12" customWidth="1"/>
    <col min="13826" max="13826" width="2" style="12" customWidth="1"/>
    <col min="13827" max="13827" width="2.28515625" style="12" customWidth="1"/>
    <col min="13828" max="14079" width="9.140625" style="12"/>
    <col min="14080" max="14080" width="15.140625" style="12" customWidth="1"/>
    <col min="14081" max="14081" width="20.7109375" style="12" customWidth="1"/>
    <col min="14082" max="14082" width="2" style="12" customWidth="1"/>
    <col min="14083" max="14083" width="2.28515625" style="12" customWidth="1"/>
    <col min="14084" max="14335" width="9.140625" style="12"/>
    <col min="14336" max="14336" width="15.140625" style="12" customWidth="1"/>
    <col min="14337" max="14337" width="20.7109375" style="12" customWidth="1"/>
    <col min="14338" max="14338" width="2" style="12" customWidth="1"/>
    <col min="14339" max="14339" width="2.28515625" style="12" customWidth="1"/>
    <col min="14340" max="14591" width="9.140625" style="12"/>
    <col min="14592" max="14592" width="15.140625" style="12" customWidth="1"/>
    <col min="14593" max="14593" width="20.7109375" style="12" customWidth="1"/>
    <col min="14594" max="14594" width="2" style="12" customWidth="1"/>
    <col min="14595" max="14595" width="2.28515625" style="12" customWidth="1"/>
    <col min="14596" max="14847" width="9.140625" style="12"/>
    <col min="14848" max="14848" width="15.140625" style="12" customWidth="1"/>
    <col min="14849" max="14849" width="20.7109375" style="12" customWidth="1"/>
    <col min="14850" max="14850" width="2" style="12" customWidth="1"/>
    <col min="14851" max="14851" width="2.28515625" style="12" customWidth="1"/>
    <col min="14852" max="15103" width="9.140625" style="12"/>
    <col min="15104" max="15104" width="15.140625" style="12" customWidth="1"/>
    <col min="15105" max="15105" width="20.7109375" style="12" customWidth="1"/>
    <col min="15106" max="15106" width="2" style="12" customWidth="1"/>
    <col min="15107" max="15107" width="2.28515625" style="12" customWidth="1"/>
    <col min="15108" max="15359" width="9.140625" style="12"/>
    <col min="15360" max="15360" width="15.140625" style="12" customWidth="1"/>
    <col min="15361" max="15361" width="20.7109375" style="12" customWidth="1"/>
    <col min="15362" max="15362" width="2" style="12" customWidth="1"/>
    <col min="15363" max="15363" width="2.28515625" style="12" customWidth="1"/>
    <col min="15364" max="15615" width="9.140625" style="12"/>
    <col min="15616" max="15616" width="15.140625" style="12" customWidth="1"/>
    <col min="15617" max="15617" width="20.7109375" style="12" customWidth="1"/>
    <col min="15618" max="15618" width="2" style="12" customWidth="1"/>
    <col min="15619" max="15619" width="2.28515625" style="12" customWidth="1"/>
    <col min="15620" max="15871" width="9.140625" style="12"/>
    <col min="15872" max="15872" width="15.140625" style="12" customWidth="1"/>
    <col min="15873" max="15873" width="20.7109375" style="12" customWidth="1"/>
    <col min="15874" max="15874" width="2" style="12" customWidth="1"/>
    <col min="15875" max="15875" width="2.28515625" style="12" customWidth="1"/>
    <col min="15876" max="16127" width="9.140625" style="12"/>
    <col min="16128" max="16128" width="15.140625" style="12" customWidth="1"/>
    <col min="16129" max="16129" width="20.7109375" style="12" customWidth="1"/>
    <col min="16130" max="16130" width="2" style="12" customWidth="1"/>
    <col min="16131" max="16131" width="2.28515625" style="12" customWidth="1"/>
    <col min="16132" max="16384" width="9.140625" style="12"/>
  </cols>
  <sheetData>
    <row r="1" spans="1:107" x14ac:dyDescent="0.2">
      <c r="A1" s="51" t="s">
        <v>252</v>
      </c>
    </row>
    <row r="5" spans="1:107" x14ac:dyDescent="0.2">
      <c r="D5" s="52" t="s">
        <v>252</v>
      </c>
      <c r="E5" s="52" t="s">
        <v>252</v>
      </c>
      <c r="F5" s="52" t="s">
        <v>252</v>
      </c>
      <c r="G5" s="52" t="s">
        <v>252</v>
      </c>
      <c r="H5" s="52" t="s">
        <v>252</v>
      </c>
      <c r="I5" s="52" t="s">
        <v>252</v>
      </c>
      <c r="J5" s="52" t="s">
        <v>252</v>
      </c>
      <c r="K5" s="52" t="s">
        <v>252</v>
      </c>
      <c r="L5" s="52" t="s">
        <v>252</v>
      </c>
      <c r="M5" s="52" t="s">
        <v>252</v>
      </c>
      <c r="N5" s="52" t="s">
        <v>252</v>
      </c>
      <c r="O5" s="52" t="s">
        <v>252</v>
      </c>
      <c r="P5" s="52" t="s">
        <v>252</v>
      </c>
      <c r="Q5" s="52" t="s">
        <v>252</v>
      </c>
      <c r="R5" s="52" t="s">
        <v>252</v>
      </c>
      <c r="S5" s="52" t="s">
        <v>252</v>
      </c>
      <c r="T5" s="52" t="s">
        <v>252</v>
      </c>
      <c r="U5" s="52" t="s">
        <v>252</v>
      </c>
      <c r="V5" s="52" t="s">
        <v>252</v>
      </c>
      <c r="W5" s="52" t="s">
        <v>252</v>
      </c>
      <c r="X5" s="52" t="s">
        <v>252</v>
      </c>
      <c r="Y5" s="52" t="s">
        <v>252</v>
      </c>
      <c r="Z5" s="52" t="s">
        <v>252</v>
      </c>
      <c r="AA5" s="52" t="s">
        <v>252</v>
      </c>
      <c r="AB5" s="52" t="s">
        <v>252</v>
      </c>
      <c r="AC5" s="52" t="s">
        <v>252</v>
      </c>
      <c r="AD5" s="52" t="s">
        <v>252</v>
      </c>
      <c r="AE5" s="52" t="s">
        <v>252</v>
      </c>
      <c r="AF5" s="52" t="s">
        <v>252</v>
      </c>
      <c r="AG5" s="52" t="s">
        <v>252</v>
      </c>
      <c r="AH5" s="52" t="s">
        <v>252</v>
      </c>
      <c r="AI5" s="52" t="s">
        <v>252</v>
      </c>
      <c r="AJ5" s="52" t="s">
        <v>252</v>
      </c>
      <c r="AK5" s="52" t="s">
        <v>252</v>
      </c>
      <c r="AL5" s="52" t="s">
        <v>252</v>
      </c>
      <c r="AM5" s="52" t="s">
        <v>252</v>
      </c>
      <c r="AN5" s="52" t="s">
        <v>252</v>
      </c>
      <c r="AO5" s="52" t="s">
        <v>252</v>
      </c>
      <c r="AP5" s="52" t="s">
        <v>252</v>
      </c>
      <c r="AQ5" s="52" t="s">
        <v>252</v>
      </c>
      <c r="AR5" s="52" t="s">
        <v>252</v>
      </c>
      <c r="AS5" s="52"/>
      <c r="AT5" s="52" t="s">
        <v>252</v>
      </c>
      <c r="AU5" s="52" t="s">
        <v>252</v>
      </c>
      <c r="AV5" s="52" t="s">
        <v>252</v>
      </c>
      <c r="AW5" s="52" t="s">
        <v>252</v>
      </c>
      <c r="AX5" s="52" t="s">
        <v>252</v>
      </c>
      <c r="AY5" s="52" t="s">
        <v>252</v>
      </c>
      <c r="AZ5" s="52" t="s">
        <v>252</v>
      </c>
      <c r="BA5" s="52" t="s">
        <v>252</v>
      </c>
      <c r="BB5" s="52" t="s">
        <v>252</v>
      </c>
      <c r="BC5" s="52" t="s">
        <v>252</v>
      </c>
      <c r="BD5" s="52" t="s">
        <v>252</v>
      </c>
      <c r="BE5" s="52" t="s">
        <v>252</v>
      </c>
      <c r="BF5" s="52" t="s">
        <v>252</v>
      </c>
      <c r="BG5" s="52" t="s">
        <v>252</v>
      </c>
      <c r="BH5" s="52" t="s">
        <v>252</v>
      </c>
      <c r="BI5" s="52" t="s">
        <v>252</v>
      </c>
      <c r="BJ5" s="52" t="s">
        <v>252</v>
      </c>
      <c r="BK5" s="52" t="s">
        <v>252</v>
      </c>
      <c r="BL5" s="52" t="s">
        <v>252</v>
      </c>
    </row>
    <row r="6" spans="1:107" x14ac:dyDescent="0.2">
      <c r="A6" s="9" t="s">
        <v>6</v>
      </c>
      <c r="B6" s="9" t="s">
        <v>7</v>
      </c>
      <c r="C6" s="9" t="s">
        <v>8</v>
      </c>
      <c r="D6" s="53" t="s">
        <v>13</v>
      </c>
      <c r="E6" s="53" t="s">
        <v>14</v>
      </c>
      <c r="F6" s="53" t="s">
        <v>15</v>
      </c>
      <c r="G6" s="53" t="s">
        <v>16</v>
      </c>
      <c r="H6" s="53" t="s">
        <v>17</v>
      </c>
      <c r="I6" s="53" t="s">
        <v>18</v>
      </c>
      <c r="J6" s="53" t="s">
        <v>19</v>
      </c>
      <c r="K6" s="53" t="s">
        <v>20</v>
      </c>
      <c r="L6" s="53" t="s">
        <v>21</v>
      </c>
      <c r="M6" s="53" t="s">
        <v>22</v>
      </c>
      <c r="N6" s="53" t="s">
        <v>23</v>
      </c>
      <c r="O6" s="53" t="s">
        <v>24</v>
      </c>
      <c r="P6" s="53" t="s">
        <v>25</v>
      </c>
      <c r="Q6" s="53" t="s">
        <v>26</v>
      </c>
      <c r="R6" s="53" t="s">
        <v>27</v>
      </c>
      <c r="S6" s="53" t="s">
        <v>28</v>
      </c>
      <c r="T6" s="53" t="s">
        <v>29</v>
      </c>
      <c r="U6" s="53" t="s">
        <v>30</v>
      </c>
      <c r="V6" s="53" t="s">
        <v>31</v>
      </c>
      <c r="W6" s="53" t="s">
        <v>32</v>
      </c>
      <c r="X6" s="53" t="s">
        <v>33</v>
      </c>
      <c r="Y6" s="53" t="s">
        <v>34</v>
      </c>
      <c r="Z6" s="53" t="s">
        <v>35</v>
      </c>
      <c r="AA6" s="53" t="s">
        <v>36</v>
      </c>
      <c r="AB6" s="53" t="s">
        <v>37</v>
      </c>
      <c r="AC6" s="53" t="s">
        <v>38</v>
      </c>
      <c r="AD6" s="53" t="s">
        <v>39</v>
      </c>
      <c r="AE6" s="53" t="s">
        <v>40</v>
      </c>
      <c r="AF6" s="53" t="s">
        <v>41</v>
      </c>
      <c r="AG6" s="53" t="s">
        <v>42</v>
      </c>
      <c r="AH6" s="53" t="s">
        <v>43</v>
      </c>
      <c r="AI6" s="53" t="s">
        <v>44</v>
      </c>
      <c r="AJ6" s="53" t="s">
        <v>45</v>
      </c>
      <c r="AK6" s="53" t="s">
        <v>46</v>
      </c>
      <c r="AL6" s="53" t="s">
        <v>47</v>
      </c>
      <c r="AM6" s="53" t="s">
        <v>48</v>
      </c>
      <c r="AN6" s="53" t="s">
        <v>49</v>
      </c>
      <c r="AO6" s="53" t="s">
        <v>50</v>
      </c>
      <c r="AP6" s="53" t="s">
        <v>51</v>
      </c>
      <c r="AQ6" s="53" t="s">
        <v>52</v>
      </c>
      <c r="AR6" s="53" t="s">
        <v>53</v>
      </c>
      <c r="AS6" s="53" t="s">
        <v>54</v>
      </c>
      <c r="AT6" s="53" t="s">
        <v>55</v>
      </c>
      <c r="AU6" s="53" t="s">
        <v>56</v>
      </c>
      <c r="AV6" s="54" t="s">
        <v>57</v>
      </c>
      <c r="AW6" s="53" t="s">
        <v>58</v>
      </c>
      <c r="AX6" s="53" t="s">
        <v>59</v>
      </c>
      <c r="AY6" s="53" t="s">
        <v>60</v>
      </c>
      <c r="AZ6" s="53" t="s">
        <v>61</v>
      </c>
      <c r="BA6" s="53" t="s">
        <v>62</v>
      </c>
      <c r="BB6" s="53" t="s">
        <v>63</v>
      </c>
      <c r="BC6" s="53" t="s">
        <v>64</v>
      </c>
      <c r="BD6" s="53" t="s">
        <v>65</v>
      </c>
      <c r="BE6" s="53" t="s">
        <v>66</v>
      </c>
      <c r="BF6" s="53" t="s">
        <v>67</v>
      </c>
      <c r="BG6" s="53" t="s">
        <v>68</v>
      </c>
      <c r="BH6" s="53" t="s">
        <v>69</v>
      </c>
      <c r="BI6" s="53" t="s">
        <v>70</v>
      </c>
      <c r="BJ6" s="53" t="s">
        <v>71</v>
      </c>
      <c r="BK6" s="53" t="s">
        <v>72</v>
      </c>
      <c r="BL6" s="53" t="s">
        <v>73</v>
      </c>
    </row>
    <row r="7" spans="1:107" s="57" customFormat="1" ht="13.5" thickBot="1" x14ac:dyDescent="0.25">
      <c r="A7" s="55"/>
      <c r="B7" s="55"/>
      <c r="C7" s="55"/>
      <c r="D7" s="55" t="s">
        <v>89</v>
      </c>
      <c r="E7" s="55" t="s">
        <v>89</v>
      </c>
      <c r="F7" s="55" t="s">
        <v>89</v>
      </c>
      <c r="G7" s="55" t="s">
        <v>89</v>
      </c>
      <c r="H7" s="55" t="s">
        <v>89</v>
      </c>
      <c r="I7" s="55" t="s">
        <v>89</v>
      </c>
      <c r="J7" s="55" t="s">
        <v>89</v>
      </c>
      <c r="K7" s="55" t="s">
        <v>89</v>
      </c>
      <c r="L7" s="55" t="s">
        <v>89</v>
      </c>
      <c r="M7" s="55" t="s">
        <v>90</v>
      </c>
      <c r="N7" s="55" t="s">
        <v>90</v>
      </c>
      <c r="O7" s="55" t="s">
        <v>90</v>
      </c>
      <c r="P7" s="55" t="s">
        <v>90</v>
      </c>
      <c r="Q7" s="55" t="s">
        <v>90</v>
      </c>
      <c r="R7" s="55" t="s">
        <v>90</v>
      </c>
      <c r="S7" s="55" t="s">
        <v>90</v>
      </c>
      <c r="T7" s="55" t="s">
        <v>90</v>
      </c>
      <c r="U7" s="55" t="s">
        <v>90</v>
      </c>
      <c r="V7" s="55" t="s">
        <v>90</v>
      </c>
      <c r="W7" s="55" t="s">
        <v>90</v>
      </c>
      <c r="X7" s="55" t="s">
        <v>90</v>
      </c>
      <c r="Y7" s="55" t="s">
        <v>90</v>
      </c>
      <c r="Z7" s="55" t="s">
        <v>90</v>
      </c>
      <c r="AA7" s="55" t="s">
        <v>90</v>
      </c>
      <c r="AB7" s="55" t="s">
        <v>90</v>
      </c>
      <c r="AC7" s="55" t="s">
        <v>90</v>
      </c>
      <c r="AD7" s="55" t="s">
        <v>90</v>
      </c>
      <c r="AE7" s="55" t="s">
        <v>90</v>
      </c>
      <c r="AF7" s="55" t="s">
        <v>90</v>
      </c>
      <c r="AG7" s="55" t="s">
        <v>90</v>
      </c>
      <c r="AH7" s="55" t="s">
        <v>90</v>
      </c>
      <c r="AI7" s="55" t="s">
        <v>90</v>
      </c>
      <c r="AJ7" s="55" t="s">
        <v>90</v>
      </c>
      <c r="AK7" s="55" t="s">
        <v>90</v>
      </c>
      <c r="AL7" s="55" t="s">
        <v>90</v>
      </c>
      <c r="AM7" s="55" t="s">
        <v>90</v>
      </c>
      <c r="AN7" s="55" t="s">
        <v>90</v>
      </c>
      <c r="AO7" s="55" t="s">
        <v>90</v>
      </c>
      <c r="AP7" s="55" t="s">
        <v>90</v>
      </c>
      <c r="AQ7" s="55" t="s">
        <v>90</v>
      </c>
      <c r="AR7" s="55" t="s">
        <v>90</v>
      </c>
      <c r="AS7" s="55" t="s">
        <v>90</v>
      </c>
      <c r="AT7" s="55" t="s">
        <v>90</v>
      </c>
      <c r="AU7" s="55" t="s">
        <v>90</v>
      </c>
      <c r="AV7" s="56" t="s">
        <v>90</v>
      </c>
      <c r="AW7" s="55" t="s">
        <v>90</v>
      </c>
      <c r="AX7" s="55" t="s">
        <v>90</v>
      </c>
      <c r="AY7" s="55" t="s">
        <v>90</v>
      </c>
      <c r="AZ7" s="55" t="s">
        <v>90</v>
      </c>
      <c r="BA7" s="55" t="s">
        <v>90</v>
      </c>
      <c r="BB7" s="55" t="s">
        <v>90</v>
      </c>
      <c r="BC7" s="55" t="s">
        <v>90</v>
      </c>
      <c r="BD7" s="55" t="s">
        <v>90</v>
      </c>
      <c r="BE7" s="55" t="s">
        <v>90</v>
      </c>
      <c r="BF7" s="55" t="s">
        <v>90</v>
      </c>
      <c r="BG7" s="55" t="s">
        <v>90</v>
      </c>
      <c r="BH7" s="55" t="s">
        <v>90</v>
      </c>
      <c r="BI7" s="55" t="s">
        <v>90</v>
      </c>
      <c r="BJ7" s="55" t="s">
        <v>90</v>
      </c>
      <c r="BK7" s="55" t="s">
        <v>90</v>
      </c>
      <c r="BL7" s="55" t="s">
        <v>90</v>
      </c>
    </row>
    <row r="8" spans="1:107" x14ac:dyDescent="0.2">
      <c r="A8" s="19" t="s">
        <v>365</v>
      </c>
      <c r="B8" s="19" t="s">
        <v>366</v>
      </c>
      <c r="C8" s="20" t="s">
        <v>367</v>
      </c>
      <c r="D8" s="19">
        <v>1.79</v>
      </c>
      <c r="E8" s="19">
        <v>1.6</v>
      </c>
      <c r="F8" s="19">
        <v>0.78</v>
      </c>
      <c r="G8" s="19">
        <v>1</v>
      </c>
      <c r="H8" s="19">
        <v>0.33</v>
      </c>
      <c r="I8" s="19">
        <v>0.02</v>
      </c>
      <c r="J8" s="19">
        <v>0.14000000000000001</v>
      </c>
      <c r="K8" s="19" t="s">
        <v>94</v>
      </c>
      <c r="L8" s="19">
        <v>0.1</v>
      </c>
      <c r="M8" s="19" t="s">
        <v>95</v>
      </c>
      <c r="N8" s="19">
        <v>6</v>
      </c>
      <c r="O8" s="19">
        <v>24</v>
      </c>
      <c r="P8" s="19">
        <v>5826</v>
      </c>
      <c r="Q8" s="19" t="s">
        <v>96</v>
      </c>
      <c r="R8" s="19" t="s">
        <v>105</v>
      </c>
      <c r="S8" s="19">
        <v>0.3</v>
      </c>
      <c r="T8" s="19">
        <v>24.4</v>
      </c>
      <c r="U8" s="19">
        <v>2.1</v>
      </c>
      <c r="V8" s="19">
        <v>16</v>
      </c>
      <c r="W8" s="19">
        <v>1.4</v>
      </c>
      <c r="X8" s="19" t="s">
        <v>110</v>
      </c>
      <c r="Y8" s="19">
        <v>1.54</v>
      </c>
      <c r="Z8" s="19">
        <v>1.06</v>
      </c>
      <c r="AA8" s="19">
        <v>0.4</v>
      </c>
      <c r="AB8" s="19">
        <v>4</v>
      </c>
      <c r="AC8" s="19">
        <v>1.66</v>
      </c>
      <c r="AD8" s="19">
        <v>1</v>
      </c>
      <c r="AE8" s="19">
        <v>6</v>
      </c>
      <c r="AF8" s="19">
        <v>0.35</v>
      </c>
      <c r="AG8" s="19" t="s">
        <v>97</v>
      </c>
      <c r="AH8" s="19">
        <v>13.6</v>
      </c>
      <c r="AI8" s="19">
        <v>14</v>
      </c>
      <c r="AJ8" s="19">
        <v>0.18</v>
      </c>
      <c r="AK8" s="19">
        <v>292</v>
      </c>
      <c r="AL8" s="19" t="s">
        <v>98</v>
      </c>
      <c r="AM8" s="19">
        <v>3</v>
      </c>
      <c r="AN8" s="19">
        <v>11.4</v>
      </c>
      <c r="AO8" s="19" t="s">
        <v>96</v>
      </c>
      <c r="AP8" s="19">
        <v>24</v>
      </c>
      <c r="AQ8" s="19">
        <v>3.02</v>
      </c>
      <c r="AR8" s="19">
        <v>32</v>
      </c>
      <c r="AS8" s="19" t="s">
        <v>99</v>
      </c>
      <c r="AT8" s="19">
        <v>0.3</v>
      </c>
      <c r="AU8" s="19" t="s">
        <v>96</v>
      </c>
      <c r="AV8" s="19" t="s">
        <v>95</v>
      </c>
      <c r="AW8" s="19">
        <v>2.1</v>
      </c>
      <c r="AX8" s="19" t="s">
        <v>95</v>
      </c>
      <c r="AY8" s="19">
        <v>192</v>
      </c>
      <c r="AZ8" s="19" t="s">
        <v>101</v>
      </c>
      <c r="BA8" s="19">
        <v>0.26</v>
      </c>
      <c r="BB8" s="19" t="s">
        <v>100</v>
      </c>
      <c r="BC8" s="19">
        <v>3.1</v>
      </c>
      <c r="BD8" s="19" t="s">
        <v>101</v>
      </c>
      <c r="BE8" s="19">
        <v>0.17</v>
      </c>
      <c r="BF8" s="19">
        <v>2.16</v>
      </c>
      <c r="BG8" s="19">
        <v>32</v>
      </c>
      <c r="BH8" s="19" t="s">
        <v>95</v>
      </c>
      <c r="BI8" s="19">
        <v>9.8000000000000007</v>
      </c>
      <c r="BJ8" s="19">
        <v>1.1000000000000001</v>
      </c>
      <c r="BK8" s="19">
        <v>129</v>
      </c>
      <c r="BL8" s="19">
        <v>246</v>
      </c>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row>
    <row r="9" spans="1:107" x14ac:dyDescent="0.2">
      <c r="A9" s="19" t="s">
        <v>368</v>
      </c>
      <c r="B9" s="19" t="s">
        <v>369</v>
      </c>
      <c r="C9" s="20" t="s">
        <v>367</v>
      </c>
      <c r="D9" s="19">
        <v>2.23</v>
      </c>
      <c r="E9" s="19">
        <v>1.6</v>
      </c>
      <c r="F9" s="19">
        <v>0.88</v>
      </c>
      <c r="G9" s="19">
        <v>0.9</v>
      </c>
      <c r="H9" s="19">
        <v>0.37</v>
      </c>
      <c r="I9" s="19">
        <v>0.03</v>
      </c>
      <c r="J9" s="19">
        <v>0.37</v>
      </c>
      <c r="K9" s="19" t="s">
        <v>94</v>
      </c>
      <c r="L9" s="19">
        <v>0.11</v>
      </c>
      <c r="M9" s="19" t="s">
        <v>95</v>
      </c>
      <c r="N9" s="19">
        <v>6</v>
      </c>
      <c r="O9" s="19">
        <v>25</v>
      </c>
      <c r="P9" s="19" t="s">
        <v>370</v>
      </c>
      <c r="Q9" s="19" t="s">
        <v>96</v>
      </c>
      <c r="R9" s="19" t="s">
        <v>105</v>
      </c>
      <c r="S9" s="19">
        <v>0.3</v>
      </c>
      <c r="T9" s="19">
        <v>33.1</v>
      </c>
      <c r="U9" s="19">
        <v>2.2999999999999998</v>
      </c>
      <c r="V9" s="19">
        <v>15</v>
      </c>
      <c r="W9" s="19">
        <v>1.7</v>
      </c>
      <c r="X9" s="19" t="s">
        <v>110</v>
      </c>
      <c r="Y9" s="19">
        <v>2.36</v>
      </c>
      <c r="Z9" s="19">
        <v>1.64</v>
      </c>
      <c r="AA9" s="19">
        <v>0.55000000000000004</v>
      </c>
      <c r="AB9" s="19">
        <v>5</v>
      </c>
      <c r="AC9" s="19">
        <v>2.69</v>
      </c>
      <c r="AD9" s="19">
        <v>1</v>
      </c>
      <c r="AE9" s="19">
        <v>4</v>
      </c>
      <c r="AF9" s="19">
        <v>0.53</v>
      </c>
      <c r="AG9" s="19" t="s">
        <v>97</v>
      </c>
      <c r="AH9" s="19">
        <v>18.2</v>
      </c>
      <c r="AI9" s="19">
        <v>15</v>
      </c>
      <c r="AJ9" s="19">
        <v>0.25</v>
      </c>
      <c r="AK9" s="19">
        <v>365</v>
      </c>
      <c r="AL9" s="19" t="s">
        <v>98</v>
      </c>
      <c r="AM9" s="19">
        <v>4</v>
      </c>
      <c r="AN9" s="19">
        <v>15.6</v>
      </c>
      <c r="AO9" s="19" t="s">
        <v>96</v>
      </c>
      <c r="AP9" s="19">
        <v>17</v>
      </c>
      <c r="AQ9" s="19">
        <v>4.1100000000000003</v>
      </c>
      <c r="AR9" s="19">
        <v>33</v>
      </c>
      <c r="AS9" s="19" t="s">
        <v>99</v>
      </c>
      <c r="AT9" s="19">
        <v>0.3</v>
      </c>
      <c r="AU9" s="19" t="s">
        <v>96</v>
      </c>
      <c r="AV9" s="19" t="s">
        <v>95</v>
      </c>
      <c r="AW9" s="19">
        <v>3.2</v>
      </c>
      <c r="AX9" s="19" t="s">
        <v>95</v>
      </c>
      <c r="AY9" s="19">
        <v>365</v>
      </c>
      <c r="AZ9" s="19" t="s">
        <v>101</v>
      </c>
      <c r="BA9" s="19">
        <v>0.44</v>
      </c>
      <c r="BB9" s="19" t="s">
        <v>100</v>
      </c>
      <c r="BC9" s="19">
        <v>3.9</v>
      </c>
      <c r="BD9" s="19" t="s">
        <v>101</v>
      </c>
      <c r="BE9" s="19">
        <v>0.23</v>
      </c>
      <c r="BF9" s="19">
        <v>1.68</v>
      </c>
      <c r="BG9" s="19">
        <v>24</v>
      </c>
      <c r="BH9" s="19" t="s">
        <v>95</v>
      </c>
      <c r="BI9" s="19">
        <v>15.5</v>
      </c>
      <c r="BJ9" s="19">
        <v>1.7</v>
      </c>
      <c r="BK9" s="19">
        <v>74</v>
      </c>
      <c r="BL9" s="19">
        <v>153</v>
      </c>
      <c r="BM9" s="59"/>
      <c r="BN9" s="59"/>
      <c r="BO9" s="59"/>
      <c r="BP9" s="59"/>
      <c r="BQ9" s="59"/>
      <c r="BR9" s="59"/>
      <c r="BS9" s="59"/>
      <c r="BT9" s="59"/>
      <c r="BU9" s="59"/>
      <c r="BV9" s="59"/>
      <c r="BW9" s="59"/>
      <c r="BX9" s="59"/>
      <c r="BY9" s="59"/>
      <c r="BZ9" s="59"/>
      <c r="CA9" s="59"/>
      <c r="CB9" s="59"/>
      <c r="CC9" s="59"/>
      <c r="CD9" s="59"/>
      <c r="CE9" s="59"/>
      <c r="CF9" s="59"/>
      <c r="CG9" s="59"/>
      <c r="CH9" s="59"/>
      <c r="CI9" s="59"/>
      <c r="CJ9" s="59"/>
      <c r="CK9" s="59"/>
      <c r="CL9" s="59"/>
      <c r="CM9" s="59"/>
      <c r="CN9" s="59"/>
      <c r="CO9" s="59"/>
      <c r="CP9" s="59"/>
      <c r="CQ9" s="59"/>
      <c r="CR9" s="59"/>
      <c r="CS9" s="59"/>
      <c r="CT9" s="59"/>
      <c r="CU9" s="59"/>
      <c r="CV9" s="59"/>
      <c r="CW9" s="59"/>
      <c r="CX9" s="59"/>
      <c r="CY9" s="59"/>
      <c r="CZ9" s="59"/>
      <c r="DA9" s="59"/>
      <c r="DB9" s="59"/>
      <c r="DC9" s="59"/>
    </row>
    <row r="10" spans="1:107" x14ac:dyDescent="0.2">
      <c r="A10" s="19" t="s">
        <v>371</v>
      </c>
      <c r="B10" s="19" t="s">
        <v>372</v>
      </c>
      <c r="C10" s="20" t="s">
        <v>367</v>
      </c>
      <c r="D10" s="19">
        <v>2.1800000000000002</v>
      </c>
      <c r="E10" s="19">
        <v>2.1</v>
      </c>
      <c r="F10" s="19">
        <v>0.69</v>
      </c>
      <c r="G10" s="19">
        <v>1.6</v>
      </c>
      <c r="H10" s="19">
        <v>0.68</v>
      </c>
      <c r="I10" s="19">
        <v>0.02</v>
      </c>
      <c r="J10" s="19">
        <v>0.05</v>
      </c>
      <c r="K10" s="19" t="s">
        <v>94</v>
      </c>
      <c r="L10" s="19">
        <v>0.1</v>
      </c>
      <c r="M10" s="19" t="s">
        <v>95</v>
      </c>
      <c r="N10" s="19">
        <v>6</v>
      </c>
      <c r="O10" s="19">
        <v>37</v>
      </c>
      <c r="P10" s="19">
        <v>472</v>
      </c>
      <c r="Q10" s="19" t="s">
        <v>96</v>
      </c>
      <c r="R10" s="19" t="s">
        <v>105</v>
      </c>
      <c r="S10" s="19" t="s">
        <v>97</v>
      </c>
      <c r="T10" s="19">
        <v>19.3</v>
      </c>
      <c r="U10" s="19">
        <v>2.4</v>
      </c>
      <c r="V10" s="19">
        <v>21</v>
      </c>
      <c r="W10" s="19">
        <v>1.5</v>
      </c>
      <c r="X10" s="19" t="s">
        <v>110</v>
      </c>
      <c r="Y10" s="19">
        <v>1.61</v>
      </c>
      <c r="Z10" s="19">
        <v>1.1000000000000001</v>
      </c>
      <c r="AA10" s="19">
        <v>0.42</v>
      </c>
      <c r="AB10" s="19">
        <v>4</v>
      </c>
      <c r="AC10" s="19">
        <v>1.68</v>
      </c>
      <c r="AD10" s="19">
        <v>1</v>
      </c>
      <c r="AE10" s="19">
        <v>4</v>
      </c>
      <c r="AF10" s="19">
        <v>0.37</v>
      </c>
      <c r="AG10" s="19" t="s">
        <v>97</v>
      </c>
      <c r="AH10" s="19">
        <v>10.1</v>
      </c>
      <c r="AI10" s="19">
        <v>10</v>
      </c>
      <c r="AJ10" s="19">
        <v>0.19</v>
      </c>
      <c r="AK10" s="19">
        <v>217</v>
      </c>
      <c r="AL10" s="19" t="s">
        <v>98</v>
      </c>
      <c r="AM10" s="19">
        <v>3</v>
      </c>
      <c r="AN10" s="19">
        <v>9.6</v>
      </c>
      <c r="AO10" s="19">
        <v>8</v>
      </c>
      <c r="AP10" s="19">
        <v>10</v>
      </c>
      <c r="AQ10" s="19">
        <v>2.4900000000000002</v>
      </c>
      <c r="AR10" s="19">
        <v>42.3</v>
      </c>
      <c r="AS10" s="19" t="s">
        <v>99</v>
      </c>
      <c r="AT10" s="19">
        <v>0.3</v>
      </c>
      <c r="AU10" s="19" t="s">
        <v>96</v>
      </c>
      <c r="AV10" s="19" t="s">
        <v>95</v>
      </c>
      <c r="AW10" s="19">
        <v>1.9</v>
      </c>
      <c r="AX10" s="19" t="s">
        <v>95</v>
      </c>
      <c r="AY10" s="19">
        <v>100</v>
      </c>
      <c r="AZ10" s="19" t="s">
        <v>101</v>
      </c>
      <c r="BA10" s="19">
        <v>0.28000000000000003</v>
      </c>
      <c r="BB10" s="19" t="s">
        <v>100</v>
      </c>
      <c r="BC10" s="19">
        <v>2.6</v>
      </c>
      <c r="BD10" s="19" t="s">
        <v>101</v>
      </c>
      <c r="BE10" s="19">
        <v>0.17</v>
      </c>
      <c r="BF10" s="19">
        <v>1.59</v>
      </c>
      <c r="BG10" s="19">
        <v>22</v>
      </c>
      <c r="BH10" s="19" t="s">
        <v>95</v>
      </c>
      <c r="BI10" s="19">
        <v>10.4</v>
      </c>
      <c r="BJ10" s="19">
        <v>1.1000000000000001</v>
      </c>
      <c r="BK10" s="19">
        <v>27</v>
      </c>
      <c r="BL10" s="19">
        <v>173</v>
      </c>
      <c r="BM10" s="59"/>
      <c r="BN10" s="59"/>
      <c r="BO10" s="59"/>
      <c r="BP10" s="59"/>
      <c r="BQ10" s="59"/>
      <c r="BR10" s="59"/>
      <c r="BS10" s="59"/>
      <c r="BT10" s="59"/>
      <c r="BU10" s="59"/>
      <c r="BV10" s="59"/>
      <c r="BW10" s="59"/>
      <c r="BX10" s="59"/>
      <c r="BY10" s="59"/>
      <c r="BZ10" s="59"/>
      <c r="CA10" s="59"/>
      <c r="CB10" s="59"/>
      <c r="CC10" s="59"/>
      <c r="CD10" s="59"/>
      <c r="CE10" s="59"/>
      <c r="CF10" s="59"/>
      <c r="CG10" s="59"/>
      <c r="CH10" s="59"/>
      <c r="CI10" s="59"/>
      <c r="CJ10" s="59"/>
      <c r="CK10" s="59"/>
      <c r="CL10" s="59"/>
      <c r="CM10" s="59"/>
      <c r="CN10" s="59"/>
      <c r="CO10" s="59"/>
      <c r="CP10" s="59"/>
      <c r="CQ10" s="59"/>
      <c r="CR10" s="59"/>
      <c r="CS10" s="59"/>
      <c r="CT10" s="59"/>
      <c r="CU10" s="59"/>
      <c r="CV10" s="59"/>
      <c r="CW10" s="59"/>
      <c r="CX10" s="59"/>
      <c r="CY10" s="59"/>
      <c r="CZ10" s="59"/>
      <c r="DA10" s="59"/>
      <c r="DB10" s="59"/>
      <c r="DC10" s="59"/>
    </row>
    <row r="11" spans="1:107" x14ac:dyDescent="0.2">
      <c r="A11" s="19" t="s">
        <v>373</v>
      </c>
      <c r="B11" s="19" t="s">
        <v>374</v>
      </c>
      <c r="C11" s="20" t="s">
        <v>367</v>
      </c>
      <c r="D11" s="19">
        <v>4.3099999999999996</v>
      </c>
      <c r="E11" s="19">
        <v>2.2999999999999998</v>
      </c>
      <c r="F11" s="19">
        <v>2.0299999999999998</v>
      </c>
      <c r="G11" s="19">
        <v>1.3</v>
      </c>
      <c r="H11" s="19">
        <v>0.63</v>
      </c>
      <c r="I11" s="19">
        <v>0.04</v>
      </c>
      <c r="J11" s="19">
        <v>7.0000000000000007E-2</v>
      </c>
      <c r="K11" s="19" t="s">
        <v>94</v>
      </c>
      <c r="L11" s="19">
        <v>0.19</v>
      </c>
      <c r="M11" s="19" t="s">
        <v>95</v>
      </c>
      <c r="N11" s="19">
        <v>7</v>
      </c>
      <c r="O11" s="19">
        <v>49</v>
      </c>
      <c r="P11" s="19">
        <v>1149</v>
      </c>
      <c r="Q11" s="19" t="s">
        <v>96</v>
      </c>
      <c r="R11" s="19">
        <v>0.3</v>
      </c>
      <c r="S11" s="19">
        <v>0.3</v>
      </c>
      <c r="T11" s="19">
        <v>44.3</v>
      </c>
      <c r="U11" s="19">
        <v>5.2</v>
      </c>
      <c r="V11" s="19">
        <v>32</v>
      </c>
      <c r="W11" s="19">
        <v>15.5</v>
      </c>
      <c r="X11" s="19" t="s">
        <v>110</v>
      </c>
      <c r="Y11" s="19">
        <v>3.8</v>
      </c>
      <c r="Z11" s="19">
        <v>2.38</v>
      </c>
      <c r="AA11" s="19">
        <v>0.87</v>
      </c>
      <c r="AB11" s="19">
        <v>10</v>
      </c>
      <c r="AC11" s="19">
        <v>3.84</v>
      </c>
      <c r="AD11" s="19">
        <v>1</v>
      </c>
      <c r="AE11" s="19">
        <v>4</v>
      </c>
      <c r="AF11" s="19">
        <v>0.81</v>
      </c>
      <c r="AG11" s="19" t="s">
        <v>97</v>
      </c>
      <c r="AH11" s="19">
        <v>23</v>
      </c>
      <c r="AI11" s="19">
        <v>28</v>
      </c>
      <c r="AJ11" s="19">
        <v>0.36</v>
      </c>
      <c r="AK11" s="19">
        <v>231</v>
      </c>
      <c r="AL11" s="19" t="s">
        <v>98</v>
      </c>
      <c r="AM11" s="19">
        <v>8</v>
      </c>
      <c r="AN11" s="19">
        <v>21.1</v>
      </c>
      <c r="AO11" s="19">
        <v>14</v>
      </c>
      <c r="AP11" s="19">
        <v>14</v>
      </c>
      <c r="AQ11" s="19">
        <v>5.46</v>
      </c>
      <c r="AR11" s="19">
        <v>58.9</v>
      </c>
      <c r="AS11" s="19" t="s">
        <v>99</v>
      </c>
      <c r="AT11" s="19">
        <v>0.6</v>
      </c>
      <c r="AU11" s="19">
        <v>6</v>
      </c>
      <c r="AV11" s="19" t="s">
        <v>95</v>
      </c>
      <c r="AW11" s="19">
        <v>4.2</v>
      </c>
      <c r="AX11" s="19">
        <v>1</v>
      </c>
      <c r="AY11" s="19">
        <v>156</v>
      </c>
      <c r="AZ11" s="19">
        <v>0.5</v>
      </c>
      <c r="BA11" s="19">
        <v>0.65</v>
      </c>
      <c r="BB11" s="19" t="s">
        <v>100</v>
      </c>
      <c r="BC11" s="19">
        <v>7.6</v>
      </c>
      <c r="BD11" s="19" t="s">
        <v>101</v>
      </c>
      <c r="BE11" s="19">
        <v>0.35</v>
      </c>
      <c r="BF11" s="19">
        <v>2.46</v>
      </c>
      <c r="BG11" s="19">
        <v>52</v>
      </c>
      <c r="BH11" s="19" t="s">
        <v>95</v>
      </c>
      <c r="BI11" s="19">
        <v>22.5</v>
      </c>
      <c r="BJ11" s="19">
        <v>2.4</v>
      </c>
      <c r="BK11" s="19">
        <v>52</v>
      </c>
      <c r="BL11" s="19">
        <v>145</v>
      </c>
      <c r="BM11" s="59"/>
      <c r="BN11" s="59"/>
      <c r="BO11" s="59"/>
      <c r="BP11" s="59"/>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c r="CP11" s="59"/>
      <c r="CQ11" s="59"/>
      <c r="CR11" s="59"/>
      <c r="CS11" s="59"/>
      <c r="CT11" s="59"/>
      <c r="CU11" s="59"/>
      <c r="CV11" s="59"/>
      <c r="CW11" s="59"/>
      <c r="CX11" s="59"/>
      <c r="CY11" s="59"/>
      <c r="CZ11" s="59"/>
      <c r="DA11" s="59"/>
      <c r="DB11" s="59"/>
      <c r="DC11" s="59"/>
    </row>
    <row r="12" spans="1:107" s="80" customFormat="1" x14ac:dyDescent="0.2">
      <c r="A12" s="19" t="s">
        <v>375</v>
      </c>
      <c r="B12" s="19" t="s">
        <v>376</v>
      </c>
      <c r="C12" s="20" t="s">
        <v>367</v>
      </c>
      <c r="D12" s="19">
        <v>2.12</v>
      </c>
      <c r="E12" s="19">
        <v>3.7</v>
      </c>
      <c r="F12" s="19">
        <v>0.84</v>
      </c>
      <c r="G12" s="19">
        <v>1.3</v>
      </c>
      <c r="H12" s="19">
        <v>0.87</v>
      </c>
      <c r="I12" s="19">
        <v>0.03</v>
      </c>
      <c r="J12" s="19">
        <v>0.02</v>
      </c>
      <c r="K12" s="19" t="s">
        <v>94</v>
      </c>
      <c r="L12" s="19">
        <v>0.11</v>
      </c>
      <c r="M12" s="19" t="s">
        <v>95</v>
      </c>
      <c r="N12" s="19" t="s">
        <v>96</v>
      </c>
      <c r="O12" s="19">
        <v>26</v>
      </c>
      <c r="P12" s="19">
        <v>720</v>
      </c>
      <c r="Q12" s="19" t="s">
        <v>96</v>
      </c>
      <c r="R12" s="19" t="s">
        <v>105</v>
      </c>
      <c r="S12" s="19" t="s">
        <v>97</v>
      </c>
      <c r="T12" s="19">
        <v>21.4</v>
      </c>
      <c r="U12" s="19">
        <v>3</v>
      </c>
      <c r="V12" s="19">
        <v>20</v>
      </c>
      <c r="W12" s="19">
        <v>1.8</v>
      </c>
      <c r="X12" s="19" t="s">
        <v>110</v>
      </c>
      <c r="Y12" s="19">
        <v>1.57</v>
      </c>
      <c r="Z12" s="19">
        <v>1.0900000000000001</v>
      </c>
      <c r="AA12" s="19">
        <v>0.45</v>
      </c>
      <c r="AB12" s="19">
        <v>4</v>
      </c>
      <c r="AC12" s="19">
        <v>1.73</v>
      </c>
      <c r="AD12" s="19">
        <v>1</v>
      </c>
      <c r="AE12" s="19">
        <v>4</v>
      </c>
      <c r="AF12" s="19">
        <v>0.36</v>
      </c>
      <c r="AG12" s="19" t="s">
        <v>97</v>
      </c>
      <c r="AH12" s="19">
        <v>11.3</v>
      </c>
      <c r="AI12" s="19">
        <v>12</v>
      </c>
      <c r="AJ12" s="19">
        <v>0.17</v>
      </c>
      <c r="AK12" s="19">
        <v>309</v>
      </c>
      <c r="AL12" s="19" t="s">
        <v>98</v>
      </c>
      <c r="AM12" s="19">
        <v>4</v>
      </c>
      <c r="AN12" s="19">
        <v>10.5</v>
      </c>
      <c r="AO12" s="19">
        <v>7</v>
      </c>
      <c r="AP12" s="19">
        <v>9</v>
      </c>
      <c r="AQ12" s="19">
        <v>2.75</v>
      </c>
      <c r="AR12" s="19">
        <v>38.1</v>
      </c>
      <c r="AS12" s="19" t="s">
        <v>99</v>
      </c>
      <c r="AT12" s="19">
        <v>0.3</v>
      </c>
      <c r="AU12" s="19" t="s">
        <v>96</v>
      </c>
      <c r="AV12" s="19" t="s">
        <v>95</v>
      </c>
      <c r="AW12" s="19">
        <v>2.1</v>
      </c>
      <c r="AX12" s="19" t="s">
        <v>95</v>
      </c>
      <c r="AY12" s="19">
        <v>96</v>
      </c>
      <c r="AZ12" s="19" t="s">
        <v>101</v>
      </c>
      <c r="BA12" s="19">
        <v>0.28000000000000003</v>
      </c>
      <c r="BB12" s="19" t="s">
        <v>100</v>
      </c>
      <c r="BC12" s="19">
        <v>3.2</v>
      </c>
      <c r="BD12" s="19" t="s">
        <v>101</v>
      </c>
      <c r="BE12" s="19">
        <v>0.16</v>
      </c>
      <c r="BF12" s="19">
        <v>1.02</v>
      </c>
      <c r="BG12" s="19">
        <v>26</v>
      </c>
      <c r="BH12" s="19" t="s">
        <v>95</v>
      </c>
      <c r="BI12" s="19">
        <v>10.1</v>
      </c>
      <c r="BJ12" s="19">
        <v>1</v>
      </c>
      <c r="BK12" s="19">
        <v>34</v>
      </c>
      <c r="BL12" s="19">
        <v>168</v>
      </c>
      <c r="BM12" s="79"/>
      <c r="BN12" s="79"/>
      <c r="BO12" s="79"/>
      <c r="BP12" s="79"/>
      <c r="BQ12" s="79"/>
      <c r="BR12" s="79"/>
      <c r="BS12" s="79"/>
      <c r="BT12" s="79"/>
      <c r="BU12" s="79"/>
      <c r="BV12" s="79"/>
      <c r="BW12" s="79"/>
      <c r="BX12" s="79"/>
      <c r="BY12" s="79"/>
      <c r="BZ12" s="79"/>
      <c r="CA12" s="79"/>
      <c r="CB12" s="79"/>
      <c r="CC12" s="79"/>
      <c r="CD12" s="79"/>
      <c r="CE12" s="79"/>
      <c r="CF12" s="79"/>
      <c r="CG12" s="79"/>
      <c r="CH12" s="79"/>
      <c r="CI12" s="79"/>
      <c r="CJ12" s="79"/>
      <c r="CK12" s="79"/>
      <c r="CL12" s="79"/>
      <c r="CM12" s="79"/>
      <c r="CN12" s="79"/>
      <c r="CO12" s="79"/>
      <c r="CP12" s="79"/>
      <c r="CQ12" s="79"/>
      <c r="CR12" s="79"/>
      <c r="CS12" s="79"/>
      <c r="CT12" s="79"/>
      <c r="CU12" s="79"/>
      <c r="CV12" s="79"/>
      <c r="CW12" s="79"/>
      <c r="CX12" s="79"/>
      <c r="CY12" s="79"/>
      <c r="CZ12" s="79"/>
      <c r="DA12" s="79"/>
      <c r="DB12" s="79"/>
      <c r="DC12" s="79"/>
    </row>
    <row r="13" spans="1:107" x14ac:dyDescent="0.2">
      <c r="A13" s="19" t="s">
        <v>377</v>
      </c>
      <c r="B13" s="19" t="s">
        <v>378</v>
      </c>
      <c r="C13" s="20" t="s">
        <v>367</v>
      </c>
      <c r="D13" s="19">
        <v>2.41</v>
      </c>
      <c r="E13" s="19">
        <v>1.5</v>
      </c>
      <c r="F13" s="19">
        <v>1.35</v>
      </c>
      <c r="G13" s="19">
        <v>1</v>
      </c>
      <c r="H13" s="19">
        <v>0.41</v>
      </c>
      <c r="I13" s="19">
        <v>0.02</v>
      </c>
      <c r="J13" s="19">
        <v>0.04</v>
      </c>
      <c r="K13" s="19" t="s">
        <v>94</v>
      </c>
      <c r="L13" s="19">
        <v>0.11</v>
      </c>
      <c r="M13" s="19" t="s">
        <v>95</v>
      </c>
      <c r="N13" s="19">
        <v>8</v>
      </c>
      <c r="O13" s="19">
        <v>27</v>
      </c>
      <c r="P13" s="19">
        <v>1251</v>
      </c>
      <c r="Q13" s="19" t="s">
        <v>96</v>
      </c>
      <c r="R13" s="19">
        <v>0.1</v>
      </c>
      <c r="S13" s="19" t="s">
        <v>97</v>
      </c>
      <c r="T13" s="19">
        <v>35</v>
      </c>
      <c r="U13" s="19">
        <v>3</v>
      </c>
      <c r="V13" s="19">
        <v>16</v>
      </c>
      <c r="W13" s="19">
        <v>1.6</v>
      </c>
      <c r="X13" s="19" t="s">
        <v>110</v>
      </c>
      <c r="Y13" s="19">
        <v>2.46</v>
      </c>
      <c r="Z13" s="19">
        <v>1.53</v>
      </c>
      <c r="AA13" s="19">
        <v>0.62</v>
      </c>
      <c r="AB13" s="19">
        <v>5</v>
      </c>
      <c r="AC13" s="19">
        <v>2.75</v>
      </c>
      <c r="AD13" s="19">
        <v>1</v>
      </c>
      <c r="AE13" s="19">
        <v>3</v>
      </c>
      <c r="AF13" s="19">
        <v>0.51</v>
      </c>
      <c r="AG13" s="19" t="s">
        <v>97</v>
      </c>
      <c r="AH13" s="19">
        <v>18.399999999999999</v>
      </c>
      <c r="AI13" s="19">
        <v>15</v>
      </c>
      <c r="AJ13" s="19">
        <v>0.25</v>
      </c>
      <c r="AK13" s="19">
        <v>279</v>
      </c>
      <c r="AL13" s="19" t="s">
        <v>98</v>
      </c>
      <c r="AM13" s="19">
        <v>5</v>
      </c>
      <c r="AN13" s="19">
        <v>16.7</v>
      </c>
      <c r="AO13" s="19">
        <v>6</v>
      </c>
      <c r="AP13" s="19">
        <v>10</v>
      </c>
      <c r="AQ13" s="19">
        <v>4.34</v>
      </c>
      <c r="AR13" s="19">
        <v>35.9</v>
      </c>
      <c r="AS13" s="19" t="s">
        <v>99</v>
      </c>
      <c r="AT13" s="19">
        <v>0.5</v>
      </c>
      <c r="AU13" s="19" t="s">
        <v>96</v>
      </c>
      <c r="AV13" s="19" t="s">
        <v>95</v>
      </c>
      <c r="AW13" s="19">
        <v>3.2</v>
      </c>
      <c r="AX13" s="19" t="s">
        <v>95</v>
      </c>
      <c r="AY13" s="19">
        <v>146</v>
      </c>
      <c r="AZ13" s="19" t="s">
        <v>101</v>
      </c>
      <c r="BA13" s="19">
        <v>0.44</v>
      </c>
      <c r="BB13" s="19" t="s">
        <v>100</v>
      </c>
      <c r="BC13" s="19">
        <v>4.3</v>
      </c>
      <c r="BD13" s="19" t="s">
        <v>101</v>
      </c>
      <c r="BE13" s="19">
        <v>0.22</v>
      </c>
      <c r="BF13" s="19">
        <v>1.55</v>
      </c>
      <c r="BG13" s="19">
        <v>28</v>
      </c>
      <c r="BH13" s="19" t="s">
        <v>95</v>
      </c>
      <c r="BI13" s="19">
        <v>15.4</v>
      </c>
      <c r="BJ13" s="19">
        <v>1.5</v>
      </c>
      <c r="BK13" s="19">
        <v>26</v>
      </c>
      <c r="BL13" s="19">
        <v>119</v>
      </c>
      <c r="BM13" s="59"/>
      <c r="BN13" s="59"/>
      <c r="BO13" s="59"/>
      <c r="BP13" s="59"/>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59"/>
      <c r="CS13" s="59"/>
      <c r="CT13" s="59"/>
      <c r="CU13" s="59"/>
      <c r="CV13" s="59"/>
      <c r="CW13" s="59"/>
      <c r="CX13" s="59"/>
      <c r="CY13" s="59"/>
      <c r="CZ13" s="59"/>
      <c r="DA13" s="59"/>
      <c r="DB13" s="59"/>
      <c r="DC13" s="59"/>
    </row>
    <row r="14" spans="1:107" x14ac:dyDescent="0.2">
      <c r="A14" s="19" t="s">
        <v>379</v>
      </c>
      <c r="B14" s="19" t="s">
        <v>380</v>
      </c>
      <c r="C14" s="20" t="s">
        <v>367</v>
      </c>
      <c r="D14" s="19">
        <v>0.89</v>
      </c>
      <c r="E14" s="19">
        <v>2.2999999999999998</v>
      </c>
      <c r="F14" s="19">
        <v>0.48</v>
      </c>
      <c r="G14" s="19">
        <v>0.4</v>
      </c>
      <c r="H14" s="19">
        <v>0.14000000000000001</v>
      </c>
      <c r="I14" s="19">
        <v>0.01</v>
      </c>
      <c r="J14" s="19">
        <v>0.01</v>
      </c>
      <c r="K14" s="19" t="s">
        <v>94</v>
      </c>
      <c r="L14" s="19">
        <v>0.05</v>
      </c>
      <c r="M14" s="19" t="s">
        <v>95</v>
      </c>
      <c r="N14" s="19" t="s">
        <v>96</v>
      </c>
      <c r="O14" s="19">
        <v>18</v>
      </c>
      <c r="P14" s="19">
        <v>279</v>
      </c>
      <c r="Q14" s="19" t="s">
        <v>96</v>
      </c>
      <c r="R14" s="19" t="s">
        <v>105</v>
      </c>
      <c r="S14" s="19" t="s">
        <v>97</v>
      </c>
      <c r="T14" s="19">
        <v>19.600000000000001</v>
      </c>
      <c r="U14" s="19">
        <v>1.6</v>
      </c>
      <c r="V14" s="19">
        <v>13</v>
      </c>
      <c r="W14" s="19">
        <v>0.8</v>
      </c>
      <c r="X14" s="19" t="s">
        <v>110</v>
      </c>
      <c r="Y14" s="19">
        <v>1.22</v>
      </c>
      <c r="Z14" s="19">
        <v>0.71</v>
      </c>
      <c r="AA14" s="19">
        <v>0.35</v>
      </c>
      <c r="AB14" s="19">
        <v>2</v>
      </c>
      <c r="AC14" s="19">
        <v>1.48</v>
      </c>
      <c r="AD14" s="19">
        <v>1</v>
      </c>
      <c r="AE14" s="19">
        <v>2</v>
      </c>
      <c r="AF14" s="19">
        <v>0.26</v>
      </c>
      <c r="AG14" s="19" t="s">
        <v>97</v>
      </c>
      <c r="AH14" s="19">
        <v>12</v>
      </c>
      <c r="AI14" s="19" t="s">
        <v>110</v>
      </c>
      <c r="AJ14" s="19">
        <v>0.11</v>
      </c>
      <c r="AK14" s="19">
        <v>170</v>
      </c>
      <c r="AL14" s="19" t="s">
        <v>98</v>
      </c>
      <c r="AM14" s="19">
        <v>1</v>
      </c>
      <c r="AN14" s="19">
        <v>9.4</v>
      </c>
      <c r="AO14" s="19">
        <v>9</v>
      </c>
      <c r="AP14" s="19">
        <v>12</v>
      </c>
      <c r="AQ14" s="19">
        <v>2.59</v>
      </c>
      <c r="AR14" s="19">
        <v>15.2</v>
      </c>
      <c r="AS14" s="19" t="s">
        <v>99</v>
      </c>
      <c r="AT14" s="19">
        <v>0.2</v>
      </c>
      <c r="AU14" s="19" t="s">
        <v>96</v>
      </c>
      <c r="AV14" s="19" t="s">
        <v>95</v>
      </c>
      <c r="AW14" s="19">
        <v>1.8</v>
      </c>
      <c r="AX14" s="19" t="s">
        <v>95</v>
      </c>
      <c r="AY14" s="19">
        <v>86</v>
      </c>
      <c r="AZ14" s="19" t="s">
        <v>101</v>
      </c>
      <c r="BA14" s="19">
        <v>0.23</v>
      </c>
      <c r="BB14" s="19" t="s">
        <v>100</v>
      </c>
      <c r="BC14" s="19">
        <v>1.8</v>
      </c>
      <c r="BD14" s="19" t="s">
        <v>101</v>
      </c>
      <c r="BE14" s="19">
        <v>0.1</v>
      </c>
      <c r="BF14" s="19">
        <v>0.77</v>
      </c>
      <c r="BG14" s="19">
        <v>12</v>
      </c>
      <c r="BH14" s="19" t="s">
        <v>95</v>
      </c>
      <c r="BI14" s="19">
        <v>8.3000000000000007</v>
      </c>
      <c r="BJ14" s="19">
        <v>0.7</v>
      </c>
      <c r="BK14" s="19">
        <v>19</v>
      </c>
      <c r="BL14" s="19">
        <v>94.7</v>
      </c>
      <c r="BM14" s="59"/>
      <c r="BN14" s="59"/>
      <c r="BO14" s="59"/>
      <c r="BP14" s="59"/>
      <c r="BQ14" s="59"/>
      <c r="BR14" s="59"/>
      <c r="BS14" s="59"/>
      <c r="BT14" s="59"/>
      <c r="BU14" s="59"/>
      <c r="BV14" s="59"/>
      <c r="BW14" s="59"/>
      <c r="BX14" s="59"/>
      <c r="BY14" s="59"/>
      <c r="BZ14" s="59"/>
      <c r="CA14" s="59"/>
      <c r="CB14" s="59"/>
      <c r="CC14" s="59"/>
      <c r="CD14" s="59"/>
      <c r="CE14" s="59"/>
      <c r="CF14" s="59"/>
      <c r="CG14" s="59"/>
      <c r="CH14" s="59"/>
      <c r="CI14" s="59"/>
      <c r="CJ14" s="59"/>
      <c r="CK14" s="59"/>
      <c r="CL14" s="59"/>
      <c r="CM14" s="59"/>
      <c r="CN14" s="59"/>
      <c r="CO14" s="59"/>
      <c r="CP14" s="59"/>
      <c r="CQ14" s="59"/>
      <c r="CR14" s="59"/>
      <c r="CS14" s="59"/>
      <c r="CT14" s="59"/>
      <c r="CU14" s="59"/>
      <c r="CV14" s="59"/>
      <c r="CW14" s="59"/>
      <c r="CX14" s="59"/>
      <c r="CY14" s="59"/>
      <c r="CZ14" s="59"/>
      <c r="DA14" s="59"/>
      <c r="DB14" s="59"/>
      <c r="DC14" s="59"/>
    </row>
    <row r="15" spans="1:107" x14ac:dyDescent="0.2">
      <c r="A15" s="19" t="s">
        <v>381</v>
      </c>
      <c r="B15" s="19" t="s">
        <v>382</v>
      </c>
      <c r="C15" s="20" t="s">
        <v>367</v>
      </c>
      <c r="D15" s="19">
        <v>1.91</v>
      </c>
      <c r="E15" s="19">
        <v>2.4</v>
      </c>
      <c r="F15" s="19">
        <v>0.56999999999999995</v>
      </c>
      <c r="G15" s="19">
        <v>1.3</v>
      </c>
      <c r="H15" s="19">
        <v>0.42</v>
      </c>
      <c r="I15" s="19">
        <v>0.02</v>
      </c>
      <c r="J15" s="19">
        <v>0.01</v>
      </c>
      <c r="K15" s="19" t="s">
        <v>94</v>
      </c>
      <c r="L15" s="19">
        <v>0.09</v>
      </c>
      <c r="M15" s="19" t="s">
        <v>95</v>
      </c>
      <c r="N15" s="19" t="s">
        <v>96</v>
      </c>
      <c r="O15" s="19">
        <v>23</v>
      </c>
      <c r="P15" s="19">
        <v>472</v>
      </c>
      <c r="Q15" s="19" t="s">
        <v>96</v>
      </c>
      <c r="R15" s="19" t="s">
        <v>105</v>
      </c>
      <c r="S15" s="19" t="s">
        <v>97</v>
      </c>
      <c r="T15" s="19">
        <v>16.5</v>
      </c>
      <c r="U15" s="19">
        <v>1.8</v>
      </c>
      <c r="V15" s="19">
        <v>31</v>
      </c>
      <c r="W15" s="19">
        <v>1.2</v>
      </c>
      <c r="X15" s="19">
        <v>11</v>
      </c>
      <c r="Y15" s="19">
        <v>1.25</v>
      </c>
      <c r="Z15" s="19">
        <v>0.83</v>
      </c>
      <c r="AA15" s="19">
        <v>0.34</v>
      </c>
      <c r="AB15" s="19">
        <v>4</v>
      </c>
      <c r="AC15" s="19">
        <v>1.38</v>
      </c>
      <c r="AD15" s="19">
        <v>1</v>
      </c>
      <c r="AE15" s="19">
        <v>5</v>
      </c>
      <c r="AF15" s="19">
        <v>0.26</v>
      </c>
      <c r="AG15" s="19" t="s">
        <v>97</v>
      </c>
      <c r="AH15" s="19">
        <v>8.6</v>
      </c>
      <c r="AI15" s="19">
        <v>12</v>
      </c>
      <c r="AJ15" s="19">
        <v>0.14000000000000001</v>
      </c>
      <c r="AK15" s="19">
        <v>233</v>
      </c>
      <c r="AL15" s="19" t="s">
        <v>98</v>
      </c>
      <c r="AM15" s="19">
        <v>3</v>
      </c>
      <c r="AN15" s="19">
        <v>7.8</v>
      </c>
      <c r="AO15" s="19" t="s">
        <v>96</v>
      </c>
      <c r="AP15" s="19">
        <v>9</v>
      </c>
      <c r="AQ15" s="19">
        <v>2.09</v>
      </c>
      <c r="AR15" s="19">
        <v>37.6</v>
      </c>
      <c r="AS15" s="19" t="s">
        <v>99</v>
      </c>
      <c r="AT15" s="19">
        <v>0.2</v>
      </c>
      <c r="AU15" s="19" t="s">
        <v>96</v>
      </c>
      <c r="AV15" s="19" t="s">
        <v>95</v>
      </c>
      <c r="AW15" s="19">
        <v>1.5</v>
      </c>
      <c r="AX15" s="19" t="s">
        <v>95</v>
      </c>
      <c r="AY15" s="19">
        <v>90</v>
      </c>
      <c r="AZ15" s="19" t="s">
        <v>101</v>
      </c>
      <c r="BA15" s="19">
        <v>0.2</v>
      </c>
      <c r="BB15" s="19" t="s">
        <v>100</v>
      </c>
      <c r="BC15" s="19">
        <v>2.4</v>
      </c>
      <c r="BD15" s="19" t="s">
        <v>101</v>
      </c>
      <c r="BE15" s="19">
        <v>0.13</v>
      </c>
      <c r="BF15" s="19">
        <v>1.25</v>
      </c>
      <c r="BG15" s="19">
        <v>21</v>
      </c>
      <c r="BH15" s="19" t="s">
        <v>95</v>
      </c>
      <c r="BI15" s="19">
        <v>7.8</v>
      </c>
      <c r="BJ15" s="19">
        <v>0.9</v>
      </c>
      <c r="BK15" s="19">
        <v>20</v>
      </c>
      <c r="BL15" s="19">
        <v>201</v>
      </c>
      <c r="BM15" s="59"/>
      <c r="BN15" s="59"/>
      <c r="BO15" s="59"/>
      <c r="BP15" s="59"/>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c r="CP15" s="59"/>
      <c r="CQ15" s="59"/>
      <c r="CR15" s="59"/>
      <c r="CS15" s="59"/>
      <c r="CT15" s="59"/>
      <c r="CU15" s="59"/>
      <c r="CV15" s="59"/>
      <c r="CW15" s="59"/>
      <c r="CX15" s="59"/>
      <c r="CY15" s="59"/>
      <c r="CZ15" s="59"/>
      <c r="DA15" s="59"/>
      <c r="DB15" s="59"/>
      <c r="DC15" s="59"/>
    </row>
    <row r="16" spans="1:107" x14ac:dyDescent="0.2">
      <c r="A16" s="19" t="s">
        <v>383</v>
      </c>
      <c r="B16" s="19" t="s">
        <v>384</v>
      </c>
      <c r="C16" s="20" t="s">
        <v>367</v>
      </c>
      <c r="D16" s="19">
        <v>4.22</v>
      </c>
      <c r="E16" s="19">
        <v>2.2000000000000002</v>
      </c>
      <c r="F16" s="19">
        <v>2.0099999999999998</v>
      </c>
      <c r="G16" s="19">
        <v>1.2</v>
      </c>
      <c r="H16" s="19">
        <v>0.61</v>
      </c>
      <c r="I16" s="19">
        <v>0.04</v>
      </c>
      <c r="J16" s="19">
        <v>0.06</v>
      </c>
      <c r="K16" s="19" t="s">
        <v>94</v>
      </c>
      <c r="L16" s="19">
        <v>0.19</v>
      </c>
      <c r="M16" s="19" t="s">
        <v>95</v>
      </c>
      <c r="N16" s="19">
        <v>7</v>
      </c>
      <c r="O16" s="19">
        <v>50</v>
      </c>
      <c r="P16" s="19">
        <v>1132</v>
      </c>
      <c r="Q16" s="19" t="s">
        <v>96</v>
      </c>
      <c r="R16" s="19">
        <v>0.3</v>
      </c>
      <c r="S16" s="19" t="s">
        <v>97</v>
      </c>
      <c r="T16" s="19">
        <v>44.5</v>
      </c>
      <c r="U16" s="19">
        <v>4.9000000000000004</v>
      </c>
      <c r="V16" s="19">
        <v>27</v>
      </c>
      <c r="W16" s="19">
        <v>3.9</v>
      </c>
      <c r="X16" s="19">
        <v>11</v>
      </c>
      <c r="Y16" s="19">
        <v>3.68</v>
      </c>
      <c r="Z16" s="19">
        <v>2.23</v>
      </c>
      <c r="AA16" s="19">
        <v>0.84</v>
      </c>
      <c r="AB16" s="19">
        <v>10</v>
      </c>
      <c r="AC16" s="19">
        <v>3.91</v>
      </c>
      <c r="AD16" s="19">
        <v>1</v>
      </c>
      <c r="AE16" s="19">
        <v>4</v>
      </c>
      <c r="AF16" s="19">
        <v>0.76</v>
      </c>
      <c r="AG16" s="19" t="s">
        <v>97</v>
      </c>
      <c r="AH16" s="19">
        <v>23.1</v>
      </c>
      <c r="AI16" s="19">
        <v>27</v>
      </c>
      <c r="AJ16" s="19">
        <v>0.33</v>
      </c>
      <c r="AK16" s="19">
        <v>227</v>
      </c>
      <c r="AL16" s="19" t="s">
        <v>98</v>
      </c>
      <c r="AM16" s="19">
        <v>7</v>
      </c>
      <c r="AN16" s="19">
        <v>20.7</v>
      </c>
      <c r="AO16" s="19">
        <v>13</v>
      </c>
      <c r="AP16" s="19">
        <v>15</v>
      </c>
      <c r="AQ16" s="19">
        <v>5.52</v>
      </c>
      <c r="AR16" s="19">
        <v>57</v>
      </c>
      <c r="AS16" s="19" t="s">
        <v>99</v>
      </c>
      <c r="AT16" s="19">
        <v>0.6</v>
      </c>
      <c r="AU16" s="19">
        <v>6</v>
      </c>
      <c r="AV16" s="19" t="s">
        <v>95</v>
      </c>
      <c r="AW16" s="19">
        <v>4.0999999999999996</v>
      </c>
      <c r="AX16" s="19" t="s">
        <v>95</v>
      </c>
      <c r="AY16" s="19">
        <v>151</v>
      </c>
      <c r="AZ16" s="19">
        <v>0.6</v>
      </c>
      <c r="BA16" s="19">
        <v>0.65</v>
      </c>
      <c r="BB16" s="19" t="s">
        <v>100</v>
      </c>
      <c r="BC16" s="19">
        <v>7.9</v>
      </c>
      <c r="BD16" s="19" t="s">
        <v>101</v>
      </c>
      <c r="BE16" s="19">
        <v>0.33</v>
      </c>
      <c r="BF16" s="19">
        <v>2.52</v>
      </c>
      <c r="BG16" s="19">
        <v>53</v>
      </c>
      <c r="BH16" s="19" t="s">
        <v>95</v>
      </c>
      <c r="BI16" s="19">
        <v>21.7</v>
      </c>
      <c r="BJ16" s="19">
        <v>2.2000000000000002</v>
      </c>
      <c r="BK16" s="19">
        <v>51</v>
      </c>
      <c r="BL16" s="19">
        <v>139</v>
      </c>
      <c r="BM16" s="59"/>
      <c r="BN16" s="59"/>
      <c r="BO16" s="59"/>
      <c r="BP16" s="59"/>
      <c r="BQ16" s="59"/>
      <c r="BR16" s="59"/>
      <c r="BS16" s="59"/>
      <c r="BT16" s="59"/>
      <c r="BU16" s="59"/>
      <c r="BV16" s="59"/>
      <c r="BW16" s="59"/>
      <c r="BX16" s="59"/>
      <c r="BY16" s="59"/>
      <c r="BZ16" s="59"/>
      <c r="CA16" s="59"/>
      <c r="CB16" s="59"/>
      <c r="CC16" s="59"/>
      <c r="CD16" s="59"/>
      <c r="CE16" s="59"/>
      <c r="CF16" s="59"/>
      <c r="CG16" s="59"/>
      <c r="CH16" s="59"/>
      <c r="CI16" s="59"/>
      <c r="CJ16" s="59"/>
      <c r="CK16" s="59"/>
      <c r="CL16" s="59"/>
      <c r="CM16" s="59"/>
      <c r="CN16" s="59"/>
      <c r="CO16" s="59"/>
      <c r="CP16" s="59"/>
      <c r="CQ16" s="59"/>
      <c r="CR16" s="59"/>
      <c r="CS16" s="59"/>
      <c r="CT16" s="59"/>
      <c r="CU16" s="59"/>
      <c r="CV16" s="59"/>
      <c r="CW16" s="59"/>
      <c r="CX16" s="59"/>
      <c r="CY16" s="59"/>
      <c r="CZ16" s="59"/>
      <c r="DA16" s="59"/>
      <c r="DB16" s="59"/>
      <c r="DC16" s="59"/>
    </row>
    <row r="17" spans="1:107" x14ac:dyDescent="0.2">
      <c r="A17" s="19" t="s">
        <v>385</v>
      </c>
      <c r="B17" s="19" t="s">
        <v>386</v>
      </c>
      <c r="C17" s="20" t="s">
        <v>367</v>
      </c>
      <c r="D17" s="19">
        <v>1.6</v>
      </c>
      <c r="E17" s="19">
        <v>1.8</v>
      </c>
      <c r="F17" s="19">
        <v>0.67</v>
      </c>
      <c r="G17" s="19">
        <v>0.6</v>
      </c>
      <c r="H17" s="19">
        <v>0.3</v>
      </c>
      <c r="I17" s="19">
        <v>0.02</v>
      </c>
      <c r="J17" s="19">
        <v>0.02</v>
      </c>
      <c r="K17" s="19" t="s">
        <v>94</v>
      </c>
      <c r="L17" s="19">
        <v>0.08</v>
      </c>
      <c r="M17" s="19" t="s">
        <v>95</v>
      </c>
      <c r="N17" s="19" t="s">
        <v>96</v>
      </c>
      <c r="O17" s="19">
        <v>19</v>
      </c>
      <c r="P17" s="19">
        <v>749</v>
      </c>
      <c r="Q17" s="19" t="s">
        <v>96</v>
      </c>
      <c r="R17" s="19" t="s">
        <v>105</v>
      </c>
      <c r="S17" s="19">
        <v>0.3</v>
      </c>
      <c r="T17" s="19">
        <v>22.2</v>
      </c>
      <c r="U17" s="19">
        <v>2.5</v>
      </c>
      <c r="V17" s="19">
        <v>15</v>
      </c>
      <c r="W17" s="19">
        <v>1.1000000000000001</v>
      </c>
      <c r="X17" s="19">
        <v>11</v>
      </c>
      <c r="Y17" s="19">
        <v>1.54</v>
      </c>
      <c r="Z17" s="19">
        <v>0.93</v>
      </c>
      <c r="AA17" s="19">
        <v>0.37</v>
      </c>
      <c r="AB17" s="19">
        <v>4</v>
      </c>
      <c r="AC17" s="19">
        <v>1.57</v>
      </c>
      <c r="AD17" s="19">
        <v>1</v>
      </c>
      <c r="AE17" s="19">
        <v>3</v>
      </c>
      <c r="AF17" s="19">
        <v>0.32</v>
      </c>
      <c r="AG17" s="19" t="s">
        <v>97</v>
      </c>
      <c r="AH17" s="19">
        <v>12.1</v>
      </c>
      <c r="AI17" s="19" t="s">
        <v>110</v>
      </c>
      <c r="AJ17" s="19">
        <v>0.14000000000000001</v>
      </c>
      <c r="AK17" s="19">
        <v>210</v>
      </c>
      <c r="AL17" s="19" t="s">
        <v>98</v>
      </c>
      <c r="AM17" s="19">
        <v>3</v>
      </c>
      <c r="AN17" s="19">
        <v>9.4</v>
      </c>
      <c r="AO17" s="19">
        <v>7</v>
      </c>
      <c r="AP17" s="19">
        <v>10</v>
      </c>
      <c r="AQ17" s="19">
        <v>2.5099999999999998</v>
      </c>
      <c r="AR17" s="19">
        <v>25.7</v>
      </c>
      <c r="AS17" s="19" t="s">
        <v>99</v>
      </c>
      <c r="AT17" s="19">
        <v>0.4</v>
      </c>
      <c r="AU17" s="19" t="s">
        <v>96</v>
      </c>
      <c r="AV17" s="19" t="s">
        <v>95</v>
      </c>
      <c r="AW17" s="19">
        <v>1.8</v>
      </c>
      <c r="AX17" s="19" t="s">
        <v>95</v>
      </c>
      <c r="AY17" s="19">
        <v>96</v>
      </c>
      <c r="AZ17" s="19">
        <v>0.6</v>
      </c>
      <c r="BA17" s="19">
        <v>0.24</v>
      </c>
      <c r="BB17" s="19" t="s">
        <v>100</v>
      </c>
      <c r="BC17" s="19">
        <v>2.8</v>
      </c>
      <c r="BD17" s="19" t="s">
        <v>101</v>
      </c>
      <c r="BE17" s="19">
        <v>0.13</v>
      </c>
      <c r="BF17" s="19">
        <v>4.05</v>
      </c>
      <c r="BG17" s="19">
        <v>53</v>
      </c>
      <c r="BH17" s="19" t="s">
        <v>95</v>
      </c>
      <c r="BI17" s="19">
        <v>8.9</v>
      </c>
      <c r="BJ17" s="19">
        <v>1</v>
      </c>
      <c r="BK17" s="19">
        <v>32</v>
      </c>
      <c r="BL17" s="19">
        <v>117</v>
      </c>
      <c r="BM17" s="59"/>
      <c r="BN17" s="59"/>
      <c r="BO17" s="59"/>
      <c r="BP17" s="59"/>
      <c r="BQ17" s="59"/>
      <c r="BR17" s="59"/>
      <c r="BS17" s="59"/>
      <c r="BT17" s="59"/>
      <c r="BU17" s="59"/>
      <c r="BV17" s="59"/>
      <c r="BW17" s="59"/>
      <c r="BX17" s="59"/>
      <c r="BY17" s="59"/>
      <c r="BZ17" s="59"/>
      <c r="CA17" s="59"/>
      <c r="CB17" s="59"/>
      <c r="CC17" s="59"/>
      <c r="CD17" s="59"/>
      <c r="CE17" s="59"/>
      <c r="CF17" s="59"/>
      <c r="CG17" s="59"/>
      <c r="CH17" s="59"/>
      <c r="CI17" s="59"/>
      <c r="CJ17" s="59"/>
      <c r="CK17" s="59"/>
      <c r="CL17" s="59"/>
      <c r="CM17" s="59"/>
      <c r="CN17" s="59"/>
      <c r="CO17" s="59"/>
      <c r="CP17" s="59"/>
      <c r="CQ17" s="59"/>
      <c r="CR17" s="59"/>
      <c r="CS17" s="59"/>
      <c r="CT17" s="59"/>
      <c r="CU17" s="59"/>
      <c r="CV17" s="59"/>
      <c r="CW17" s="59"/>
      <c r="CX17" s="59"/>
      <c r="CY17" s="59"/>
      <c r="CZ17" s="59"/>
      <c r="DA17" s="59"/>
      <c r="DB17" s="59"/>
      <c r="DC17" s="59"/>
    </row>
    <row r="18" spans="1:107" x14ac:dyDescent="0.2">
      <c r="A18" s="19" t="s">
        <v>387</v>
      </c>
      <c r="B18" s="19" t="s">
        <v>388</v>
      </c>
      <c r="C18" s="20" t="s">
        <v>367</v>
      </c>
      <c r="D18" s="19">
        <v>2.0099999999999998</v>
      </c>
      <c r="E18" s="19">
        <v>4.5</v>
      </c>
      <c r="F18" s="19">
        <v>1.1000000000000001</v>
      </c>
      <c r="G18" s="19">
        <v>1.5</v>
      </c>
      <c r="H18" s="19">
        <v>1.27</v>
      </c>
      <c r="I18" s="19">
        <v>0.02</v>
      </c>
      <c r="J18" s="19">
        <v>7.0000000000000007E-2</v>
      </c>
      <c r="K18" s="19" t="s">
        <v>94</v>
      </c>
      <c r="L18" s="19">
        <v>0.09</v>
      </c>
      <c r="M18" s="19" t="s">
        <v>95</v>
      </c>
      <c r="N18" s="19">
        <v>11</v>
      </c>
      <c r="O18" s="19">
        <v>30</v>
      </c>
      <c r="P18" s="19">
        <v>2331</v>
      </c>
      <c r="Q18" s="19" t="s">
        <v>96</v>
      </c>
      <c r="R18" s="19">
        <v>0.3</v>
      </c>
      <c r="S18" s="19" t="s">
        <v>97</v>
      </c>
      <c r="T18" s="19">
        <v>27.2</v>
      </c>
      <c r="U18" s="19">
        <v>3.4</v>
      </c>
      <c r="V18" s="19">
        <v>17</v>
      </c>
      <c r="W18" s="19">
        <v>1</v>
      </c>
      <c r="X18" s="19" t="s">
        <v>110</v>
      </c>
      <c r="Y18" s="19">
        <v>2.0699999999999998</v>
      </c>
      <c r="Z18" s="19">
        <v>1.2</v>
      </c>
      <c r="AA18" s="19">
        <v>0.54</v>
      </c>
      <c r="AB18" s="19">
        <v>5</v>
      </c>
      <c r="AC18" s="19">
        <v>2.17</v>
      </c>
      <c r="AD18" s="19" t="s">
        <v>95</v>
      </c>
      <c r="AE18" s="19">
        <v>3</v>
      </c>
      <c r="AF18" s="19">
        <v>0.41</v>
      </c>
      <c r="AG18" s="19" t="s">
        <v>97</v>
      </c>
      <c r="AH18" s="19">
        <v>15.1</v>
      </c>
      <c r="AI18" s="19" t="s">
        <v>110</v>
      </c>
      <c r="AJ18" s="19">
        <v>0.19</v>
      </c>
      <c r="AK18" s="19">
        <v>478</v>
      </c>
      <c r="AL18" s="19">
        <v>2</v>
      </c>
      <c r="AM18" s="19">
        <v>3</v>
      </c>
      <c r="AN18" s="19">
        <v>12.9</v>
      </c>
      <c r="AO18" s="19">
        <v>9</v>
      </c>
      <c r="AP18" s="19">
        <v>10</v>
      </c>
      <c r="AQ18" s="19">
        <v>3.31</v>
      </c>
      <c r="AR18" s="19">
        <v>34.9</v>
      </c>
      <c r="AS18" s="19" t="s">
        <v>99</v>
      </c>
      <c r="AT18" s="19">
        <v>0.6</v>
      </c>
      <c r="AU18" s="19" t="s">
        <v>96</v>
      </c>
      <c r="AV18" s="19" t="s">
        <v>95</v>
      </c>
      <c r="AW18" s="19">
        <v>2.5</v>
      </c>
      <c r="AX18" s="19" t="s">
        <v>95</v>
      </c>
      <c r="AY18" s="19">
        <v>170</v>
      </c>
      <c r="AZ18" s="19" t="s">
        <v>101</v>
      </c>
      <c r="BA18" s="19">
        <v>0.34</v>
      </c>
      <c r="BB18" s="19" t="s">
        <v>100</v>
      </c>
      <c r="BC18" s="19">
        <v>2.9</v>
      </c>
      <c r="BD18" s="19" t="s">
        <v>101</v>
      </c>
      <c r="BE18" s="19">
        <v>0.17</v>
      </c>
      <c r="BF18" s="19">
        <v>1.98</v>
      </c>
      <c r="BG18" s="19">
        <v>33</v>
      </c>
      <c r="BH18" s="19" t="s">
        <v>95</v>
      </c>
      <c r="BI18" s="19">
        <v>11.7</v>
      </c>
      <c r="BJ18" s="19">
        <v>1.2</v>
      </c>
      <c r="BK18" s="19">
        <v>28</v>
      </c>
      <c r="BL18" s="19">
        <v>102</v>
      </c>
      <c r="BM18" s="59"/>
      <c r="BN18" s="59"/>
      <c r="BO18" s="59"/>
      <c r="BP18" s="59"/>
      <c r="BQ18" s="59"/>
      <c r="BR18" s="59"/>
      <c r="BS18" s="59"/>
      <c r="BT18" s="59"/>
      <c r="BU18" s="59"/>
      <c r="BV18" s="59"/>
      <c r="BW18" s="59"/>
      <c r="BX18" s="59"/>
      <c r="BY18" s="59"/>
      <c r="BZ18" s="59"/>
      <c r="CA18" s="59"/>
      <c r="CB18" s="59"/>
      <c r="CC18" s="59"/>
      <c r="CD18" s="59"/>
      <c r="CE18" s="59"/>
      <c r="CF18" s="59"/>
      <c r="CG18" s="59"/>
      <c r="CH18" s="59"/>
      <c r="CI18" s="59"/>
      <c r="CJ18" s="59"/>
      <c r="CK18" s="59"/>
      <c r="CL18" s="59"/>
      <c r="CM18" s="59"/>
      <c r="CN18" s="59"/>
      <c r="CO18" s="59"/>
      <c r="CP18" s="59"/>
      <c r="CQ18" s="59"/>
      <c r="CR18" s="59"/>
      <c r="CS18" s="59"/>
      <c r="CT18" s="59"/>
      <c r="CU18" s="59"/>
      <c r="CV18" s="59"/>
      <c r="CW18" s="59"/>
      <c r="CX18" s="59"/>
      <c r="CY18" s="59"/>
      <c r="CZ18" s="59"/>
      <c r="DA18" s="59"/>
      <c r="DB18" s="59"/>
      <c r="DC18" s="59"/>
    </row>
    <row r="19" spans="1:107" x14ac:dyDescent="0.2">
      <c r="A19" s="19" t="s">
        <v>390</v>
      </c>
      <c r="B19" s="19" t="s">
        <v>141</v>
      </c>
      <c r="C19" s="20" t="s">
        <v>113</v>
      </c>
      <c r="D19" s="19">
        <v>6.34</v>
      </c>
      <c r="E19" s="19">
        <v>0.6</v>
      </c>
      <c r="F19" s="19">
        <v>1.77</v>
      </c>
      <c r="G19" s="19">
        <v>4</v>
      </c>
      <c r="H19" s="19">
        <v>0.27</v>
      </c>
      <c r="I19" s="19">
        <v>0.03</v>
      </c>
      <c r="J19" s="19">
        <v>0.09</v>
      </c>
      <c r="K19" s="19" t="s">
        <v>94</v>
      </c>
      <c r="L19" s="19">
        <v>0.17</v>
      </c>
      <c r="M19" s="19">
        <v>15</v>
      </c>
      <c r="N19" s="19">
        <v>76</v>
      </c>
      <c r="O19" s="19">
        <v>30</v>
      </c>
      <c r="P19" s="19">
        <v>974</v>
      </c>
      <c r="Q19" s="19">
        <v>6</v>
      </c>
      <c r="R19" s="19">
        <v>1.1000000000000001</v>
      </c>
      <c r="S19" s="19">
        <v>4.7</v>
      </c>
      <c r="T19" s="19">
        <v>101</v>
      </c>
      <c r="U19" s="19">
        <v>12.4</v>
      </c>
      <c r="V19" s="19">
        <v>56</v>
      </c>
      <c r="W19" s="19">
        <v>1.7</v>
      </c>
      <c r="X19" s="19">
        <v>239</v>
      </c>
      <c r="Y19" s="19">
        <v>5.98</v>
      </c>
      <c r="Z19" s="19">
        <v>3.59</v>
      </c>
      <c r="AA19" s="19">
        <v>1.42</v>
      </c>
      <c r="AB19" s="19">
        <v>18</v>
      </c>
      <c r="AC19" s="19">
        <v>5.97</v>
      </c>
      <c r="AD19" s="19">
        <v>1</v>
      </c>
      <c r="AE19" s="19">
        <v>7</v>
      </c>
      <c r="AF19" s="19">
        <v>1.2</v>
      </c>
      <c r="AG19" s="19">
        <v>1.9</v>
      </c>
      <c r="AH19" s="19">
        <v>46.9</v>
      </c>
      <c r="AI19" s="19">
        <v>14</v>
      </c>
      <c r="AJ19" s="19">
        <v>0.53</v>
      </c>
      <c r="AK19" s="19">
        <v>1012</v>
      </c>
      <c r="AL19" s="19">
        <v>14</v>
      </c>
      <c r="AM19" s="19">
        <v>27</v>
      </c>
      <c r="AN19" s="19">
        <v>39.1</v>
      </c>
      <c r="AO19" s="19">
        <v>51</v>
      </c>
      <c r="AP19" s="19">
        <v>806</v>
      </c>
      <c r="AQ19" s="19">
        <v>10.5</v>
      </c>
      <c r="AR19" s="19">
        <v>148</v>
      </c>
      <c r="AS19" s="19" t="s">
        <v>99</v>
      </c>
      <c r="AT19" s="19">
        <v>106</v>
      </c>
      <c r="AU19" s="19" t="s">
        <v>96</v>
      </c>
      <c r="AV19" s="19">
        <v>2</v>
      </c>
      <c r="AW19" s="19">
        <v>7</v>
      </c>
      <c r="AX19" s="19">
        <v>2</v>
      </c>
      <c r="AY19" s="19">
        <v>143</v>
      </c>
      <c r="AZ19" s="19">
        <v>2.1</v>
      </c>
      <c r="BA19" s="19">
        <v>0.93</v>
      </c>
      <c r="BB19" s="19">
        <v>1.82</v>
      </c>
      <c r="BC19" s="19">
        <v>14</v>
      </c>
      <c r="BD19" s="19">
        <v>2.9</v>
      </c>
      <c r="BE19" s="19">
        <v>0.55000000000000004</v>
      </c>
      <c r="BF19" s="19">
        <v>2.58</v>
      </c>
      <c r="BG19" s="19">
        <v>24</v>
      </c>
      <c r="BH19" s="19">
        <v>3</v>
      </c>
      <c r="BI19" s="19">
        <v>30.5</v>
      </c>
      <c r="BJ19" s="19">
        <v>3.6</v>
      </c>
      <c r="BK19" s="19">
        <v>761</v>
      </c>
      <c r="BL19" s="19">
        <v>263</v>
      </c>
      <c r="BM19" s="59"/>
      <c r="BN19" s="59"/>
      <c r="BO19" s="59"/>
      <c r="BP19" s="59"/>
      <c r="BQ19" s="59"/>
      <c r="BR19" s="59"/>
      <c r="BS19" s="59"/>
      <c r="BT19" s="59"/>
      <c r="BU19" s="59"/>
      <c r="BV19" s="59"/>
      <c r="BW19" s="59"/>
      <c r="BX19" s="59"/>
      <c r="BY19" s="59"/>
      <c r="BZ19" s="59"/>
      <c r="CA19" s="59"/>
      <c r="CB19" s="59"/>
      <c r="CC19" s="59"/>
      <c r="CD19" s="59"/>
      <c r="CE19" s="59"/>
      <c r="CF19" s="59"/>
      <c r="CG19" s="59"/>
      <c r="CH19" s="59"/>
      <c r="CI19" s="59"/>
      <c r="CJ19" s="59"/>
      <c r="CK19" s="59"/>
      <c r="CL19" s="59"/>
      <c r="CM19" s="59"/>
      <c r="CN19" s="59"/>
      <c r="CO19" s="59"/>
      <c r="CP19" s="59"/>
      <c r="CQ19" s="59"/>
      <c r="CR19" s="59"/>
      <c r="CS19" s="59"/>
      <c r="CT19" s="59"/>
      <c r="CU19" s="59"/>
      <c r="CV19" s="59"/>
      <c r="CW19" s="59"/>
      <c r="CX19" s="59"/>
      <c r="CY19" s="59"/>
      <c r="CZ19" s="59"/>
      <c r="DA19" s="59"/>
      <c r="DB19" s="59"/>
      <c r="DC19" s="59"/>
    </row>
    <row r="20" spans="1:107" x14ac:dyDescent="0.2">
      <c r="A20" s="59"/>
      <c r="B20" s="59"/>
      <c r="C20" s="59"/>
      <c r="D20" s="59"/>
      <c r="E20" s="59"/>
      <c r="F20" s="59"/>
      <c r="G20" s="59"/>
      <c r="H20" s="59"/>
      <c r="I20" s="59"/>
      <c r="J20" s="59"/>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59"/>
      <c r="BM20" s="59"/>
      <c r="BN20" s="59"/>
      <c r="BO20" s="59"/>
      <c r="BP20" s="59"/>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c r="CQ20" s="59"/>
      <c r="CR20" s="59"/>
      <c r="CS20" s="59"/>
      <c r="CT20" s="59"/>
      <c r="CU20" s="59"/>
      <c r="CV20" s="59"/>
      <c r="CW20" s="59"/>
      <c r="CX20" s="59"/>
      <c r="CY20" s="59"/>
      <c r="CZ20" s="59"/>
      <c r="DA20" s="59"/>
      <c r="DB20" s="59"/>
      <c r="DC20" s="59"/>
    </row>
    <row r="21" spans="1:107" x14ac:dyDescent="0.2">
      <c r="A21" s="59"/>
      <c r="B21" s="59"/>
      <c r="C21" s="59"/>
      <c r="D21" s="59"/>
      <c r="E21" s="59"/>
      <c r="F21" s="59"/>
      <c r="G21" s="59"/>
      <c r="H21" s="59"/>
      <c r="I21" s="59"/>
      <c r="J21" s="59"/>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59"/>
      <c r="BC21" s="59"/>
      <c r="BD21" s="59"/>
      <c r="BE21" s="59"/>
      <c r="BF21" s="59"/>
      <c r="BG21" s="59"/>
      <c r="BH21" s="59"/>
      <c r="BI21" s="59"/>
      <c r="BJ21" s="59"/>
      <c r="BK21" s="59"/>
      <c r="BL21" s="59"/>
      <c r="BM21" s="59"/>
      <c r="BN21" s="59"/>
      <c r="BO21" s="59"/>
      <c r="BP21" s="59"/>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c r="CR21" s="59"/>
      <c r="CS21" s="59"/>
      <c r="CT21" s="59"/>
      <c r="CU21" s="59"/>
      <c r="CV21" s="59"/>
      <c r="CW21" s="59"/>
      <c r="CX21" s="59"/>
      <c r="CY21" s="59"/>
      <c r="CZ21" s="59"/>
      <c r="DA21" s="59"/>
      <c r="DB21" s="59"/>
      <c r="DC21" s="59"/>
    </row>
    <row r="22" spans="1:107" x14ac:dyDescent="0.2">
      <c r="A22" s="59"/>
      <c r="B22" s="59"/>
      <c r="C22" s="59"/>
      <c r="D22" s="59"/>
      <c r="E22" s="59"/>
      <c r="F22" s="59"/>
      <c r="G22" s="59"/>
      <c r="H22" s="59"/>
      <c r="I22" s="59"/>
      <c r="J22" s="59"/>
      <c r="K22" s="59"/>
      <c r="L22" s="59"/>
      <c r="M22" s="59"/>
      <c r="N22" s="59"/>
      <c r="O22" s="59"/>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59"/>
      <c r="AO22" s="59"/>
      <c r="AP22" s="59"/>
      <c r="AQ22" s="59"/>
      <c r="AR22" s="59"/>
      <c r="AS22" s="59"/>
      <c r="AT22" s="59"/>
      <c r="AU22" s="59"/>
      <c r="AV22" s="59"/>
      <c r="AW22" s="59"/>
      <c r="AX22" s="59"/>
      <c r="AY22" s="59"/>
      <c r="AZ22" s="59"/>
      <c r="BA22" s="59"/>
      <c r="BB22" s="59"/>
      <c r="BC22" s="59"/>
      <c r="BD22" s="59"/>
      <c r="BE22" s="59"/>
      <c r="BF22" s="59"/>
      <c r="BG22" s="59"/>
      <c r="BH22" s="59"/>
      <c r="BI22" s="59"/>
      <c r="BJ22" s="59"/>
      <c r="BK22" s="59"/>
      <c r="BL22" s="59"/>
      <c r="BM22" s="59"/>
      <c r="BN22" s="59"/>
      <c r="BO22" s="59"/>
      <c r="BP22" s="59"/>
      <c r="BQ22" s="59"/>
      <c r="BR22" s="59"/>
      <c r="BS22" s="59"/>
      <c r="BT22" s="59"/>
      <c r="BU22" s="59"/>
      <c r="BV22" s="59"/>
      <c r="BW22" s="59"/>
      <c r="BX22" s="59"/>
      <c r="BY22" s="59"/>
      <c r="BZ22" s="59"/>
      <c r="CA22" s="59"/>
      <c r="CB22" s="59"/>
      <c r="CC22" s="59"/>
      <c r="CD22" s="59"/>
      <c r="CE22" s="59"/>
      <c r="CF22" s="59"/>
      <c r="CG22" s="59"/>
      <c r="CH22" s="59"/>
      <c r="CI22" s="59"/>
      <c r="CJ22" s="59"/>
      <c r="CK22" s="59"/>
      <c r="CL22" s="59"/>
      <c r="CM22" s="59"/>
      <c r="CN22" s="59"/>
      <c r="CO22" s="59"/>
      <c r="CP22" s="59"/>
      <c r="CQ22" s="59"/>
      <c r="CR22" s="59"/>
      <c r="CS22" s="59"/>
      <c r="CT22" s="59"/>
      <c r="CU22" s="59"/>
      <c r="CV22" s="59"/>
      <c r="CW22" s="59"/>
      <c r="CX22" s="59"/>
      <c r="CY22" s="59"/>
      <c r="CZ22" s="59"/>
      <c r="DA22" s="59"/>
      <c r="DB22" s="59"/>
      <c r="DC22" s="59"/>
    </row>
    <row r="23" spans="1:107" x14ac:dyDescent="0.2">
      <c r="A23" s="59"/>
      <c r="B23" s="59"/>
      <c r="C23" s="59"/>
      <c r="D23" s="59"/>
      <c r="E23" s="59"/>
      <c r="F23" s="59"/>
      <c r="G23" s="59"/>
      <c r="H23" s="59"/>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c r="AT23" s="59"/>
      <c r="AU23" s="59"/>
      <c r="AV23" s="59"/>
      <c r="AW23" s="59"/>
      <c r="AX23" s="59"/>
      <c r="AY23" s="59"/>
      <c r="AZ23" s="59"/>
      <c r="BA23" s="59"/>
      <c r="BB23" s="59"/>
      <c r="BC23" s="59"/>
      <c r="BD23" s="59"/>
      <c r="BE23" s="59"/>
      <c r="BF23" s="59"/>
      <c r="BG23" s="59"/>
      <c r="BH23" s="59"/>
      <c r="BI23" s="59"/>
      <c r="BJ23" s="59"/>
      <c r="BK23" s="59"/>
      <c r="BL23" s="59"/>
      <c r="BM23" s="59"/>
      <c r="BN23" s="59"/>
      <c r="BO23" s="59"/>
      <c r="BP23" s="59"/>
      <c r="BQ23" s="59"/>
      <c r="BR23" s="59"/>
      <c r="BS23" s="59"/>
      <c r="BT23" s="59"/>
      <c r="BU23" s="59"/>
      <c r="BV23" s="59"/>
      <c r="BW23" s="59"/>
      <c r="BX23" s="59"/>
      <c r="BY23" s="59"/>
      <c r="BZ23" s="59"/>
      <c r="CA23" s="59"/>
      <c r="CB23" s="59"/>
      <c r="CC23" s="59"/>
      <c r="CD23" s="59"/>
      <c r="CE23" s="59"/>
      <c r="CF23" s="59"/>
      <c r="CG23" s="59"/>
      <c r="CH23" s="59"/>
      <c r="CI23" s="59"/>
      <c r="CJ23" s="59"/>
      <c r="CK23" s="59"/>
      <c r="CL23" s="59"/>
      <c r="CM23" s="59"/>
      <c r="CN23" s="59"/>
      <c r="CO23" s="59"/>
      <c r="CP23" s="59"/>
      <c r="CQ23" s="59"/>
      <c r="CR23" s="59"/>
      <c r="CS23" s="59"/>
      <c r="CT23" s="59"/>
      <c r="CU23" s="59"/>
      <c r="CV23" s="59"/>
      <c r="CW23" s="59"/>
      <c r="CX23" s="59"/>
      <c r="CY23" s="59"/>
      <c r="CZ23" s="59"/>
      <c r="DA23" s="59"/>
      <c r="DB23" s="59"/>
      <c r="DC23" s="59"/>
    </row>
    <row r="24" spans="1:107" x14ac:dyDescent="0.2">
      <c r="A24" s="59"/>
      <c r="B24" s="59"/>
      <c r="C24" s="59"/>
      <c r="D24" s="59"/>
      <c r="E24" s="59"/>
      <c r="F24" s="59"/>
      <c r="G24" s="59"/>
      <c r="H24" s="59"/>
      <c r="I24" s="59"/>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59"/>
      <c r="AP24" s="59"/>
      <c r="AQ24" s="59"/>
      <c r="AR24" s="59"/>
      <c r="AS24" s="59"/>
      <c r="AT24" s="59"/>
      <c r="AU24" s="59"/>
      <c r="AV24" s="59"/>
      <c r="AW24" s="59"/>
      <c r="AX24" s="59"/>
      <c r="AY24" s="59"/>
      <c r="AZ24" s="59"/>
      <c r="BA24" s="59"/>
      <c r="BB24" s="59"/>
      <c r="BC24" s="59"/>
      <c r="BD24" s="59"/>
      <c r="BE24" s="59"/>
      <c r="BF24" s="59"/>
      <c r="BG24" s="59"/>
      <c r="BH24" s="59"/>
      <c r="BI24" s="59"/>
      <c r="BJ24" s="59"/>
      <c r="BK24" s="59"/>
      <c r="BL24" s="59"/>
      <c r="BM24" s="59"/>
      <c r="BN24" s="59"/>
      <c r="BO24" s="59"/>
      <c r="BP24" s="59"/>
      <c r="BQ24" s="59"/>
      <c r="BR24" s="59"/>
      <c r="BS24" s="59"/>
      <c r="BT24" s="59"/>
      <c r="BU24" s="59"/>
      <c r="BV24" s="59"/>
      <c r="BW24" s="59"/>
      <c r="BX24" s="59"/>
      <c r="BY24" s="59"/>
      <c r="BZ24" s="59"/>
      <c r="CA24" s="59"/>
      <c r="CB24" s="59"/>
      <c r="CC24" s="59"/>
      <c r="CD24" s="59"/>
      <c r="CE24" s="59"/>
      <c r="CF24" s="59"/>
      <c r="CG24" s="59"/>
      <c r="CH24" s="59"/>
      <c r="CI24" s="59"/>
      <c r="CJ24" s="59"/>
      <c r="CK24" s="59"/>
      <c r="CL24" s="59"/>
      <c r="CM24" s="59"/>
      <c r="CN24" s="59"/>
      <c r="CO24" s="59"/>
      <c r="CP24" s="59"/>
      <c r="CQ24" s="59"/>
      <c r="CR24" s="59"/>
      <c r="CS24" s="59"/>
      <c r="CT24" s="59"/>
      <c r="CU24" s="59"/>
      <c r="CV24" s="59"/>
      <c r="CW24" s="59"/>
      <c r="CX24" s="59"/>
      <c r="CY24" s="59"/>
      <c r="CZ24" s="59"/>
      <c r="DA24" s="59"/>
      <c r="DB24" s="59"/>
      <c r="DC24" s="59"/>
    </row>
    <row r="25" spans="1:107" x14ac:dyDescent="0.2">
      <c r="A25" s="59"/>
      <c r="B25" s="59"/>
      <c r="C25" s="59"/>
      <c r="D25" s="59"/>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row>
    <row r="26" spans="1:107" x14ac:dyDescent="0.2">
      <c r="A26" s="59"/>
      <c r="B26" s="59"/>
      <c r="C26" s="59"/>
      <c r="D26" s="59"/>
      <c r="E26" s="59"/>
      <c r="F26" s="59"/>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row>
    <row r="27" spans="1:107" x14ac:dyDescent="0.2">
      <c r="A27" s="59"/>
      <c r="B27" s="59"/>
      <c r="C27" s="59"/>
      <c r="D27" s="59"/>
      <c r="E27" s="59"/>
      <c r="F27" s="59"/>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row>
    <row r="28" spans="1:107" x14ac:dyDescent="0.2">
      <c r="A28" s="59"/>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row>
    <row r="29" spans="1:107" x14ac:dyDescent="0.2">
      <c r="A29" s="59"/>
      <c r="B29" s="59"/>
      <c r="C29" s="59"/>
      <c r="D29" s="59"/>
      <c r="E29" s="59"/>
      <c r="F29" s="59"/>
      <c r="G29" s="59"/>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L29" s="59"/>
      <c r="AM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row>
    <row r="30" spans="1:107" x14ac:dyDescent="0.2">
      <c r="A30" s="59"/>
      <c r="B30" s="59"/>
      <c r="C30" s="59"/>
      <c r="D30" s="59"/>
      <c r="E30" s="59"/>
      <c r="F30" s="59"/>
      <c r="G30" s="59"/>
      <c r="H30" s="59"/>
      <c r="I30" s="59"/>
      <c r="J30" s="59"/>
      <c r="K30" s="59"/>
      <c r="L30" s="59"/>
      <c r="M30" s="59"/>
      <c r="N30" s="59"/>
      <c r="O30" s="59"/>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row>
    <row r="31" spans="1:107" x14ac:dyDescent="0.2">
      <c r="A31" s="59"/>
      <c r="B31" s="59"/>
      <c r="C31" s="59"/>
      <c r="D31" s="59"/>
      <c r="E31" s="59"/>
      <c r="F31" s="59"/>
      <c r="G31" s="59"/>
      <c r="H31" s="59"/>
      <c r="I31" s="59"/>
      <c r="J31" s="59"/>
      <c r="K31" s="59"/>
      <c r="L31" s="59"/>
      <c r="M31" s="59"/>
      <c r="N31" s="59"/>
      <c r="O31" s="59"/>
      <c r="P31" s="59"/>
      <c r="Q31" s="59"/>
      <c r="R31" s="59"/>
      <c r="S31" s="59"/>
      <c r="T31" s="59"/>
      <c r="U31" s="59"/>
      <c r="V31" s="59"/>
      <c r="W31" s="59"/>
      <c r="X31" s="59"/>
      <c r="Y31" s="59"/>
      <c r="Z31" s="59"/>
      <c r="AA31" s="59"/>
      <c r="AB31" s="59"/>
      <c r="AC31" s="59"/>
      <c r="AD31" s="59"/>
      <c r="AE31" s="59"/>
      <c r="AF31" s="59"/>
      <c r="AG31" s="59"/>
      <c r="AH31" s="59"/>
      <c r="AI31" s="59"/>
      <c r="AJ31" s="59"/>
      <c r="AK31" s="59"/>
      <c r="AL31" s="59"/>
      <c r="AM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row>
    <row r="32" spans="1:107" x14ac:dyDescent="0.2">
      <c r="A32" s="59"/>
      <c r="B32" s="59"/>
      <c r="C32" s="59"/>
      <c r="D32" s="59"/>
      <c r="E32" s="59"/>
      <c r="F32" s="59"/>
      <c r="G32" s="59"/>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row>
    <row r="33" spans="1:107" x14ac:dyDescent="0.2">
      <c r="A33" s="59"/>
      <c r="B33" s="59"/>
      <c r="C33" s="59"/>
      <c r="D33" s="59"/>
      <c r="E33" s="59"/>
      <c r="F33" s="59"/>
      <c r="G33" s="59"/>
      <c r="H33" s="59"/>
      <c r="I33" s="59"/>
      <c r="J33" s="59"/>
      <c r="K33" s="59"/>
      <c r="L33" s="59"/>
      <c r="M33" s="59"/>
      <c r="N33" s="59"/>
      <c r="O33" s="59"/>
      <c r="P33" s="59"/>
      <c r="Q33" s="59"/>
      <c r="R33" s="59"/>
      <c r="S33" s="59"/>
      <c r="T33" s="59"/>
      <c r="U33" s="59"/>
      <c r="V33" s="59"/>
      <c r="W33" s="59"/>
      <c r="X33" s="59"/>
      <c r="Y33" s="59"/>
      <c r="Z33" s="59"/>
      <c r="AA33" s="59"/>
      <c r="AB33" s="59"/>
      <c r="AC33" s="59"/>
      <c r="AD33" s="59"/>
      <c r="AE33" s="59"/>
      <c r="AF33" s="59"/>
      <c r="AG33" s="59"/>
      <c r="AH33" s="59"/>
      <c r="AI33" s="59"/>
      <c r="AJ33" s="59"/>
      <c r="AK33" s="59"/>
      <c r="AL33" s="59"/>
      <c r="AM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row>
    <row r="34" spans="1:107" x14ac:dyDescent="0.2">
      <c r="A34" s="59"/>
      <c r="B34" s="59"/>
      <c r="C34" s="59"/>
      <c r="D34" s="59"/>
      <c r="E34" s="59"/>
      <c r="F34" s="59"/>
      <c r="G34" s="59"/>
      <c r="H34" s="59"/>
      <c r="I34" s="59"/>
      <c r="J34" s="59"/>
      <c r="K34" s="59"/>
      <c r="L34" s="59"/>
      <c r="M34" s="59"/>
      <c r="N34" s="59"/>
      <c r="O34" s="59"/>
      <c r="P34" s="59"/>
      <c r="Q34" s="59"/>
      <c r="R34" s="59"/>
      <c r="S34" s="59"/>
      <c r="T34" s="59"/>
      <c r="U34" s="59"/>
      <c r="V34" s="59"/>
      <c r="W34" s="59"/>
      <c r="X34" s="59"/>
      <c r="Y34" s="59"/>
      <c r="Z34" s="59"/>
      <c r="AA34" s="59"/>
      <c r="AB34" s="59"/>
      <c r="AC34" s="59"/>
      <c r="AD34" s="59"/>
      <c r="AE34" s="59"/>
      <c r="AF34" s="59"/>
      <c r="AG34" s="59"/>
      <c r="AH34" s="59"/>
      <c r="AI34" s="59"/>
      <c r="AJ34" s="59"/>
      <c r="AK34" s="59"/>
      <c r="AL34" s="59"/>
      <c r="AM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row>
    <row r="35" spans="1:107" x14ac:dyDescent="0.2">
      <c r="A35" s="59"/>
      <c r="B35" s="59"/>
      <c r="C35" s="59"/>
      <c r="D35" s="59"/>
      <c r="E35" s="59"/>
      <c r="F35" s="59"/>
      <c r="G35" s="59"/>
      <c r="H35" s="59"/>
      <c r="I35" s="59"/>
      <c r="J35" s="59"/>
      <c r="K35" s="59"/>
      <c r="L35" s="59"/>
      <c r="M35" s="59"/>
      <c r="N35" s="59"/>
      <c r="O35" s="59"/>
      <c r="P35" s="59"/>
      <c r="Q35" s="59"/>
      <c r="R35" s="59"/>
      <c r="S35" s="59"/>
      <c r="T35" s="59"/>
      <c r="U35" s="59"/>
      <c r="V35" s="59"/>
      <c r="W35" s="59"/>
      <c r="X35" s="59"/>
      <c r="Y35" s="59"/>
      <c r="Z35" s="59"/>
      <c r="AA35" s="59"/>
      <c r="AB35" s="59"/>
      <c r="AC35" s="59"/>
      <c r="AD35" s="59"/>
      <c r="AE35" s="59"/>
      <c r="AF35" s="59"/>
      <c r="AG35" s="59"/>
      <c r="AH35" s="59"/>
      <c r="AI35" s="59"/>
      <c r="AJ35" s="59"/>
      <c r="AK35" s="59"/>
      <c r="AL35" s="59"/>
      <c r="AM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row>
    <row r="36" spans="1:107" x14ac:dyDescent="0.2">
      <c r="A36" s="59"/>
      <c r="B36" s="59"/>
      <c r="C36" s="59"/>
      <c r="D36" s="59"/>
      <c r="E36" s="59"/>
      <c r="F36" s="59"/>
      <c r="G36" s="59"/>
      <c r="H36" s="59"/>
      <c r="I36" s="59"/>
      <c r="J36" s="59"/>
      <c r="K36" s="59"/>
      <c r="L36" s="59"/>
      <c r="M36" s="59"/>
      <c r="N36" s="59"/>
      <c r="O36" s="59"/>
      <c r="P36" s="59"/>
      <c r="Q36" s="59"/>
      <c r="R36" s="59"/>
      <c r="S36" s="59"/>
      <c r="T36" s="59"/>
      <c r="U36" s="59"/>
      <c r="V36" s="59"/>
      <c r="W36" s="59"/>
      <c r="X36" s="59"/>
      <c r="Y36" s="59"/>
      <c r="Z36" s="59"/>
      <c r="AA36" s="59"/>
      <c r="AB36" s="59"/>
      <c r="AC36" s="59"/>
      <c r="AD36" s="59"/>
      <c r="AE36" s="59"/>
      <c r="AF36" s="59"/>
      <c r="AG36" s="59"/>
      <c r="AH36" s="59"/>
      <c r="AI36" s="59"/>
      <c r="AJ36" s="59"/>
      <c r="AK36" s="59"/>
      <c r="AL36" s="59"/>
      <c r="AM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row>
    <row r="37" spans="1:107" x14ac:dyDescent="0.2">
      <c r="A37" s="59"/>
      <c r="B37" s="59"/>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9"/>
      <c r="AL37" s="59"/>
      <c r="AM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row>
    <row r="38" spans="1:107" x14ac:dyDescent="0.2">
      <c r="A38" s="59"/>
      <c r="B38" s="59"/>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row>
    <row r="39" spans="1:107" x14ac:dyDescent="0.2">
      <c r="A39" s="59"/>
      <c r="B39" s="59"/>
      <c r="C39" s="59"/>
      <c r="D39" s="59"/>
      <c r="E39" s="59"/>
      <c r="F39" s="59"/>
      <c r="G39" s="59"/>
      <c r="H39" s="59"/>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row>
    <row r="40" spans="1:107" x14ac:dyDescent="0.2">
      <c r="A40" s="59"/>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row>
    <row r="41" spans="1:107" x14ac:dyDescent="0.2">
      <c r="A41" s="59"/>
      <c r="B41" s="59"/>
      <c r="C41" s="59"/>
      <c r="D41" s="59"/>
      <c r="E41" s="59"/>
      <c r="F41" s="59"/>
      <c r="G41" s="59"/>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row>
    <row r="42" spans="1:107" x14ac:dyDescent="0.2">
      <c r="A42" s="59"/>
      <c r="B42" s="59"/>
      <c r="C42" s="59"/>
      <c r="D42" s="59"/>
      <c r="E42" s="59"/>
      <c r="F42" s="59"/>
      <c r="G42" s="59"/>
      <c r="H42" s="59"/>
      <c r="I42" s="59"/>
      <c r="J42" s="59"/>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row>
    <row r="43" spans="1:107" x14ac:dyDescent="0.2">
      <c r="A43" s="59"/>
      <c r="B43" s="59"/>
      <c r="C43" s="59"/>
      <c r="D43" s="59"/>
      <c r="E43" s="59"/>
      <c r="F43" s="59"/>
      <c r="G43" s="59"/>
      <c r="H43" s="59"/>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59"/>
      <c r="BB43" s="59"/>
      <c r="BC43" s="59"/>
      <c r="BD43" s="59"/>
      <c r="BE43" s="59"/>
      <c r="BF43" s="59"/>
      <c r="BG43" s="59"/>
      <c r="BH43" s="59"/>
      <c r="BI43" s="59"/>
      <c r="BJ43" s="59"/>
      <c r="BK43" s="59"/>
      <c r="BL43" s="59"/>
      <c r="BM43" s="59"/>
      <c r="BN43" s="59"/>
      <c r="BO43" s="59"/>
      <c r="BP43" s="59"/>
      <c r="BQ43" s="59"/>
      <c r="BR43" s="59"/>
      <c r="BS43" s="59"/>
      <c r="BT43" s="59"/>
      <c r="BU43" s="59"/>
      <c r="BV43" s="59"/>
      <c r="BW43" s="59"/>
      <c r="BX43" s="59"/>
      <c r="BY43" s="59"/>
      <c r="BZ43" s="59"/>
      <c r="CA43" s="59"/>
      <c r="CB43" s="59"/>
      <c r="CC43" s="59"/>
      <c r="CD43" s="59"/>
      <c r="CE43" s="59"/>
      <c r="CF43" s="59"/>
      <c r="CG43" s="59"/>
      <c r="CH43" s="59"/>
      <c r="CI43" s="59"/>
      <c r="CJ43" s="59"/>
      <c r="CK43" s="59"/>
      <c r="CL43" s="59"/>
      <c r="CM43" s="59"/>
      <c r="CN43" s="59"/>
      <c r="CO43" s="59"/>
      <c r="CP43" s="59"/>
      <c r="CQ43" s="59"/>
      <c r="CR43" s="59"/>
      <c r="CS43" s="59"/>
      <c r="CT43" s="59"/>
      <c r="CU43" s="59"/>
      <c r="CV43" s="59"/>
      <c r="CW43" s="59"/>
      <c r="CX43" s="59"/>
      <c r="CY43" s="59"/>
      <c r="CZ43" s="59"/>
      <c r="DA43" s="59"/>
      <c r="DB43" s="59"/>
      <c r="DC43" s="59"/>
    </row>
    <row r="44" spans="1:107" x14ac:dyDescent="0.2">
      <c r="A44" s="59"/>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59"/>
      <c r="BB44" s="59"/>
      <c r="BC44" s="59"/>
      <c r="BD44" s="59"/>
      <c r="BE44" s="59"/>
      <c r="BF44" s="59"/>
      <c r="BG44" s="59"/>
      <c r="BH44" s="59"/>
      <c r="BI44" s="59"/>
      <c r="BJ44" s="59"/>
      <c r="BK44" s="59"/>
      <c r="BL44" s="59"/>
      <c r="BM44" s="59"/>
      <c r="BN44" s="59"/>
      <c r="BO44" s="59"/>
      <c r="BP44" s="59"/>
      <c r="BQ44" s="59"/>
      <c r="BR44" s="59"/>
      <c r="BS44" s="59"/>
      <c r="BT44" s="59"/>
      <c r="BU44" s="59"/>
      <c r="BV44" s="59"/>
      <c r="BW44" s="59"/>
      <c r="BX44" s="59"/>
      <c r="BY44" s="59"/>
      <c r="BZ44" s="59"/>
      <c r="CA44" s="59"/>
      <c r="CB44" s="59"/>
      <c r="CC44" s="59"/>
      <c r="CD44" s="59"/>
      <c r="CE44" s="59"/>
      <c r="CF44" s="59"/>
      <c r="CG44" s="59"/>
      <c r="CH44" s="59"/>
      <c r="CI44" s="59"/>
      <c r="CJ44" s="59"/>
      <c r="CK44" s="59"/>
      <c r="CL44" s="59"/>
      <c r="CM44" s="59"/>
      <c r="CN44" s="59"/>
      <c r="CO44" s="59"/>
      <c r="CP44" s="59"/>
      <c r="CQ44" s="59"/>
      <c r="CR44" s="59"/>
      <c r="CS44" s="59"/>
      <c r="CT44" s="59"/>
      <c r="CU44" s="59"/>
      <c r="CV44" s="59"/>
      <c r="CW44" s="59"/>
      <c r="CX44" s="59"/>
      <c r="CY44" s="59"/>
      <c r="CZ44" s="59"/>
      <c r="DA44" s="59"/>
      <c r="DB44" s="59"/>
      <c r="DC44" s="59"/>
    </row>
    <row r="45" spans="1:107" x14ac:dyDescent="0.2">
      <c r="A45" s="59"/>
      <c r="B45" s="59"/>
      <c r="C45" s="59"/>
      <c r="D45" s="59"/>
      <c r="E45" s="59"/>
      <c r="F45" s="59"/>
      <c r="G45" s="59"/>
      <c r="H45" s="59"/>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row>
    <row r="46" spans="1:107" x14ac:dyDescent="0.2">
      <c r="A46" s="59"/>
      <c r="B46" s="59"/>
      <c r="C46" s="59"/>
      <c r="D46" s="59"/>
      <c r="E46" s="59"/>
      <c r="F46" s="59"/>
      <c r="G46" s="59"/>
      <c r="H46" s="59"/>
      <c r="I46" s="59"/>
      <c r="J46" s="59"/>
      <c r="K46" s="59"/>
      <c r="L46" s="59"/>
      <c r="M46" s="59"/>
      <c r="N46" s="59"/>
      <c r="O46" s="59"/>
      <c r="P46" s="59"/>
      <c r="Q46" s="59"/>
      <c r="R46" s="59"/>
      <c r="S46" s="59"/>
      <c r="T46" s="59"/>
      <c r="U46" s="59"/>
      <c r="V46" s="59"/>
      <c r="W46" s="59"/>
      <c r="X46" s="59"/>
      <c r="Y46" s="59"/>
      <c r="Z46" s="59"/>
      <c r="AA46" s="59"/>
      <c r="AB46" s="59"/>
      <c r="AC46" s="59"/>
      <c r="AD46" s="59"/>
      <c r="AE46" s="59"/>
      <c r="AF46" s="59"/>
      <c r="AG46" s="59"/>
      <c r="AH46" s="59"/>
      <c r="AI46" s="59"/>
      <c r="AJ46" s="59"/>
      <c r="AK46" s="59"/>
      <c r="AL46" s="59"/>
      <c r="AM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row>
    <row r="47" spans="1:107" x14ac:dyDescent="0.2">
      <c r="A47" s="59"/>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9"/>
      <c r="AL47" s="59"/>
      <c r="AM47" s="59"/>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row>
    <row r="48" spans="1:107" x14ac:dyDescent="0.2">
      <c r="A48" s="59"/>
      <c r="B48" s="59"/>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59"/>
      <c r="CS48" s="59"/>
      <c r="CT48" s="59"/>
      <c r="CU48" s="59"/>
      <c r="CV48" s="59"/>
      <c r="CW48" s="59"/>
      <c r="CX48" s="59"/>
      <c r="CY48" s="59"/>
      <c r="CZ48" s="59"/>
      <c r="DA48" s="59"/>
      <c r="DB48" s="59"/>
      <c r="DC48" s="59"/>
    </row>
    <row r="49" spans="1:107" x14ac:dyDescent="0.2">
      <c r="A49" s="59"/>
      <c r="B49" s="59"/>
      <c r="C49" s="59"/>
      <c r="D49" s="59"/>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c r="BB49" s="59"/>
      <c r="BC49" s="59"/>
      <c r="BD49" s="59"/>
      <c r="BE49" s="59"/>
      <c r="BF49" s="59"/>
      <c r="BG49" s="59"/>
      <c r="BH49" s="59"/>
      <c r="BI49" s="59"/>
      <c r="BJ49" s="59"/>
      <c r="BK49" s="59"/>
      <c r="BL49" s="59"/>
      <c r="BM49" s="59"/>
      <c r="BN49" s="59"/>
      <c r="BO49" s="59"/>
      <c r="BP49" s="59"/>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59"/>
      <c r="CS49" s="59"/>
      <c r="CT49" s="59"/>
      <c r="CU49" s="59"/>
      <c r="CV49" s="59"/>
      <c r="CW49" s="59"/>
      <c r="CX49" s="59"/>
      <c r="CY49" s="59"/>
      <c r="CZ49" s="59"/>
      <c r="DA49" s="59"/>
      <c r="DB49" s="59"/>
      <c r="DC49" s="59"/>
    </row>
    <row r="50" spans="1:107" x14ac:dyDescent="0.2">
      <c r="A50" s="59"/>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59"/>
      <c r="AP50" s="59"/>
      <c r="AQ50" s="59"/>
      <c r="AR50" s="59"/>
      <c r="AS50" s="59"/>
      <c r="AT50" s="59"/>
      <c r="AU50" s="59"/>
      <c r="AV50" s="59"/>
      <c r="AW50" s="59"/>
      <c r="AX50" s="59"/>
      <c r="AY50" s="59"/>
      <c r="AZ50" s="59"/>
      <c r="BA50" s="59"/>
      <c r="BB50" s="59"/>
      <c r="BC50" s="59"/>
      <c r="BD50" s="59"/>
      <c r="BE50" s="59"/>
      <c r="BF50" s="59"/>
      <c r="BG50" s="59"/>
      <c r="BH50" s="59"/>
      <c r="BI50" s="59"/>
      <c r="BJ50" s="59"/>
      <c r="BK50" s="59"/>
      <c r="BL50" s="59"/>
      <c r="BM50" s="59"/>
      <c r="BN50" s="59"/>
      <c r="BO50" s="59"/>
      <c r="BP50" s="59"/>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59"/>
      <c r="CS50" s="59"/>
      <c r="CT50" s="59"/>
      <c r="CU50" s="59"/>
      <c r="CV50" s="59"/>
      <c r="CW50" s="59"/>
      <c r="CX50" s="59"/>
      <c r="CY50" s="59"/>
      <c r="CZ50" s="59"/>
      <c r="DA50" s="59"/>
      <c r="DB50" s="59"/>
      <c r="DC50" s="59"/>
    </row>
    <row r="51" spans="1:107" x14ac:dyDescent="0.2">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9"/>
      <c r="AN51" s="59"/>
      <c r="AO51" s="59"/>
      <c r="AP51" s="59"/>
      <c r="AQ51" s="59"/>
      <c r="AR51" s="59"/>
      <c r="AS51" s="59"/>
      <c r="AT51" s="59"/>
      <c r="AU51" s="59"/>
      <c r="AV51" s="59"/>
      <c r="AW51" s="59"/>
      <c r="AX51" s="59"/>
      <c r="AY51" s="59"/>
      <c r="AZ51" s="59"/>
      <c r="BA51" s="59"/>
      <c r="BB51" s="59"/>
      <c r="BC51" s="59"/>
      <c r="BD51" s="59"/>
      <c r="BE51" s="59"/>
      <c r="BF51" s="59"/>
      <c r="BG51" s="59"/>
      <c r="BH51" s="59"/>
      <c r="BI51" s="59"/>
      <c r="BJ51" s="59"/>
      <c r="BK51" s="59"/>
      <c r="BL51" s="59"/>
      <c r="BM51" s="59"/>
      <c r="BN51" s="59"/>
      <c r="BO51" s="59"/>
      <c r="BP51" s="59"/>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59"/>
      <c r="CS51" s="59"/>
      <c r="CT51" s="59"/>
      <c r="CU51" s="59"/>
      <c r="CV51" s="59"/>
      <c r="CW51" s="59"/>
      <c r="CX51" s="59"/>
      <c r="CY51" s="59"/>
      <c r="CZ51" s="59"/>
      <c r="DA51" s="59"/>
      <c r="DB51" s="59"/>
      <c r="DC51" s="59"/>
    </row>
    <row r="52" spans="1:107" x14ac:dyDescent="0.2">
      <c r="A52" s="59"/>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9"/>
      <c r="AU52" s="59"/>
      <c r="AV52" s="59"/>
      <c r="AW52" s="59"/>
      <c r="AX52" s="59"/>
      <c r="AY52" s="59"/>
      <c r="AZ52" s="59"/>
      <c r="BA52" s="59"/>
      <c r="BB52" s="59"/>
      <c r="BC52" s="59"/>
      <c r="BD52" s="59"/>
      <c r="BE52" s="59"/>
      <c r="BF52" s="59"/>
      <c r="BG52" s="59"/>
      <c r="BH52" s="59"/>
      <c r="BI52" s="59"/>
      <c r="BJ52" s="59"/>
      <c r="BK52" s="59"/>
      <c r="BL52" s="59"/>
      <c r="BM52" s="59"/>
      <c r="BN52" s="59"/>
      <c r="BO52" s="59"/>
      <c r="BP52" s="59"/>
      <c r="BQ52" s="59"/>
      <c r="BR52" s="59"/>
      <c r="BS52" s="59"/>
      <c r="BT52" s="59"/>
      <c r="BU52" s="59"/>
      <c r="BV52" s="59"/>
      <c r="BW52" s="59"/>
      <c r="BX52" s="59"/>
      <c r="BY52" s="59"/>
      <c r="BZ52" s="59"/>
      <c r="CA52" s="59"/>
      <c r="CB52" s="59"/>
      <c r="CC52" s="59"/>
      <c r="CD52" s="59"/>
      <c r="CE52" s="59"/>
      <c r="CF52" s="59"/>
      <c r="CG52" s="59"/>
      <c r="CH52" s="59"/>
      <c r="CI52" s="59"/>
      <c r="CJ52" s="59"/>
      <c r="CK52" s="59"/>
      <c r="CL52" s="59"/>
      <c r="CM52" s="59"/>
      <c r="CN52" s="59"/>
      <c r="CO52" s="59"/>
      <c r="CP52" s="59"/>
      <c r="CQ52" s="59"/>
      <c r="CR52" s="59"/>
      <c r="CS52" s="59"/>
      <c r="CT52" s="59"/>
      <c r="CU52" s="59"/>
      <c r="CV52" s="59"/>
      <c r="CW52" s="59"/>
      <c r="CX52" s="59"/>
      <c r="CY52" s="59"/>
      <c r="CZ52" s="59"/>
      <c r="DA52" s="59"/>
      <c r="DB52" s="59"/>
      <c r="DC52" s="59"/>
    </row>
    <row r="53" spans="1:107" x14ac:dyDescent="0.2">
      <c r="A53" s="59"/>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59"/>
      <c r="BA53" s="59"/>
      <c r="BB53" s="59"/>
      <c r="BC53" s="59"/>
      <c r="BD53" s="59"/>
      <c r="BE53" s="59"/>
      <c r="BF53" s="59"/>
      <c r="BG53" s="59"/>
      <c r="BH53" s="59"/>
      <c r="BI53" s="59"/>
      <c r="BJ53" s="59"/>
      <c r="BK53" s="59"/>
      <c r="BL53" s="59"/>
      <c r="BM53" s="59"/>
      <c r="BN53" s="59"/>
      <c r="BO53" s="59"/>
      <c r="BP53" s="59"/>
      <c r="BQ53" s="59"/>
      <c r="BR53" s="59"/>
      <c r="BS53" s="59"/>
      <c r="BT53" s="59"/>
      <c r="BU53" s="59"/>
      <c r="BV53" s="59"/>
      <c r="BW53" s="59"/>
      <c r="BX53" s="59"/>
      <c r="BY53" s="59"/>
      <c r="BZ53" s="59"/>
      <c r="CA53" s="59"/>
      <c r="CB53" s="59"/>
      <c r="CC53" s="59"/>
      <c r="CD53" s="59"/>
      <c r="CE53" s="59"/>
      <c r="CF53" s="59"/>
      <c r="CG53" s="59"/>
      <c r="CH53" s="59"/>
      <c r="CI53" s="59"/>
      <c r="CJ53" s="59"/>
      <c r="CK53" s="59"/>
      <c r="CL53" s="59"/>
      <c r="CM53" s="59"/>
      <c r="CN53" s="59"/>
      <c r="CO53" s="59"/>
      <c r="CP53" s="59"/>
      <c r="CQ53" s="59"/>
      <c r="CR53" s="59"/>
      <c r="CS53" s="59"/>
      <c r="CT53" s="59"/>
      <c r="CU53" s="59"/>
      <c r="CV53" s="59"/>
      <c r="CW53" s="59"/>
      <c r="CX53" s="59"/>
      <c r="CY53" s="59"/>
      <c r="CZ53" s="59"/>
      <c r="DA53" s="59"/>
      <c r="DB53" s="59"/>
      <c r="DC53" s="59"/>
    </row>
    <row r="54" spans="1:107" x14ac:dyDescent="0.2">
      <c r="A54" s="60"/>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c r="BK54" s="60"/>
      <c r="BL54" s="60"/>
      <c r="BM54" s="59"/>
      <c r="BN54" s="59"/>
      <c r="BO54" s="59"/>
      <c r="BP54" s="59"/>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59"/>
      <c r="CS54" s="59"/>
      <c r="CT54" s="59"/>
      <c r="CU54" s="59"/>
      <c r="CV54" s="59"/>
      <c r="CW54" s="59"/>
      <c r="CX54" s="59"/>
      <c r="CY54" s="59"/>
      <c r="CZ54" s="59"/>
      <c r="DA54" s="59"/>
      <c r="DB54" s="59"/>
      <c r="DC54" s="59"/>
    </row>
    <row r="55" spans="1:107" x14ac:dyDescent="0.2">
      <c r="A55" s="59"/>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59"/>
      <c r="BA55" s="59"/>
      <c r="BB55" s="59"/>
      <c r="BC55" s="59"/>
      <c r="BD55" s="59"/>
      <c r="BE55" s="59"/>
      <c r="BF55" s="59"/>
      <c r="BG55" s="59"/>
      <c r="BH55" s="59"/>
      <c r="BI55" s="59"/>
      <c r="BJ55" s="59"/>
      <c r="BK55" s="59"/>
      <c r="BL55" s="59"/>
      <c r="BM55" s="59"/>
      <c r="BN55" s="59"/>
      <c r="BO55" s="59"/>
      <c r="BP55" s="59"/>
      <c r="BQ55" s="59"/>
      <c r="BR55" s="59"/>
      <c r="BS55" s="59"/>
      <c r="BT55" s="59"/>
      <c r="BU55" s="59"/>
      <c r="BV55" s="59"/>
      <c r="BW55" s="59"/>
      <c r="BX55" s="59"/>
      <c r="BY55" s="59"/>
      <c r="BZ55" s="59"/>
      <c r="CA55" s="59"/>
      <c r="CB55" s="59"/>
      <c r="CC55" s="59"/>
      <c r="CD55" s="59"/>
      <c r="CE55" s="59"/>
      <c r="CF55" s="59"/>
      <c r="CG55" s="59"/>
      <c r="CH55" s="59"/>
      <c r="CI55" s="59"/>
      <c r="CJ55" s="59"/>
      <c r="CK55" s="59"/>
      <c r="CL55" s="59"/>
      <c r="CM55" s="59"/>
      <c r="CN55" s="59"/>
      <c r="CO55" s="59"/>
      <c r="CP55" s="59"/>
      <c r="CQ55" s="59"/>
      <c r="CR55" s="59"/>
      <c r="CS55" s="59"/>
      <c r="CT55" s="59"/>
      <c r="CU55" s="59"/>
      <c r="CV55" s="59"/>
      <c r="CW55" s="59"/>
      <c r="CX55" s="59"/>
      <c r="CY55" s="59"/>
      <c r="CZ55" s="59"/>
      <c r="DA55" s="59"/>
      <c r="DB55" s="59"/>
      <c r="DC55" s="59"/>
    </row>
    <row r="56" spans="1:107" x14ac:dyDescent="0.2">
      <c r="A56" s="59"/>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c r="AL56" s="59"/>
      <c r="AM56" s="59"/>
      <c r="AN56" s="59"/>
      <c r="AO56" s="59"/>
      <c r="AP56" s="59"/>
      <c r="AQ56" s="59"/>
      <c r="AR56" s="59"/>
      <c r="AS56" s="59"/>
      <c r="AT56" s="59"/>
      <c r="AU56" s="59"/>
      <c r="AV56" s="59"/>
      <c r="AW56" s="59"/>
      <c r="AX56" s="59"/>
      <c r="AY56" s="59"/>
      <c r="AZ56" s="59"/>
      <c r="BA56" s="59"/>
      <c r="BB56" s="59"/>
      <c r="BC56" s="59"/>
      <c r="BD56" s="59"/>
      <c r="BE56" s="59"/>
      <c r="BF56" s="59"/>
      <c r="BG56" s="59"/>
      <c r="BH56" s="59"/>
      <c r="BI56" s="59"/>
      <c r="BJ56" s="59"/>
      <c r="BK56" s="59"/>
      <c r="BL56" s="59"/>
      <c r="BM56" s="60"/>
      <c r="BN56" s="60"/>
      <c r="BO56" s="60"/>
      <c r="BP56" s="60"/>
      <c r="BQ56" s="60"/>
      <c r="BR56" s="60"/>
      <c r="BS56" s="60"/>
      <c r="BT56" s="60"/>
      <c r="BU56" s="60"/>
      <c r="BV56" s="60"/>
      <c r="BW56" s="60"/>
      <c r="BX56" s="60"/>
      <c r="BY56" s="60"/>
      <c r="BZ56" s="60"/>
      <c r="CA56" s="60"/>
      <c r="CB56" s="60"/>
      <c r="CC56" s="60"/>
      <c r="CD56" s="60"/>
      <c r="CE56" s="60"/>
      <c r="CF56" s="60"/>
      <c r="CG56" s="60"/>
      <c r="CH56" s="60"/>
      <c r="CI56" s="60"/>
      <c r="CJ56" s="60"/>
      <c r="CK56" s="60"/>
      <c r="CL56" s="60"/>
      <c r="CM56" s="60"/>
      <c r="CN56" s="60"/>
      <c r="CO56" s="60"/>
      <c r="CP56" s="60"/>
      <c r="CQ56" s="60"/>
      <c r="CR56" s="60"/>
      <c r="CS56" s="60"/>
      <c r="CT56" s="60"/>
      <c r="CU56" s="60"/>
      <c r="CV56" s="60"/>
      <c r="CW56" s="60"/>
      <c r="CX56" s="60"/>
      <c r="CY56" s="60"/>
      <c r="CZ56" s="60"/>
      <c r="DA56" s="60"/>
      <c r="DB56" s="60"/>
      <c r="DC56" s="60"/>
    </row>
    <row r="57" spans="1:107" x14ac:dyDescent="0.2">
      <c r="A57" s="61"/>
      <c r="B57" s="61"/>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59"/>
      <c r="AN57" s="59"/>
      <c r="AO57" s="59"/>
      <c r="AP57" s="59"/>
      <c r="AQ57" s="59"/>
      <c r="AR57" s="59"/>
      <c r="AS57" s="59"/>
      <c r="AT57" s="59"/>
      <c r="AU57" s="59"/>
      <c r="AV57" s="59"/>
      <c r="AW57" s="59"/>
      <c r="AX57" s="59"/>
      <c r="AY57" s="59"/>
      <c r="AZ57" s="59"/>
      <c r="BA57" s="59"/>
      <c r="BB57" s="59"/>
      <c r="BC57" s="59"/>
      <c r="BD57" s="59"/>
      <c r="BE57" s="59"/>
      <c r="BF57" s="59"/>
      <c r="BG57" s="59"/>
      <c r="BH57" s="59"/>
      <c r="BI57" s="59"/>
      <c r="BJ57" s="59"/>
      <c r="BK57" s="59"/>
      <c r="BL57" s="59"/>
      <c r="BM57" s="60"/>
      <c r="BN57" s="60"/>
      <c r="BO57" s="60"/>
    </row>
    <row r="58" spans="1:107" x14ac:dyDescent="0.2">
      <c r="A58" s="59"/>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59"/>
      <c r="AO58" s="59"/>
      <c r="AP58" s="59"/>
      <c r="AQ58" s="59"/>
      <c r="AR58" s="59"/>
      <c r="AS58" s="59"/>
      <c r="AT58" s="59"/>
      <c r="AU58" s="59"/>
      <c r="AV58" s="59"/>
      <c r="AW58" s="59"/>
      <c r="AX58" s="59"/>
      <c r="AY58" s="59"/>
      <c r="AZ58" s="59"/>
      <c r="BA58" s="59"/>
      <c r="BB58" s="59"/>
      <c r="BC58" s="59"/>
      <c r="BD58" s="59"/>
      <c r="BE58" s="59"/>
      <c r="BF58" s="59"/>
      <c r="BG58" s="59"/>
      <c r="BH58" s="59"/>
      <c r="BI58" s="59"/>
      <c r="BJ58" s="59"/>
      <c r="BK58" s="59"/>
      <c r="BL58" s="59"/>
    </row>
    <row r="59" spans="1:107" x14ac:dyDescent="0.2">
      <c r="A59" s="59"/>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9"/>
      <c r="AL59" s="59"/>
      <c r="AM59" s="59"/>
      <c r="AN59" s="59"/>
      <c r="AO59" s="59"/>
      <c r="AP59" s="59"/>
      <c r="AQ59" s="59"/>
      <c r="AR59" s="59"/>
      <c r="AS59" s="59"/>
      <c r="AT59" s="59"/>
      <c r="AU59" s="59"/>
      <c r="AV59" s="59"/>
      <c r="AW59" s="59"/>
      <c r="AX59" s="59"/>
      <c r="AY59" s="59"/>
      <c r="AZ59" s="59"/>
      <c r="BA59" s="59"/>
      <c r="BB59" s="59"/>
      <c r="BC59" s="59"/>
      <c r="BD59" s="59"/>
      <c r="BE59" s="59"/>
      <c r="BF59" s="59"/>
      <c r="BG59" s="59"/>
      <c r="BH59" s="59"/>
      <c r="BI59" s="59"/>
      <c r="BJ59" s="59"/>
      <c r="BK59" s="59"/>
      <c r="BL59" s="59"/>
    </row>
    <row r="60" spans="1:107" ht="13.5" thickBot="1" x14ac:dyDescent="0.25"/>
    <row r="61" spans="1:107" x14ac:dyDescent="0.2">
      <c r="D61" s="62" t="s">
        <v>43</v>
      </c>
      <c r="E61" s="62" t="s">
        <v>29</v>
      </c>
      <c r="F61" s="62" t="s">
        <v>52</v>
      </c>
      <c r="G61" s="62" t="s">
        <v>49</v>
      </c>
      <c r="H61" s="62" t="s">
        <v>58</v>
      </c>
      <c r="I61" s="62" t="s">
        <v>36</v>
      </c>
      <c r="J61" s="62" t="s">
        <v>38</v>
      </c>
      <c r="K61" s="62" t="s">
        <v>62</v>
      </c>
      <c r="L61" s="62" t="s">
        <v>34</v>
      </c>
      <c r="M61" s="62" t="s">
        <v>41</v>
      </c>
      <c r="N61" s="62" t="s">
        <v>35</v>
      </c>
      <c r="O61" s="62" t="s">
        <v>66</v>
      </c>
      <c r="P61" s="62" t="s">
        <v>71</v>
      </c>
      <c r="Q61" s="63" t="s">
        <v>45</v>
      </c>
      <c r="R61" s="64" t="s">
        <v>70</v>
      </c>
    </row>
    <row r="62" spans="1:107" x14ac:dyDescent="0.2">
      <c r="D62" s="65">
        <v>0.31</v>
      </c>
      <c r="E62" s="65">
        <v>0.80800000000000005</v>
      </c>
      <c r="F62" s="65">
        <v>0.122</v>
      </c>
      <c r="G62" s="65">
        <v>0.6</v>
      </c>
      <c r="H62" s="65">
        <v>0.19500000000000001</v>
      </c>
      <c r="I62" s="65">
        <v>7.3499999999999996E-2</v>
      </c>
      <c r="J62" s="65">
        <v>0.25900000000000001</v>
      </c>
      <c r="K62" s="65">
        <v>4.7399999999999998E-2</v>
      </c>
      <c r="L62" s="65">
        <v>0.32200000000000001</v>
      </c>
      <c r="M62" s="65">
        <v>7.1800000000000003E-2</v>
      </c>
      <c r="N62" s="65">
        <v>0.21</v>
      </c>
      <c r="O62" s="65">
        <v>3.2399999999999998E-2</v>
      </c>
      <c r="P62" s="65">
        <v>0.20899999999999999</v>
      </c>
      <c r="Q62" s="66">
        <v>3.2199999999999999E-2</v>
      </c>
      <c r="R62" s="65">
        <v>2.1</v>
      </c>
    </row>
    <row r="63" spans="1:107" x14ac:dyDescent="0.2">
      <c r="D63" s="67"/>
      <c r="E63" s="67"/>
      <c r="F63" s="67"/>
      <c r="G63" s="67"/>
      <c r="H63" s="67"/>
      <c r="I63" s="6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c r="AN63" s="67"/>
      <c r="AO63" s="67"/>
      <c r="AP63" s="67"/>
      <c r="AQ63" s="67"/>
      <c r="AR63" s="67"/>
    </row>
    <row r="64" spans="1:107" x14ac:dyDescent="0.2">
      <c r="A64" s="9" t="s">
        <v>6</v>
      </c>
      <c r="B64" s="9" t="s">
        <v>7</v>
      </c>
      <c r="C64" s="9" t="s">
        <v>8</v>
      </c>
      <c r="D64" s="68" t="s">
        <v>253</v>
      </c>
      <c r="E64" s="68"/>
      <c r="F64" s="67"/>
      <c r="G64" s="67"/>
      <c r="H64" s="67"/>
      <c r="I64" s="67"/>
      <c r="J64" s="67"/>
      <c r="K64" s="67"/>
      <c r="L64" s="67"/>
      <c r="M64" s="67"/>
      <c r="N64" s="67"/>
      <c r="O64" s="67"/>
      <c r="P64" s="67"/>
      <c r="Q64" s="67"/>
      <c r="R64" s="67"/>
      <c r="S64" s="67"/>
      <c r="T64" s="67"/>
      <c r="U64" s="67"/>
      <c r="V64" s="67"/>
      <c r="W64" s="67"/>
      <c r="X64" s="67"/>
      <c r="Y64" s="67"/>
      <c r="Z64" s="67"/>
      <c r="AA64" s="67"/>
      <c r="AB64" s="67"/>
      <c r="AC64" s="67"/>
      <c r="AD64" s="67"/>
      <c r="AE64" s="67"/>
      <c r="AF64" s="67"/>
      <c r="AG64" s="67"/>
      <c r="AH64" s="67"/>
      <c r="AI64" s="67"/>
      <c r="AJ64" s="67"/>
      <c r="AK64" s="67"/>
      <c r="AL64" s="67"/>
      <c r="AM64" s="67"/>
      <c r="AN64" s="67"/>
      <c r="AO64" s="67"/>
      <c r="AP64" s="67"/>
      <c r="AQ64" s="67"/>
      <c r="AR64" s="67"/>
    </row>
    <row r="65" spans="1:18" ht="13.5" customHeight="1" thickBot="1" x14ac:dyDescent="0.25">
      <c r="A65" s="55"/>
      <c r="B65" s="55"/>
      <c r="C65" s="55"/>
      <c r="D65" s="69" t="s">
        <v>254</v>
      </c>
      <c r="E65" s="69" t="s">
        <v>255</v>
      </c>
      <c r="F65" s="70" t="s">
        <v>256</v>
      </c>
      <c r="G65" s="70" t="s">
        <v>257</v>
      </c>
      <c r="H65" s="70" t="s">
        <v>258</v>
      </c>
      <c r="I65" s="70" t="s">
        <v>259</v>
      </c>
      <c r="J65" s="70" t="s">
        <v>38</v>
      </c>
      <c r="K65" s="70" t="s">
        <v>62</v>
      </c>
      <c r="L65" s="70" t="s">
        <v>260</v>
      </c>
      <c r="M65" s="70" t="s">
        <v>261</v>
      </c>
      <c r="N65" s="70" t="s">
        <v>262</v>
      </c>
      <c r="O65" s="70" t="s">
        <v>263</v>
      </c>
      <c r="P65" s="70" t="s">
        <v>264</v>
      </c>
      <c r="Q65" s="70" t="s">
        <v>265</v>
      </c>
      <c r="R65" s="71" t="s">
        <v>70</v>
      </c>
    </row>
    <row r="66" spans="1:18" x14ac:dyDescent="0.2">
      <c r="A66" s="12" t="str">
        <f t="shared" ref="A66:C81" si="0">+A8</f>
        <v>C-615464</v>
      </c>
      <c r="B66" s="12" t="str">
        <f t="shared" si="0"/>
        <v>SWCO-1</v>
      </c>
      <c r="C66" s="12" t="str">
        <f t="shared" si="0"/>
        <v>Sieved to 2mm</v>
      </c>
      <c r="D66" s="72">
        <f t="shared" ref="D66:D117" si="1">+AH8/D$62</f>
        <v>43.87096774193548</v>
      </c>
      <c r="E66" s="72">
        <f t="shared" ref="E66:E117" si="2">+T8/E$62</f>
        <v>30.198019801980195</v>
      </c>
      <c r="F66" s="72">
        <f t="shared" ref="F66:F117" si="3">+AQ8/F$62</f>
        <v>24.754098360655739</v>
      </c>
      <c r="G66" s="72">
        <f t="shared" ref="G66:G117" si="4">+AN8/G$62</f>
        <v>19</v>
      </c>
      <c r="H66" s="72">
        <f t="shared" ref="H66:H117" si="5">+AW8/H$62</f>
        <v>10.76923076923077</v>
      </c>
      <c r="I66" s="72">
        <f t="shared" ref="I66:I117" si="6">+AA8/I$62</f>
        <v>5.4421768707483</v>
      </c>
      <c r="J66" s="72">
        <f t="shared" ref="J66:J117" si="7">+AC8/J$62</f>
        <v>6.4092664092664089</v>
      </c>
      <c r="K66" s="72">
        <f t="shared" ref="K66:K117" si="8">+BA8/K$62</f>
        <v>5.485232067510549</v>
      </c>
      <c r="L66" s="72">
        <f t="shared" ref="L66:L117" si="9">+Y8/L$62</f>
        <v>4.7826086956521738</v>
      </c>
      <c r="M66" s="72">
        <f t="shared" ref="M66:M117" si="10">+AF8/M$62</f>
        <v>4.8746518105849574</v>
      </c>
      <c r="N66" s="72">
        <f t="shared" ref="N66:N117" si="11">+Z8/N$62</f>
        <v>5.0476190476190483</v>
      </c>
      <c r="O66" s="72">
        <f t="shared" ref="O66:O117" si="12">+BE8/O$62</f>
        <v>5.2469135802469147</v>
      </c>
      <c r="P66" s="72">
        <f t="shared" ref="P66:P117" si="13">+BJ8/P$62</f>
        <v>5.2631578947368425</v>
      </c>
      <c r="Q66" s="72">
        <f t="shared" ref="Q66:Q117" si="14">+AJ8/Q$62</f>
        <v>5.5900621118012417</v>
      </c>
      <c r="R66" s="72">
        <f t="shared" ref="R66:R117" si="15">+BI8/R$62</f>
        <v>4.666666666666667</v>
      </c>
    </row>
    <row r="67" spans="1:18" x14ac:dyDescent="0.2">
      <c r="A67" s="12" t="str">
        <f t="shared" si="0"/>
        <v>C-615465</v>
      </c>
      <c r="B67" s="12" t="str">
        <f t="shared" si="0"/>
        <v>SWCO-2</v>
      </c>
      <c r="C67" s="12" t="str">
        <f t="shared" si="0"/>
        <v>Sieved to 2mm</v>
      </c>
      <c r="D67" s="72">
        <f t="shared" si="1"/>
        <v>58.70967741935484</v>
      </c>
      <c r="E67" s="72">
        <f t="shared" si="2"/>
        <v>40.965346534653463</v>
      </c>
      <c r="F67" s="72">
        <f t="shared" si="3"/>
        <v>33.688524590163937</v>
      </c>
      <c r="G67" s="72">
        <f t="shared" si="4"/>
        <v>26</v>
      </c>
      <c r="H67" s="72">
        <f t="shared" si="5"/>
        <v>16.410256410256412</v>
      </c>
      <c r="I67" s="72">
        <f t="shared" si="6"/>
        <v>7.4829931972789128</v>
      </c>
      <c r="J67" s="72">
        <f t="shared" si="7"/>
        <v>10.386100386100386</v>
      </c>
      <c r="K67" s="72">
        <f t="shared" si="8"/>
        <v>9.2827004219409286</v>
      </c>
      <c r="L67" s="72">
        <f t="shared" si="9"/>
        <v>7.3291925465838501</v>
      </c>
      <c r="M67" s="72">
        <f t="shared" si="10"/>
        <v>7.3816155988857943</v>
      </c>
      <c r="N67" s="72">
        <f t="shared" si="11"/>
        <v>7.8095238095238093</v>
      </c>
      <c r="O67" s="72">
        <f t="shared" si="12"/>
        <v>7.0987654320987659</v>
      </c>
      <c r="P67" s="72">
        <f t="shared" si="13"/>
        <v>8.133971291866029</v>
      </c>
      <c r="Q67" s="72">
        <f t="shared" si="14"/>
        <v>7.7639751552795033</v>
      </c>
      <c r="R67" s="72">
        <f t="shared" si="15"/>
        <v>7.3809523809523805</v>
      </c>
    </row>
    <row r="68" spans="1:18" x14ac:dyDescent="0.2">
      <c r="A68" s="12" t="str">
        <f t="shared" si="0"/>
        <v>C-615466</v>
      </c>
      <c r="B68" s="12" t="str">
        <f t="shared" si="0"/>
        <v>SWCO-3</v>
      </c>
      <c r="C68" s="12" t="str">
        <f t="shared" si="0"/>
        <v>Sieved to 2mm</v>
      </c>
      <c r="D68" s="72">
        <f t="shared" si="1"/>
        <v>32.58064516129032</v>
      </c>
      <c r="E68" s="72">
        <f t="shared" si="2"/>
        <v>23.886138613861384</v>
      </c>
      <c r="F68" s="72">
        <f t="shared" si="3"/>
        <v>20.409836065573774</v>
      </c>
      <c r="G68" s="72">
        <f t="shared" si="4"/>
        <v>16</v>
      </c>
      <c r="H68" s="72">
        <f t="shared" si="5"/>
        <v>9.7435897435897427</v>
      </c>
      <c r="I68" s="72">
        <f t="shared" si="6"/>
        <v>5.7142857142857144</v>
      </c>
      <c r="J68" s="72">
        <f t="shared" si="7"/>
        <v>6.486486486486486</v>
      </c>
      <c r="K68" s="72">
        <f t="shared" si="8"/>
        <v>5.9071729957805914</v>
      </c>
      <c r="L68" s="72">
        <f t="shared" si="9"/>
        <v>5</v>
      </c>
      <c r="M68" s="72">
        <f t="shared" si="10"/>
        <v>5.1532033426183839</v>
      </c>
      <c r="N68" s="72">
        <f t="shared" si="11"/>
        <v>5.238095238095239</v>
      </c>
      <c r="O68" s="72">
        <f t="shared" si="12"/>
        <v>5.2469135802469147</v>
      </c>
      <c r="P68" s="72">
        <f t="shared" si="13"/>
        <v>5.2631578947368425</v>
      </c>
      <c r="Q68" s="72">
        <f t="shared" si="14"/>
        <v>5.9006211180124222</v>
      </c>
      <c r="R68" s="72">
        <f t="shared" si="15"/>
        <v>4.9523809523809526</v>
      </c>
    </row>
    <row r="69" spans="1:18" x14ac:dyDescent="0.2">
      <c r="A69" s="12" t="str">
        <f t="shared" si="0"/>
        <v>C-615467</v>
      </c>
      <c r="B69" s="12" t="str">
        <f t="shared" si="0"/>
        <v>SWCO-8DUP</v>
      </c>
      <c r="C69" s="12" t="str">
        <f t="shared" si="0"/>
        <v>Sieved to 2mm</v>
      </c>
      <c r="D69" s="72">
        <f t="shared" si="1"/>
        <v>74.193548387096769</v>
      </c>
      <c r="E69" s="72">
        <f t="shared" si="2"/>
        <v>54.826732673267323</v>
      </c>
      <c r="F69" s="72">
        <f t="shared" si="3"/>
        <v>44.754098360655739</v>
      </c>
      <c r="G69" s="72">
        <f t="shared" si="4"/>
        <v>35.166666666666671</v>
      </c>
      <c r="H69" s="72">
        <f t="shared" si="5"/>
        <v>21.53846153846154</v>
      </c>
      <c r="I69" s="72">
        <f t="shared" si="6"/>
        <v>11.836734693877551</v>
      </c>
      <c r="J69" s="72">
        <f t="shared" si="7"/>
        <v>14.826254826254825</v>
      </c>
      <c r="K69" s="72">
        <f t="shared" si="8"/>
        <v>13.713080168776372</v>
      </c>
      <c r="L69" s="72">
        <f t="shared" si="9"/>
        <v>11.801242236024844</v>
      </c>
      <c r="M69" s="72">
        <f t="shared" si="10"/>
        <v>11.281337047353761</v>
      </c>
      <c r="N69" s="72">
        <f t="shared" si="11"/>
        <v>11.333333333333334</v>
      </c>
      <c r="O69" s="72">
        <f t="shared" si="12"/>
        <v>10.802469135802468</v>
      </c>
      <c r="P69" s="72">
        <f t="shared" si="13"/>
        <v>11.483253588516746</v>
      </c>
      <c r="Q69" s="72">
        <f t="shared" si="14"/>
        <v>11.180124223602483</v>
      </c>
      <c r="R69" s="72">
        <f t="shared" si="15"/>
        <v>10.714285714285714</v>
      </c>
    </row>
    <row r="70" spans="1:18" x14ac:dyDescent="0.2">
      <c r="A70" s="12" t="str">
        <f t="shared" si="0"/>
        <v>C-615468</v>
      </c>
      <c r="B70" s="12" t="str">
        <f t="shared" si="0"/>
        <v>SWCO-4</v>
      </c>
      <c r="C70" s="12" t="str">
        <f t="shared" si="0"/>
        <v>Sieved to 2mm</v>
      </c>
      <c r="D70" s="72">
        <f t="shared" si="1"/>
        <v>36.451612903225808</v>
      </c>
      <c r="E70" s="72">
        <f t="shared" si="2"/>
        <v>26.485148514851481</v>
      </c>
      <c r="F70" s="72">
        <f t="shared" si="3"/>
        <v>22.540983606557379</v>
      </c>
      <c r="G70" s="72">
        <f t="shared" si="4"/>
        <v>17.5</v>
      </c>
      <c r="H70" s="72">
        <f t="shared" si="5"/>
        <v>10.76923076923077</v>
      </c>
      <c r="I70" s="72">
        <f t="shared" si="6"/>
        <v>6.1224489795918373</v>
      </c>
      <c r="J70" s="72">
        <f t="shared" si="7"/>
        <v>6.6795366795366791</v>
      </c>
      <c r="K70" s="72">
        <f t="shared" si="8"/>
        <v>5.9071729957805914</v>
      </c>
      <c r="L70" s="72">
        <f t="shared" si="9"/>
        <v>4.8757763975155282</v>
      </c>
      <c r="M70" s="72">
        <f t="shared" si="10"/>
        <v>5.0139275766016711</v>
      </c>
      <c r="N70" s="72">
        <f t="shared" si="11"/>
        <v>5.1904761904761907</v>
      </c>
      <c r="O70" s="72">
        <f t="shared" si="12"/>
        <v>4.9382716049382722</v>
      </c>
      <c r="P70" s="72">
        <f t="shared" si="13"/>
        <v>4.7846889952153111</v>
      </c>
      <c r="Q70" s="72">
        <f t="shared" si="14"/>
        <v>5.279503105590063</v>
      </c>
      <c r="R70" s="72">
        <f t="shared" si="15"/>
        <v>4.8095238095238093</v>
      </c>
    </row>
    <row r="71" spans="1:18" x14ac:dyDescent="0.2">
      <c r="A71" s="12" t="str">
        <f t="shared" si="0"/>
        <v>C-615469</v>
      </c>
      <c r="B71" s="12" t="str">
        <f t="shared" si="0"/>
        <v>SWCO-5</v>
      </c>
      <c r="C71" s="12" t="str">
        <f t="shared" si="0"/>
        <v>Sieved to 2mm</v>
      </c>
      <c r="D71" s="72">
        <f t="shared" si="1"/>
        <v>59.354838709677416</v>
      </c>
      <c r="E71" s="72">
        <f t="shared" si="2"/>
        <v>43.316831683168317</v>
      </c>
      <c r="F71" s="72">
        <f t="shared" si="3"/>
        <v>35.57377049180328</v>
      </c>
      <c r="G71" s="72">
        <f t="shared" si="4"/>
        <v>27.833333333333332</v>
      </c>
      <c r="H71" s="72">
        <f t="shared" si="5"/>
        <v>16.410256410256412</v>
      </c>
      <c r="I71" s="72">
        <f t="shared" si="6"/>
        <v>8.4353741496598644</v>
      </c>
      <c r="J71" s="72">
        <f t="shared" si="7"/>
        <v>10.617760617760618</v>
      </c>
      <c r="K71" s="72">
        <f t="shared" si="8"/>
        <v>9.2827004219409286</v>
      </c>
      <c r="L71" s="72">
        <f t="shared" si="9"/>
        <v>7.6397515527950306</v>
      </c>
      <c r="M71" s="72">
        <f t="shared" si="10"/>
        <v>7.1030640668523679</v>
      </c>
      <c r="N71" s="72">
        <f t="shared" si="11"/>
        <v>7.2857142857142865</v>
      </c>
      <c r="O71" s="72">
        <f t="shared" si="12"/>
        <v>6.7901234567901243</v>
      </c>
      <c r="P71" s="72">
        <f t="shared" si="13"/>
        <v>7.1770334928229671</v>
      </c>
      <c r="Q71" s="72">
        <f t="shared" si="14"/>
        <v>7.7639751552795033</v>
      </c>
      <c r="R71" s="72">
        <f t="shared" si="15"/>
        <v>7.333333333333333</v>
      </c>
    </row>
    <row r="72" spans="1:18" x14ac:dyDescent="0.2">
      <c r="A72" s="12" t="str">
        <f t="shared" si="0"/>
        <v>C-615470</v>
      </c>
      <c r="B72" s="12" t="str">
        <f t="shared" si="0"/>
        <v>SWCO-6</v>
      </c>
      <c r="C72" s="12" t="str">
        <f t="shared" si="0"/>
        <v>Sieved to 2mm</v>
      </c>
      <c r="D72" s="72">
        <f t="shared" si="1"/>
        <v>38.70967741935484</v>
      </c>
      <c r="E72" s="72">
        <f t="shared" si="2"/>
        <v>24.257425742574256</v>
      </c>
      <c r="F72" s="72">
        <f t="shared" si="3"/>
        <v>21.229508196721312</v>
      </c>
      <c r="G72" s="72">
        <f t="shared" si="4"/>
        <v>15.666666666666668</v>
      </c>
      <c r="H72" s="72">
        <f t="shared" si="5"/>
        <v>9.2307692307692299</v>
      </c>
      <c r="I72" s="72">
        <f t="shared" si="6"/>
        <v>4.7619047619047619</v>
      </c>
      <c r="J72" s="72">
        <f t="shared" si="7"/>
        <v>5.7142857142857144</v>
      </c>
      <c r="K72" s="72">
        <f t="shared" si="8"/>
        <v>4.8523206751054859</v>
      </c>
      <c r="L72" s="72">
        <f t="shared" si="9"/>
        <v>3.7888198757763973</v>
      </c>
      <c r="M72" s="72">
        <f t="shared" si="10"/>
        <v>3.6211699164345403</v>
      </c>
      <c r="N72" s="72">
        <f t="shared" si="11"/>
        <v>3.3809523809523809</v>
      </c>
      <c r="O72" s="72">
        <f t="shared" si="12"/>
        <v>3.0864197530864201</v>
      </c>
      <c r="P72" s="72">
        <f t="shared" si="13"/>
        <v>3.3492822966507174</v>
      </c>
      <c r="Q72" s="72">
        <f t="shared" si="14"/>
        <v>3.4161490683229814</v>
      </c>
      <c r="R72" s="72">
        <f t="shared" si="15"/>
        <v>3.9523809523809526</v>
      </c>
    </row>
    <row r="73" spans="1:18" x14ac:dyDescent="0.2">
      <c r="A73" s="12" t="str">
        <f t="shared" si="0"/>
        <v>C-615471</v>
      </c>
      <c r="B73" s="12" t="str">
        <f t="shared" si="0"/>
        <v>SWCO-7</v>
      </c>
      <c r="C73" s="12" t="str">
        <f t="shared" si="0"/>
        <v>Sieved to 2mm</v>
      </c>
      <c r="D73" s="72">
        <f t="shared" si="1"/>
        <v>27.741935483870968</v>
      </c>
      <c r="E73" s="72">
        <f t="shared" si="2"/>
        <v>20.420792079207921</v>
      </c>
      <c r="F73" s="72">
        <f t="shared" si="3"/>
        <v>17.131147540983605</v>
      </c>
      <c r="G73" s="72">
        <f t="shared" si="4"/>
        <v>13</v>
      </c>
      <c r="H73" s="72">
        <f t="shared" si="5"/>
        <v>7.6923076923076916</v>
      </c>
      <c r="I73" s="72">
        <f t="shared" si="6"/>
        <v>4.6258503401360551</v>
      </c>
      <c r="J73" s="72">
        <f t="shared" si="7"/>
        <v>5.3281853281853273</v>
      </c>
      <c r="K73" s="72">
        <f t="shared" si="8"/>
        <v>4.2194092827004228</v>
      </c>
      <c r="L73" s="72">
        <f t="shared" si="9"/>
        <v>3.8819875776397517</v>
      </c>
      <c r="M73" s="72">
        <f t="shared" si="10"/>
        <v>3.6211699164345403</v>
      </c>
      <c r="N73" s="72">
        <f t="shared" si="11"/>
        <v>3.9523809523809526</v>
      </c>
      <c r="O73" s="72">
        <f t="shared" si="12"/>
        <v>4.0123456790123457</v>
      </c>
      <c r="P73" s="72">
        <f t="shared" si="13"/>
        <v>4.3062200956937806</v>
      </c>
      <c r="Q73" s="72">
        <f t="shared" si="14"/>
        <v>4.3478260869565224</v>
      </c>
      <c r="R73" s="72">
        <f t="shared" si="15"/>
        <v>3.714285714285714</v>
      </c>
    </row>
    <row r="74" spans="1:18" x14ac:dyDescent="0.2">
      <c r="A74" s="12" t="str">
        <f t="shared" si="0"/>
        <v>C-615472</v>
      </c>
      <c r="B74" s="12" t="str">
        <f t="shared" si="0"/>
        <v>SWCO-8</v>
      </c>
      <c r="C74" s="12" t="str">
        <f t="shared" si="0"/>
        <v>Sieved to 2mm</v>
      </c>
      <c r="D74" s="72">
        <f t="shared" si="1"/>
        <v>74.516129032258064</v>
      </c>
      <c r="E74" s="72">
        <f t="shared" si="2"/>
        <v>55.074257425742573</v>
      </c>
      <c r="F74" s="72">
        <f t="shared" si="3"/>
        <v>45.245901639344261</v>
      </c>
      <c r="G74" s="72">
        <f t="shared" si="4"/>
        <v>34.5</v>
      </c>
      <c r="H74" s="72">
        <f t="shared" si="5"/>
        <v>21.025641025641022</v>
      </c>
      <c r="I74" s="72">
        <f t="shared" si="6"/>
        <v>11.428571428571429</v>
      </c>
      <c r="J74" s="72">
        <f t="shared" si="7"/>
        <v>15.096525096525097</v>
      </c>
      <c r="K74" s="72">
        <f t="shared" si="8"/>
        <v>13.713080168776372</v>
      </c>
      <c r="L74" s="72">
        <f t="shared" si="9"/>
        <v>11.428571428571429</v>
      </c>
      <c r="M74" s="72">
        <f t="shared" si="10"/>
        <v>10.584958217270195</v>
      </c>
      <c r="N74" s="72">
        <f t="shared" si="11"/>
        <v>10.619047619047619</v>
      </c>
      <c r="O74" s="72">
        <f t="shared" si="12"/>
        <v>10.185185185185187</v>
      </c>
      <c r="P74" s="72">
        <f t="shared" si="13"/>
        <v>10.526315789473685</v>
      </c>
      <c r="Q74" s="72">
        <f t="shared" si="14"/>
        <v>10.248447204968945</v>
      </c>
      <c r="R74" s="72">
        <f t="shared" si="15"/>
        <v>10.333333333333332</v>
      </c>
    </row>
    <row r="75" spans="1:18" x14ac:dyDescent="0.2">
      <c r="A75" s="12" t="str">
        <f t="shared" si="0"/>
        <v>C-615473</v>
      </c>
      <c r="B75" s="12" t="str">
        <f t="shared" si="0"/>
        <v>SWCO-9</v>
      </c>
      <c r="C75" s="12" t="str">
        <f t="shared" si="0"/>
        <v>Sieved to 2mm</v>
      </c>
      <c r="D75" s="72">
        <f t="shared" si="1"/>
        <v>39.032258064516128</v>
      </c>
      <c r="E75" s="72">
        <f t="shared" si="2"/>
        <v>27.475247524752472</v>
      </c>
      <c r="F75" s="72">
        <f t="shared" si="3"/>
        <v>20.573770491803277</v>
      </c>
      <c r="G75" s="72">
        <f t="shared" si="4"/>
        <v>15.666666666666668</v>
      </c>
      <c r="H75" s="72">
        <f t="shared" si="5"/>
        <v>9.2307692307692299</v>
      </c>
      <c r="I75" s="72">
        <f t="shared" si="6"/>
        <v>5.0340136054421771</v>
      </c>
      <c r="J75" s="72">
        <f t="shared" si="7"/>
        <v>6.0617760617760617</v>
      </c>
      <c r="K75" s="72">
        <f t="shared" si="8"/>
        <v>5.0632911392405067</v>
      </c>
      <c r="L75" s="72">
        <f t="shared" si="9"/>
        <v>4.7826086956521738</v>
      </c>
      <c r="M75" s="72">
        <f t="shared" si="10"/>
        <v>4.4568245125348191</v>
      </c>
      <c r="N75" s="72">
        <f t="shared" si="11"/>
        <v>4.4285714285714288</v>
      </c>
      <c r="O75" s="72">
        <f t="shared" si="12"/>
        <v>4.0123456790123457</v>
      </c>
      <c r="P75" s="72">
        <f t="shared" si="13"/>
        <v>4.7846889952153111</v>
      </c>
      <c r="Q75" s="72">
        <f t="shared" si="14"/>
        <v>4.3478260869565224</v>
      </c>
      <c r="R75" s="72">
        <f t="shared" si="15"/>
        <v>4.2380952380952381</v>
      </c>
    </row>
    <row r="76" spans="1:18" x14ac:dyDescent="0.2">
      <c r="A76" s="12" t="str">
        <f t="shared" si="0"/>
        <v>C-615474</v>
      </c>
      <c r="B76" s="12" t="str">
        <f t="shared" si="0"/>
        <v>SWCO-10</v>
      </c>
      <c r="C76" s="12" t="str">
        <f t="shared" si="0"/>
        <v>Sieved to 2mm</v>
      </c>
      <c r="D76" s="72">
        <f t="shared" si="1"/>
        <v>48.70967741935484</v>
      </c>
      <c r="E76" s="72">
        <f t="shared" si="2"/>
        <v>33.663366336633658</v>
      </c>
      <c r="F76" s="72">
        <f t="shared" si="3"/>
        <v>27.131147540983608</v>
      </c>
      <c r="G76" s="72">
        <f t="shared" si="4"/>
        <v>21.5</v>
      </c>
      <c r="H76" s="72">
        <f t="shared" si="5"/>
        <v>12.820512820512819</v>
      </c>
      <c r="I76" s="72">
        <f t="shared" si="6"/>
        <v>7.3469387755102051</v>
      </c>
      <c r="J76" s="72">
        <f t="shared" si="7"/>
        <v>8.3783783783783772</v>
      </c>
      <c r="K76" s="72">
        <f t="shared" si="8"/>
        <v>7.1729957805907185</v>
      </c>
      <c r="L76" s="72">
        <f t="shared" si="9"/>
        <v>6.4285714285714279</v>
      </c>
      <c r="M76" s="72">
        <f t="shared" si="10"/>
        <v>5.7103064066852358</v>
      </c>
      <c r="N76" s="72">
        <f t="shared" si="11"/>
        <v>5.7142857142857144</v>
      </c>
      <c r="O76" s="72">
        <f t="shared" si="12"/>
        <v>5.2469135802469147</v>
      </c>
      <c r="P76" s="72">
        <f t="shared" si="13"/>
        <v>5.741626794258373</v>
      </c>
      <c r="Q76" s="72">
        <f t="shared" si="14"/>
        <v>5.9006211180124222</v>
      </c>
      <c r="R76" s="72">
        <f t="shared" si="15"/>
        <v>5.5714285714285712</v>
      </c>
    </row>
    <row r="77" spans="1:18" x14ac:dyDescent="0.2">
      <c r="A77" s="12" t="str">
        <f t="shared" si="0"/>
        <v>C-615475</v>
      </c>
      <c r="B77" s="12" t="str">
        <f t="shared" si="0"/>
        <v>SAR-M.2</v>
      </c>
      <c r="C77" s="12" t="str">
        <f t="shared" si="0"/>
        <v/>
      </c>
      <c r="D77" s="72">
        <f t="shared" si="1"/>
        <v>151.29032258064515</v>
      </c>
      <c r="E77" s="72">
        <f t="shared" si="2"/>
        <v>124.99999999999999</v>
      </c>
      <c r="F77" s="72">
        <f t="shared" si="3"/>
        <v>86.06557377049181</v>
      </c>
      <c r="G77" s="72">
        <f t="shared" si="4"/>
        <v>65.166666666666671</v>
      </c>
      <c r="H77" s="72">
        <f t="shared" si="5"/>
        <v>35.897435897435898</v>
      </c>
      <c r="I77" s="72">
        <f t="shared" si="6"/>
        <v>19.319727891156461</v>
      </c>
      <c r="J77" s="72">
        <f t="shared" si="7"/>
        <v>23.050193050193048</v>
      </c>
      <c r="K77" s="72">
        <f t="shared" si="8"/>
        <v>19.620253164556964</v>
      </c>
      <c r="L77" s="72">
        <f t="shared" si="9"/>
        <v>18.571428571428573</v>
      </c>
      <c r="M77" s="72">
        <f t="shared" si="10"/>
        <v>16.713091922005571</v>
      </c>
      <c r="N77" s="72">
        <f t="shared" si="11"/>
        <v>17.095238095238095</v>
      </c>
      <c r="O77" s="72">
        <f t="shared" si="12"/>
        <v>16.97530864197531</v>
      </c>
      <c r="P77" s="72">
        <f t="shared" si="13"/>
        <v>17.224880382775122</v>
      </c>
      <c r="Q77" s="72">
        <f t="shared" si="14"/>
        <v>16.459627329192546</v>
      </c>
      <c r="R77" s="72">
        <f t="shared" si="15"/>
        <v>14.523809523809524</v>
      </c>
    </row>
    <row r="78" spans="1:18" x14ac:dyDescent="0.2">
      <c r="A78" s="12">
        <f t="shared" si="0"/>
        <v>0</v>
      </c>
      <c r="B78" s="12">
        <f t="shared" si="0"/>
        <v>0</v>
      </c>
      <c r="C78" s="12">
        <f t="shared" si="0"/>
        <v>0</v>
      </c>
      <c r="D78" s="72">
        <f t="shared" si="1"/>
        <v>0</v>
      </c>
      <c r="E78" s="72">
        <f t="shared" si="2"/>
        <v>0</v>
      </c>
      <c r="F78" s="72">
        <f t="shared" si="3"/>
        <v>0</v>
      </c>
      <c r="G78" s="72">
        <f t="shared" si="4"/>
        <v>0</v>
      </c>
      <c r="H78" s="72">
        <f t="shared" si="5"/>
        <v>0</v>
      </c>
      <c r="I78" s="72">
        <f t="shared" si="6"/>
        <v>0</v>
      </c>
      <c r="J78" s="72">
        <f t="shared" si="7"/>
        <v>0</v>
      </c>
      <c r="K78" s="72">
        <f t="shared" si="8"/>
        <v>0</v>
      </c>
      <c r="L78" s="72">
        <f t="shared" si="9"/>
        <v>0</v>
      </c>
      <c r="M78" s="72">
        <f t="shared" si="10"/>
        <v>0</v>
      </c>
      <c r="N78" s="72">
        <f t="shared" si="11"/>
        <v>0</v>
      </c>
      <c r="O78" s="72">
        <f t="shared" si="12"/>
        <v>0</v>
      </c>
      <c r="P78" s="72">
        <f t="shared" si="13"/>
        <v>0</v>
      </c>
      <c r="Q78" s="72">
        <f t="shared" si="14"/>
        <v>0</v>
      </c>
      <c r="R78" s="72">
        <f t="shared" si="15"/>
        <v>0</v>
      </c>
    </row>
    <row r="79" spans="1:18" x14ac:dyDescent="0.2">
      <c r="A79" s="12">
        <f t="shared" si="0"/>
        <v>0</v>
      </c>
      <c r="B79" s="12">
        <f t="shared" si="0"/>
        <v>0</v>
      </c>
      <c r="C79" s="12">
        <f t="shared" si="0"/>
        <v>0</v>
      </c>
      <c r="D79" s="72">
        <f t="shared" si="1"/>
        <v>0</v>
      </c>
      <c r="E79" s="72">
        <f t="shared" si="2"/>
        <v>0</v>
      </c>
      <c r="F79" s="72">
        <f t="shared" si="3"/>
        <v>0</v>
      </c>
      <c r="G79" s="72">
        <f t="shared" si="4"/>
        <v>0</v>
      </c>
      <c r="H79" s="72">
        <f t="shared" si="5"/>
        <v>0</v>
      </c>
      <c r="I79" s="72">
        <f t="shared" si="6"/>
        <v>0</v>
      </c>
      <c r="J79" s="72">
        <f t="shared" si="7"/>
        <v>0</v>
      </c>
      <c r="K79" s="72">
        <f t="shared" si="8"/>
        <v>0</v>
      </c>
      <c r="L79" s="72">
        <f t="shared" si="9"/>
        <v>0</v>
      </c>
      <c r="M79" s="72">
        <f t="shared" si="10"/>
        <v>0</v>
      </c>
      <c r="N79" s="72">
        <f t="shared" si="11"/>
        <v>0</v>
      </c>
      <c r="O79" s="72">
        <f t="shared" si="12"/>
        <v>0</v>
      </c>
      <c r="P79" s="72">
        <f t="shared" si="13"/>
        <v>0</v>
      </c>
      <c r="Q79" s="72">
        <f t="shared" si="14"/>
        <v>0</v>
      </c>
      <c r="R79" s="72">
        <f t="shared" si="15"/>
        <v>0</v>
      </c>
    </row>
    <row r="80" spans="1:18" x14ac:dyDescent="0.2">
      <c r="A80" s="12">
        <f t="shared" si="0"/>
        <v>0</v>
      </c>
      <c r="B80" s="12">
        <f t="shared" si="0"/>
        <v>0</v>
      </c>
      <c r="C80" s="12">
        <f t="shared" si="0"/>
        <v>0</v>
      </c>
      <c r="D80" s="72">
        <f t="shared" si="1"/>
        <v>0</v>
      </c>
      <c r="E80" s="72">
        <f t="shared" si="2"/>
        <v>0</v>
      </c>
      <c r="F80" s="72">
        <f t="shared" si="3"/>
        <v>0</v>
      </c>
      <c r="G80" s="72">
        <f t="shared" si="4"/>
        <v>0</v>
      </c>
      <c r="H80" s="72">
        <f t="shared" si="5"/>
        <v>0</v>
      </c>
      <c r="I80" s="72">
        <f t="shared" si="6"/>
        <v>0</v>
      </c>
      <c r="J80" s="72">
        <f t="shared" si="7"/>
        <v>0</v>
      </c>
      <c r="K80" s="72">
        <f t="shared" si="8"/>
        <v>0</v>
      </c>
      <c r="L80" s="72">
        <f t="shared" si="9"/>
        <v>0</v>
      </c>
      <c r="M80" s="72">
        <f t="shared" si="10"/>
        <v>0</v>
      </c>
      <c r="N80" s="72">
        <f t="shared" si="11"/>
        <v>0</v>
      </c>
      <c r="O80" s="72">
        <f t="shared" si="12"/>
        <v>0</v>
      </c>
      <c r="P80" s="72">
        <f t="shared" si="13"/>
        <v>0</v>
      </c>
      <c r="Q80" s="72">
        <f t="shared" si="14"/>
        <v>0</v>
      </c>
      <c r="R80" s="72">
        <f t="shared" si="15"/>
        <v>0</v>
      </c>
    </row>
    <row r="81" spans="1:18" x14ac:dyDescent="0.2">
      <c r="A81" s="12">
        <f t="shared" si="0"/>
        <v>0</v>
      </c>
      <c r="B81" s="12">
        <f t="shared" si="0"/>
        <v>0</v>
      </c>
      <c r="C81" s="12">
        <f t="shared" si="0"/>
        <v>0</v>
      </c>
      <c r="D81" s="72">
        <f t="shared" si="1"/>
        <v>0</v>
      </c>
      <c r="E81" s="72">
        <f t="shared" si="2"/>
        <v>0</v>
      </c>
      <c r="F81" s="72">
        <f t="shared" si="3"/>
        <v>0</v>
      </c>
      <c r="G81" s="72">
        <f t="shared" si="4"/>
        <v>0</v>
      </c>
      <c r="H81" s="72">
        <f t="shared" si="5"/>
        <v>0</v>
      </c>
      <c r="I81" s="72">
        <f t="shared" si="6"/>
        <v>0</v>
      </c>
      <c r="J81" s="72">
        <f t="shared" si="7"/>
        <v>0</v>
      </c>
      <c r="K81" s="72">
        <f t="shared" si="8"/>
        <v>0</v>
      </c>
      <c r="L81" s="72">
        <f t="shared" si="9"/>
        <v>0</v>
      </c>
      <c r="M81" s="72">
        <f t="shared" si="10"/>
        <v>0</v>
      </c>
      <c r="N81" s="72">
        <f t="shared" si="11"/>
        <v>0</v>
      </c>
      <c r="O81" s="72">
        <f t="shared" si="12"/>
        <v>0</v>
      </c>
      <c r="P81" s="72">
        <f t="shared" si="13"/>
        <v>0</v>
      </c>
      <c r="Q81" s="72">
        <f t="shared" si="14"/>
        <v>0</v>
      </c>
      <c r="R81" s="72">
        <f t="shared" si="15"/>
        <v>0</v>
      </c>
    </row>
    <row r="82" spans="1:18" x14ac:dyDescent="0.2">
      <c r="A82" s="12">
        <f t="shared" ref="A82:C97" si="16">+A24</f>
        <v>0</v>
      </c>
      <c r="B82" s="12">
        <f t="shared" si="16"/>
        <v>0</v>
      </c>
      <c r="C82" s="12">
        <f t="shared" si="16"/>
        <v>0</v>
      </c>
      <c r="D82" s="72">
        <f t="shared" si="1"/>
        <v>0</v>
      </c>
      <c r="E82" s="72">
        <f t="shared" si="2"/>
        <v>0</v>
      </c>
      <c r="F82" s="72">
        <f t="shared" si="3"/>
        <v>0</v>
      </c>
      <c r="G82" s="72">
        <f t="shared" si="4"/>
        <v>0</v>
      </c>
      <c r="H82" s="72">
        <f t="shared" si="5"/>
        <v>0</v>
      </c>
      <c r="I82" s="72">
        <f t="shared" si="6"/>
        <v>0</v>
      </c>
      <c r="J82" s="72">
        <f t="shared" si="7"/>
        <v>0</v>
      </c>
      <c r="K82" s="72">
        <f t="shared" si="8"/>
        <v>0</v>
      </c>
      <c r="L82" s="72">
        <f t="shared" si="9"/>
        <v>0</v>
      </c>
      <c r="M82" s="72">
        <f t="shared" si="10"/>
        <v>0</v>
      </c>
      <c r="N82" s="72">
        <f t="shared" si="11"/>
        <v>0</v>
      </c>
      <c r="O82" s="72">
        <f t="shared" si="12"/>
        <v>0</v>
      </c>
      <c r="P82" s="72">
        <f t="shared" si="13"/>
        <v>0</v>
      </c>
      <c r="Q82" s="72">
        <f t="shared" si="14"/>
        <v>0</v>
      </c>
      <c r="R82" s="72">
        <f t="shared" si="15"/>
        <v>0</v>
      </c>
    </row>
    <row r="83" spans="1:18" x14ac:dyDescent="0.2">
      <c r="A83" s="12">
        <f t="shared" si="16"/>
        <v>0</v>
      </c>
      <c r="B83" s="12">
        <f t="shared" si="16"/>
        <v>0</v>
      </c>
      <c r="C83" s="12">
        <f t="shared" si="16"/>
        <v>0</v>
      </c>
      <c r="D83" s="72">
        <f t="shared" si="1"/>
        <v>0</v>
      </c>
      <c r="E83" s="72">
        <f t="shared" si="2"/>
        <v>0</v>
      </c>
      <c r="F83" s="72">
        <f t="shared" si="3"/>
        <v>0</v>
      </c>
      <c r="G83" s="72">
        <f t="shared" si="4"/>
        <v>0</v>
      </c>
      <c r="H83" s="72">
        <f t="shared" si="5"/>
        <v>0</v>
      </c>
      <c r="I83" s="72">
        <f t="shared" si="6"/>
        <v>0</v>
      </c>
      <c r="J83" s="72">
        <f t="shared" si="7"/>
        <v>0</v>
      </c>
      <c r="K83" s="72">
        <f t="shared" si="8"/>
        <v>0</v>
      </c>
      <c r="L83" s="72">
        <f t="shared" si="9"/>
        <v>0</v>
      </c>
      <c r="M83" s="72">
        <f t="shared" si="10"/>
        <v>0</v>
      </c>
      <c r="N83" s="72">
        <f t="shared" si="11"/>
        <v>0</v>
      </c>
      <c r="O83" s="72">
        <f t="shared" si="12"/>
        <v>0</v>
      </c>
      <c r="P83" s="72">
        <f t="shared" si="13"/>
        <v>0</v>
      </c>
      <c r="Q83" s="72">
        <f t="shared" si="14"/>
        <v>0</v>
      </c>
      <c r="R83" s="72">
        <f t="shared" si="15"/>
        <v>0</v>
      </c>
    </row>
    <row r="84" spans="1:18" x14ac:dyDescent="0.2">
      <c r="A84" s="12">
        <f t="shared" si="16"/>
        <v>0</v>
      </c>
      <c r="B84" s="12">
        <f t="shared" si="16"/>
        <v>0</v>
      </c>
      <c r="C84" s="12">
        <f t="shared" si="16"/>
        <v>0</v>
      </c>
      <c r="D84" s="72">
        <f t="shared" si="1"/>
        <v>0</v>
      </c>
      <c r="E84" s="72">
        <f t="shared" si="2"/>
        <v>0</v>
      </c>
      <c r="F84" s="72">
        <f t="shared" si="3"/>
        <v>0</v>
      </c>
      <c r="G84" s="72">
        <f t="shared" si="4"/>
        <v>0</v>
      </c>
      <c r="H84" s="72">
        <f t="shared" si="5"/>
        <v>0</v>
      </c>
      <c r="I84" s="72">
        <f t="shared" si="6"/>
        <v>0</v>
      </c>
      <c r="J84" s="72">
        <f t="shared" si="7"/>
        <v>0</v>
      </c>
      <c r="K84" s="72">
        <f t="shared" si="8"/>
        <v>0</v>
      </c>
      <c r="L84" s="72">
        <f t="shared" si="9"/>
        <v>0</v>
      </c>
      <c r="M84" s="72">
        <f t="shared" si="10"/>
        <v>0</v>
      </c>
      <c r="N84" s="72">
        <f t="shared" si="11"/>
        <v>0</v>
      </c>
      <c r="O84" s="72">
        <f t="shared" si="12"/>
        <v>0</v>
      </c>
      <c r="P84" s="72">
        <f t="shared" si="13"/>
        <v>0</v>
      </c>
      <c r="Q84" s="72">
        <f t="shared" si="14"/>
        <v>0</v>
      </c>
      <c r="R84" s="72">
        <f t="shared" si="15"/>
        <v>0</v>
      </c>
    </row>
    <row r="85" spans="1:18" x14ac:dyDescent="0.2">
      <c r="A85" s="12">
        <f t="shared" si="16"/>
        <v>0</v>
      </c>
      <c r="B85" s="12">
        <f t="shared" si="16"/>
        <v>0</v>
      </c>
      <c r="C85" s="12">
        <f t="shared" si="16"/>
        <v>0</v>
      </c>
      <c r="D85" s="72">
        <f t="shared" si="1"/>
        <v>0</v>
      </c>
      <c r="E85" s="72">
        <f t="shared" si="2"/>
        <v>0</v>
      </c>
      <c r="F85" s="72">
        <f t="shared" si="3"/>
        <v>0</v>
      </c>
      <c r="G85" s="72">
        <f t="shared" si="4"/>
        <v>0</v>
      </c>
      <c r="H85" s="72">
        <f t="shared" si="5"/>
        <v>0</v>
      </c>
      <c r="I85" s="72">
        <f t="shared" si="6"/>
        <v>0</v>
      </c>
      <c r="J85" s="72">
        <f t="shared" si="7"/>
        <v>0</v>
      </c>
      <c r="K85" s="72">
        <f t="shared" si="8"/>
        <v>0</v>
      </c>
      <c r="L85" s="72">
        <f t="shared" si="9"/>
        <v>0</v>
      </c>
      <c r="M85" s="72">
        <f t="shared" si="10"/>
        <v>0</v>
      </c>
      <c r="N85" s="72">
        <f t="shared" si="11"/>
        <v>0</v>
      </c>
      <c r="O85" s="72">
        <f t="shared" si="12"/>
        <v>0</v>
      </c>
      <c r="P85" s="72">
        <f t="shared" si="13"/>
        <v>0</v>
      </c>
      <c r="Q85" s="72">
        <f t="shared" si="14"/>
        <v>0</v>
      </c>
      <c r="R85" s="72">
        <f t="shared" si="15"/>
        <v>0</v>
      </c>
    </row>
    <row r="86" spans="1:18" x14ac:dyDescent="0.2">
      <c r="A86" s="12">
        <f t="shared" si="16"/>
        <v>0</v>
      </c>
      <c r="B86" s="12">
        <f t="shared" si="16"/>
        <v>0</v>
      </c>
      <c r="C86" s="12">
        <f t="shared" si="16"/>
        <v>0</v>
      </c>
      <c r="D86" s="72">
        <f t="shared" si="1"/>
        <v>0</v>
      </c>
      <c r="E86" s="72">
        <f t="shared" si="2"/>
        <v>0</v>
      </c>
      <c r="F86" s="72">
        <f t="shared" si="3"/>
        <v>0</v>
      </c>
      <c r="G86" s="72">
        <f t="shared" si="4"/>
        <v>0</v>
      </c>
      <c r="H86" s="72">
        <f t="shared" si="5"/>
        <v>0</v>
      </c>
      <c r="I86" s="72">
        <f t="shared" si="6"/>
        <v>0</v>
      </c>
      <c r="J86" s="72">
        <f t="shared" si="7"/>
        <v>0</v>
      </c>
      <c r="K86" s="72">
        <f t="shared" si="8"/>
        <v>0</v>
      </c>
      <c r="L86" s="72">
        <f t="shared" si="9"/>
        <v>0</v>
      </c>
      <c r="M86" s="72">
        <f t="shared" si="10"/>
        <v>0</v>
      </c>
      <c r="N86" s="72">
        <f t="shared" si="11"/>
        <v>0</v>
      </c>
      <c r="O86" s="72">
        <f t="shared" si="12"/>
        <v>0</v>
      </c>
      <c r="P86" s="72">
        <f t="shared" si="13"/>
        <v>0</v>
      </c>
      <c r="Q86" s="72">
        <f t="shared" si="14"/>
        <v>0</v>
      </c>
      <c r="R86" s="72">
        <f t="shared" si="15"/>
        <v>0</v>
      </c>
    </row>
    <row r="87" spans="1:18" x14ac:dyDescent="0.2">
      <c r="A87" s="12">
        <f t="shared" si="16"/>
        <v>0</v>
      </c>
      <c r="B87" s="12">
        <f t="shared" si="16"/>
        <v>0</v>
      </c>
      <c r="C87" s="12">
        <f t="shared" si="16"/>
        <v>0</v>
      </c>
      <c r="D87" s="72">
        <f t="shared" si="1"/>
        <v>0</v>
      </c>
      <c r="E87" s="72">
        <f t="shared" si="2"/>
        <v>0</v>
      </c>
      <c r="F87" s="72">
        <f t="shared" si="3"/>
        <v>0</v>
      </c>
      <c r="G87" s="72">
        <f t="shared" si="4"/>
        <v>0</v>
      </c>
      <c r="H87" s="72">
        <f t="shared" si="5"/>
        <v>0</v>
      </c>
      <c r="I87" s="72">
        <f t="shared" si="6"/>
        <v>0</v>
      </c>
      <c r="J87" s="72">
        <f t="shared" si="7"/>
        <v>0</v>
      </c>
      <c r="K87" s="72">
        <f t="shared" si="8"/>
        <v>0</v>
      </c>
      <c r="L87" s="72">
        <f t="shared" si="9"/>
        <v>0</v>
      </c>
      <c r="M87" s="72">
        <f t="shared" si="10"/>
        <v>0</v>
      </c>
      <c r="N87" s="72">
        <f t="shared" si="11"/>
        <v>0</v>
      </c>
      <c r="O87" s="72">
        <f t="shared" si="12"/>
        <v>0</v>
      </c>
      <c r="P87" s="72">
        <f t="shared" si="13"/>
        <v>0</v>
      </c>
      <c r="Q87" s="72">
        <f t="shared" si="14"/>
        <v>0</v>
      </c>
      <c r="R87" s="72">
        <f t="shared" si="15"/>
        <v>0</v>
      </c>
    </row>
    <row r="88" spans="1:18" x14ac:dyDescent="0.2">
      <c r="A88" s="12">
        <f t="shared" si="16"/>
        <v>0</v>
      </c>
      <c r="B88" s="12">
        <f t="shared" si="16"/>
        <v>0</v>
      </c>
      <c r="C88" s="12">
        <f t="shared" si="16"/>
        <v>0</v>
      </c>
      <c r="D88" s="72">
        <f t="shared" si="1"/>
        <v>0</v>
      </c>
      <c r="E88" s="72">
        <f t="shared" si="2"/>
        <v>0</v>
      </c>
      <c r="F88" s="72">
        <f t="shared" si="3"/>
        <v>0</v>
      </c>
      <c r="G88" s="72">
        <f t="shared" si="4"/>
        <v>0</v>
      </c>
      <c r="H88" s="72">
        <f t="shared" si="5"/>
        <v>0</v>
      </c>
      <c r="I88" s="72">
        <f t="shared" si="6"/>
        <v>0</v>
      </c>
      <c r="J88" s="72">
        <f t="shared" si="7"/>
        <v>0</v>
      </c>
      <c r="K88" s="72">
        <f t="shared" si="8"/>
        <v>0</v>
      </c>
      <c r="L88" s="72">
        <f t="shared" si="9"/>
        <v>0</v>
      </c>
      <c r="M88" s="72">
        <f t="shared" si="10"/>
        <v>0</v>
      </c>
      <c r="N88" s="72">
        <f t="shared" si="11"/>
        <v>0</v>
      </c>
      <c r="O88" s="72">
        <f t="shared" si="12"/>
        <v>0</v>
      </c>
      <c r="P88" s="72">
        <f t="shared" si="13"/>
        <v>0</v>
      </c>
      <c r="Q88" s="72">
        <f t="shared" si="14"/>
        <v>0</v>
      </c>
      <c r="R88" s="72">
        <f t="shared" si="15"/>
        <v>0</v>
      </c>
    </row>
    <row r="89" spans="1:18" x14ac:dyDescent="0.2">
      <c r="A89" s="12">
        <f t="shared" si="16"/>
        <v>0</v>
      </c>
      <c r="B89" s="12">
        <f t="shared" si="16"/>
        <v>0</v>
      </c>
      <c r="C89" s="12">
        <f t="shared" si="16"/>
        <v>0</v>
      </c>
      <c r="D89" s="72">
        <f t="shared" si="1"/>
        <v>0</v>
      </c>
      <c r="E89" s="72">
        <f t="shared" si="2"/>
        <v>0</v>
      </c>
      <c r="F89" s="72">
        <f t="shared" si="3"/>
        <v>0</v>
      </c>
      <c r="G89" s="72">
        <f t="shared" si="4"/>
        <v>0</v>
      </c>
      <c r="H89" s="72">
        <f t="shared" si="5"/>
        <v>0</v>
      </c>
      <c r="I89" s="72">
        <f t="shared" si="6"/>
        <v>0</v>
      </c>
      <c r="J89" s="72">
        <f t="shared" si="7"/>
        <v>0</v>
      </c>
      <c r="K89" s="72">
        <f t="shared" si="8"/>
        <v>0</v>
      </c>
      <c r="L89" s="72">
        <f t="shared" si="9"/>
        <v>0</v>
      </c>
      <c r="M89" s="72">
        <f t="shared" si="10"/>
        <v>0</v>
      </c>
      <c r="N89" s="72">
        <f t="shared" si="11"/>
        <v>0</v>
      </c>
      <c r="O89" s="72">
        <f t="shared" si="12"/>
        <v>0</v>
      </c>
      <c r="P89" s="72">
        <f t="shared" si="13"/>
        <v>0</v>
      </c>
      <c r="Q89" s="72">
        <f t="shared" si="14"/>
        <v>0</v>
      </c>
      <c r="R89" s="72">
        <f t="shared" si="15"/>
        <v>0</v>
      </c>
    </row>
    <row r="90" spans="1:18" x14ac:dyDescent="0.2">
      <c r="A90" s="12">
        <f t="shared" si="16"/>
        <v>0</v>
      </c>
      <c r="B90" s="12">
        <f t="shared" si="16"/>
        <v>0</v>
      </c>
      <c r="C90" s="12">
        <f t="shared" si="16"/>
        <v>0</v>
      </c>
      <c r="D90" s="72">
        <f t="shared" si="1"/>
        <v>0</v>
      </c>
      <c r="E90" s="72">
        <f t="shared" si="2"/>
        <v>0</v>
      </c>
      <c r="F90" s="72">
        <f t="shared" si="3"/>
        <v>0</v>
      </c>
      <c r="G90" s="72">
        <f t="shared" si="4"/>
        <v>0</v>
      </c>
      <c r="H90" s="72">
        <f t="shared" si="5"/>
        <v>0</v>
      </c>
      <c r="I90" s="72">
        <f t="shared" si="6"/>
        <v>0</v>
      </c>
      <c r="J90" s="72">
        <f t="shared" si="7"/>
        <v>0</v>
      </c>
      <c r="K90" s="72">
        <f t="shared" si="8"/>
        <v>0</v>
      </c>
      <c r="L90" s="72">
        <f t="shared" si="9"/>
        <v>0</v>
      </c>
      <c r="M90" s="72">
        <f t="shared" si="10"/>
        <v>0</v>
      </c>
      <c r="N90" s="72">
        <f t="shared" si="11"/>
        <v>0</v>
      </c>
      <c r="O90" s="72">
        <f t="shared" si="12"/>
        <v>0</v>
      </c>
      <c r="P90" s="72">
        <f t="shared" si="13"/>
        <v>0</v>
      </c>
      <c r="Q90" s="72">
        <f t="shared" si="14"/>
        <v>0</v>
      </c>
      <c r="R90" s="72">
        <f t="shared" si="15"/>
        <v>0</v>
      </c>
    </row>
    <row r="91" spans="1:18" x14ac:dyDescent="0.2">
      <c r="A91" s="12">
        <f t="shared" si="16"/>
        <v>0</v>
      </c>
      <c r="B91" s="12">
        <f t="shared" si="16"/>
        <v>0</v>
      </c>
      <c r="C91" s="12">
        <f t="shared" si="16"/>
        <v>0</v>
      </c>
      <c r="D91" s="72">
        <f t="shared" si="1"/>
        <v>0</v>
      </c>
      <c r="E91" s="72">
        <f t="shared" si="2"/>
        <v>0</v>
      </c>
      <c r="F91" s="72">
        <f t="shared" si="3"/>
        <v>0</v>
      </c>
      <c r="G91" s="72">
        <f t="shared" si="4"/>
        <v>0</v>
      </c>
      <c r="H91" s="72">
        <f t="shared" si="5"/>
        <v>0</v>
      </c>
      <c r="I91" s="72">
        <f t="shared" si="6"/>
        <v>0</v>
      </c>
      <c r="J91" s="72">
        <f t="shared" si="7"/>
        <v>0</v>
      </c>
      <c r="K91" s="72">
        <f t="shared" si="8"/>
        <v>0</v>
      </c>
      <c r="L91" s="72">
        <f t="shared" si="9"/>
        <v>0</v>
      </c>
      <c r="M91" s="72">
        <f t="shared" si="10"/>
        <v>0</v>
      </c>
      <c r="N91" s="72">
        <f t="shared" si="11"/>
        <v>0</v>
      </c>
      <c r="O91" s="72">
        <f t="shared" si="12"/>
        <v>0</v>
      </c>
      <c r="P91" s="72">
        <f t="shared" si="13"/>
        <v>0</v>
      </c>
      <c r="Q91" s="72">
        <f t="shared" si="14"/>
        <v>0</v>
      </c>
      <c r="R91" s="72">
        <f t="shared" si="15"/>
        <v>0</v>
      </c>
    </row>
    <row r="92" spans="1:18" x14ac:dyDescent="0.2">
      <c r="A92" s="12">
        <f t="shared" si="16"/>
        <v>0</v>
      </c>
      <c r="B92" s="12">
        <f t="shared" si="16"/>
        <v>0</v>
      </c>
      <c r="C92" s="12">
        <f t="shared" si="16"/>
        <v>0</v>
      </c>
      <c r="D92" s="72">
        <f t="shared" si="1"/>
        <v>0</v>
      </c>
      <c r="E92" s="72">
        <f t="shared" si="2"/>
        <v>0</v>
      </c>
      <c r="F92" s="72">
        <f t="shared" si="3"/>
        <v>0</v>
      </c>
      <c r="G92" s="72">
        <f t="shared" si="4"/>
        <v>0</v>
      </c>
      <c r="H92" s="72">
        <f t="shared" si="5"/>
        <v>0</v>
      </c>
      <c r="I92" s="72">
        <f t="shared" si="6"/>
        <v>0</v>
      </c>
      <c r="J92" s="72">
        <f t="shared" si="7"/>
        <v>0</v>
      </c>
      <c r="K92" s="72">
        <f t="shared" si="8"/>
        <v>0</v>
      </c>
      <c r="L92" s="72">
        <f t="shared" si="9"/>
        <v>0</v>
      </c>
      <c r="M92" s="72">
        <f t="shared" si="10"/>
        <v>0</v>
      </c>
      <c r="N92" s="72">
        <f t="shared" si="11"/>
        <v>0</v>
      </c>
      <c r="O92" s="72">
        <f t="shared" si="12"/>
        <v>0</v>
      </c>
      <c r="P92" s="72">
        <f t="shared" si="13"/>
        <v>0</v>
      </c>
      <c r="Q92" s="72">
        <f t="shared" si="14"/>
        <v>0</v>
      </c>
      <c r="R92" s="72">
        <f t="shared" si="15"/>
        <v>0</v>
      </c>
    </row>
    <row r="93" spans="1:18" x14ac:dyDescent="0.2">
      <c r="A93" s="12">
        <f t="shared" si="16"/>
        <v>0</v>
      </c>
      <c r="B93" s="12">
        <f t="shared" si="16"/>
        <v>0</v>
      </c>
      <c r="C93" s="12">
        <f t="shared" si="16"/>
        <v>0</v>
      </c>
      <c r="D93" s="72">
        <f t="shared" si="1"/>
        <v>0</v>
      </c>
      <c r="E93" s="72">
        <f t="shared" si="2"/>
        <v>0</v>
      </c>
      <c r="F93" s="72">
        <f t="shared" si="3"/>
        <v>0</v>
      </c>
      <c r="G93" s="72">
        <f t="shared" si="4"/>
        <v>0</v>
      </c>
      <c r="H93" s="72">
        <f t="shared" si="5"/>
        <v>0</v>
      </c>
      <c r="I93" s="72">
        <f t="shared" si="6"/>
        <v>0</v>
      </c>
      <c r="J93" s="72">
        <f t="shared" si="7"/>
        <v>0</v>
      </c>
      <c r="K93" s="72">
        <f t="shared" si="8"/>
        <v>0</v>
      </c>
      <c r="L93" s="72">
        <f t="shared" si="9"/>
        <v>0</v>
      </c>
      <c r="M93" s="72">
        <f t="shared" si="10"/>
        <v>0</v>
      </c>
      <c r="N93" s="72">
        <f t="shared" si="11"/>
        <v>0</v>
      </c>
      <c r="O93" s="72">
        <f t="shared" si="12"/>
        <v>0</v>
      </c>
      <c r="P93" s="72">
        <f t="shared" si="13"/>
        <v>0</v>
      </c>
      <c r="Q93" s="72">
        <f t="shared" si="14"/>
        <v>0</v>
      </c>
      <c r="R93" s="72">
        <f t="shared" si="15"/>
        <v>0</v>
      </c>
    </row>
    <row r="94" spans="1:18" x14ac:dyDescent="0.2">
      <c r="A94" s="12">
        <f t="shared" si="16"/>
        <v>0</v>
      </c>
      <c r="B94" s="12">
        <f t="shared" si="16"/>
        <v>0</v>
      </c>
      <c r="C94" s="12">
        <f t="shared" si="16"/>
        <v>0</v>
      </c>
      <c r="D94" s="72">
        <f t="shared" si="1"/>
        <v>0</v>
      </c>
      <c r="E94" s="72">
        <f t="shared" si="2"/>
        <v>0</v>
      </c>
      <c r="F94" s="72">
        <f t="shared" si="3"/>
        <v>0</v>
      </c>
      <c r="G94" s="72">
        <f t="shared" si="4"/>
        <v>0</v>
      </c>
      <c r="H94" s="72">
        <f t="shared" si="5"/>
        <v>0</v>
      </c>
      <c r="I94" s="72">
        <f t="shared" si="6"/>
        <v>0</v>
      </c>
      <c r="J94" s="72">
        <f t="shared" si="7"/>
        <v>0</v>
      </c>
      <c r="K94" s="72">
        <f t="shared" si="8"/>
        <v>0</v>
      </c>
      <c r="L94" s="72">
        <f t="shared" si="9"/>
        <v>0</v>
      </c>
      <c r="M94" s="72">
        <f t="shared" si="10"/>
        <v>0</v>
      </c>
      <c r="N94" s="72">
        <f t="shared" si="11"/>
        <v>0</v>
      </c>
      <c r="O94" s="72">
        <f t="shared" si="12"/>
        <v>0</v>
      </c>
      <c r="P94" s="72">
        <f t="shared" si="13"/>
        <v>0</v>
      </c>
      <c r="Q94" s="72">
        <f t="shared" si="14"/>
        <v>0</v>
      </c>
      <c r="R94" s="72">
        <f t="shared" si="15"/>
        <v>0</v>
      </c>
    </row>
    <row r="95" spans="1:18" x14ac:dyDescent="0.2">
      <c r="A95" s="12">
        <f t="shared" si="16"/>
        <v>0</v>
      </c>
      <c r="B95" s="12">
        <f t="shared" si="16"/>
        <v>0</v>
      </c>
      <c r="C95" s="12">
        <f t="shared" si="16"/>
        <v>0</v>
      </c>
      <c r="D95" s="72">
        <f t="shared" si="1"/>
        <v>0</v>
      </c>
      <c r="E95" s="72">
        <f t="shared" si="2"/>
        <v>0</v>
      </c>
      <c r="F95" s="72">
        <f t="shared" si="3"/>
        <v>0</v>
      </c>
      <c r="G95" s="72">
        <f t="shared" si="4"/>
        <v>0</v>
      </c>
      <c r="H95" s="72">
        <f t="shared" si="5"/>
        <v>0</v>
      </c>
      <c r="I95" s="72">
        <f t="shared" si="6"/>
        <v>0</v>
      </c>
      <c r="J95" s="72">
        <f t="shared" si="7"/>
        <v>0</v>
      </c>
      <c r="K95" s="72">
        <f t="shared" si="8"/>
        <v>0</v>
      </c>
      <c r="L95" s="72">
        <f t="shared" si="9"/>
        <v>0</v>
      </c>
      <c r="M95" s="72">
        <f t="shared" si="10"/>
        <v>0</v>
      </c>
      <c r="N95" s="72">
        <f t="shared" si="11"/>
        <v>0</v>
      </c>
      <c r="O95" s="72">
        <f t="shared" si="12"/>
        <v>0</v>
      </c>
      <c r="P95" s="72">
        <f t="shared" si="13"/>
        <v>0</v>
      </c>
      <c r="Q95" s="72">
        <f t="shared" si="14"/>
        <v>0</v>
      </c>
      <c r="R95" s="72">
        <f t="shared" si="15"/>
        <v>0</v>
      </c>
    </row>
    <row r="96" spans="1:18" x14ac:dyDescent="0.2">
      <c r="A96" s="12">
        <f t="shared" si="16"/>
        <v>0</v>
      </c>
      <c r="B96" s="12">
        <f t="shared" si="16"/>
        <v>0</v>
      </c>
      <c r="C96" s="12">
        <f t="shared" si="16"/>
        <v>0</v>
      </c>
      <c r="D96" s="72">
        <f t="shared" si="1"/>
        <v>0</v>
      </c>
      <c r="E96" s="72">
        <f t="shared" si="2"/>
        <v>0</v>
      </c>
      <c r="F96" s="72">
        <f t="shared" si="3"/>
        <v>0</v>
      </c>
      <c r="G96" s="72">
        <f t="shared" si="4"/>
        <v>0</v>
      </c>
      <c r="H96" s="72">
        <f t="shared" si="5"/>
        <v>0</v>
      </c>
      <c r="I96" s="72">
        <f t="shared" si="6"/>
        <v>0</v>
      </c>
      <c r="J96" s="72">
        <f t="shared" si="7"/>
        <v>0</v>
      </c>
      <c r="K96" s="72">
        <f t="shared" si="8"/>
        <v>0</v>
      </c>
      <c r="L96" s="72">
        <f t="shared" si="9"/>
        <v>0</v>
      </c>
      <c r="M96" s="72">
        <f t="shared" si="10"/>
        <v>0</v>
      </c>
      <c r="N96" s="72">
        <f t="shared" si="11"/>
        <v>0</v>
      </c>
      <c r="O96" s="72">
        <f t="shared" si="12"/>
        <v>0</v>
      </c>
      <c r="P96" s="72">
        <f t="shared" si="13"/>
        <v>0</v>
      </c>
      <c r="Q96" s="72">
        <f t="shared" si="14"/>
        <v>0</v>
      </c>
      <c r="R96" s="72">
        <f t="shared" si="15"/>
        <v>0</v>
      </c>
    </row>
    <row r="97" spans="1:18" x14ac:dyDescent="0.2">
      <c r="A97" s="12">
        <f t="shared" si="16"/>
        <v>0</v>
      </c>
      <c r="B97" s="12">
        <f t="shared" si="16"/>
        <v>0</v>
      </c>
      <c r="C97" s="12">
        <f t="shared" si="16"/>
        <v>0</v>
      </c>
      <c r="D97" s="72">
        <f t="shared" si="1"/>
        <v>0</v>
      </c>
      <c r="E97" s="72">
        <f t="shared" si="2"/>
        <v>0</v>
      </c>
      <c r="F97" s="72">
        <f t="shared" si="3"/>
        <v>0</v>
      </c>
      <c r="G97" s="72">
        <f t="shared" si="4"/>
        <v>0</v>
      </c>
      <c r="H97" s="72">
        <f t="shared" si="5"/>
        <v>0</v>
      </c>
      <c r="I97" s="72">
        <f t="shared" si="6"/>
        <v>0</v>
      </c>
      <c r="J97" s="72">
        <f t="shared" si="7"/>
        <v>0</v>
      </c>
      <c r="K97" s="72">
        <f t="shared" si="8"/>
        <v>0</v>
      </c>
      <c r="L97" s="72">
        <f t="shared" si="9"/>
        <v>0</v>
      </c>
      <c r="M97" s="72">
        <f t="shared" si="10"/>
        <v>0</v>
      </c>
      <c r="N97" s="72">
        <f t="shared" si="11"/>
        <v>0</v>
      </c>
      <c r="O97" s="72">
        <f t="shared" si="12"/>
        <v>0</v>
      </c>
      <c r="P97" s="72">
        <f t="shared" si="13"/>
        <v>0</v>
      </c>
      <c r="Q97" s="72">
        <f t="shared" si="14"/>
        <v>0</v>
      </c>
      <c r="R97" s="72">
        <f t="shared" si="15"/>
        <v>0</v>
      </c>
    </row>
    <row r="98" spans="1:18" x14ac:dyDescent="0.2">
      <c r="A98" s="12">
        <f t="shared" ref="A98:C113" si="17">+A40</f>
        <v>0</v>
      </c>
      <c r="B98" s="12">
        <f t="shared" si="17"/>
        <v>0</v>
      </c>
      <c r="C98" s="12">
        <f t="shared" si="17"/>
        <v>0</v>
      </c>
      <c r="D98" s="72">
        <f t="shared" si="1"/>
        <v>0</v>
      </c>
      <c r="E98" s="72">
        <f t="shared" si="2"/>
        <v>0</v>
      </c>
      <c r="F98" s="72">
        <f t="shared" si="3"/>
        <v>0</v>
      </c>
      <c r="G98" s="72">
        <f t="shared" si="4"/>
        <v>0</v>
      </c>
      <c r="H98" s="72">
        <f t="shared" si="5"/>
        <v>0</v>
      </c>
      <c r="I98" s="72">
        <f t="shared" si="6"/>
        <v>0</v>
      </c>
      <c r="J98" s="72">
        <f t="shared" si="7"/>
        <v>0</v>
      </c>
      <c r="K98" s="72">
        <f t="shared" si="8"/>
        <v>0</v>
      </c>
      <c r="L98" s="72">
        <f t="shared" si="9"/>
        <v>0</v>
      </c>
      <c r="M98" s="72">
        <f t="shared" si="10"/>
        <v>0</v>
      </c>
      <c r="N98" s="72">
        <f t="shared" si="11"/>
        <v>0</v>
      </c>
      <c r="O98" s="72">
        <f t="shared" si="12"/>
        <v>0</v>
      </c>
      <c r="P98" s="72">
        <f t="shared" si="13"/>
        <v>0</v>
      </c>
      <c r="Q98" s="72">
        <f t="shared" si="14"/>
        <v>0</v>
      </c>
      <c r="R98" s="72">
        <f t="shared" si="15"/>
        <v>0</v>
      </c>
    </row>
    <row r="99" spans="1:18" x14ac:dyDescent="0.2">
      <c r="A99" s="12">
        <f t="shared" si="17"/>
        <v>0</v>
      </c>
      <c r="B99" s="12">
        <f t="shared" si="17"/>
        <v>0</v>
      </c>
      <c r="C99" s="12">
        <f t="shared" si="17"/>
        <v>0</v>
      </c>
      <c r="D99" s="72">
        <f t="shared" si="1"/>
        <v>0</v>
      </c>
      <c r="E99" s="72">
        <f t="shared" si="2"/>
        <v>0</v>
      </c>
      <c r="F99" s="72">
        <f t="shared" si="3"/>
        <v>0</v>
      </c>
      <c r="G99" s="72">
        <f t="shared" si="4"/>
        <v>0</v>
      </c>
      <c r="H99" s="72">
        <f t="shared" si="5"/>
        <v>0</v>
      </c>
      <c r="I99" s="72">
        <f t="shared" si="6"/>
        <v>0</v>
      </c>
      <c r="J99" s="72">
        <f t="shared" si="7"/>
        <v>0</v>
      </c>
      <c r="K99" s="72">
        <f t="shared" si="8"/>
        <v>0</v>
      </c>
      <c r="L99" s="72">
        <f t="shared" si="9"/>
        <v>0</v>
      </c>
      <c r="M99" s="72">
        <f t="shared" si="10"/>
        <v>0</v>
      </c>
      <c r="N99" s="72">
        <f t="shared" si="11"/>
        <v>0</v>
      </c>
      <c r="O99" s="72">
        <f t="shared" si="12"/>
        <v>0</v>
      </c>
      <c r="P99" s="72">
        <f t="shared" si="13"/>
        <v>0</v>
      </c>
      <c r="Q99" s="72">
        <f t="shared" si="14"/>
        <v>0</v>
      </c>
      <c r="R99" s="72">
        <f t="shared" si="15"/>
        <v>0</v>
      </c>
    </row>
    <row r="100" spans="1:18" x14ac:dyDescent="0.2">
      <c r="A100" s="12">
        <f t="shared" si="17"/>
        <v>0</v>
      </c>
      <c r="B100" s="12">
        <f t="shared" si="17"/>
        <v>0</v>
      </c>
      <c r="C100" s="12">
        <f t="shared" si="17"/>
        <v>0</v>
      </c>
      <c r="D100" s="72">
        <f t="shared" si="1"/>
        <v>0</v>
      </c>
      <c r="E100" s="72">
        <f t="shared" si="2"/>
        <v>0</v>
      </c>
      <c r="F100" s="72">
        <f t="shared" si="3"/>
        <v>0</v>
      </c>
      <c r="G100" s="72">
        <f t="shared" si="4"/>
        <v>0</v>
      </c>
      <c r="H100" s="72">
        <f t="shared" si="5"/>
        <v>0</v>
      </c>
      <c r="I100" s="72">
        <f t="shared" si="6"/>
        <v>0</v>
      </c>
      <c r="J100" s="72">
        <f t="shared" si="7"/>
        <v>0</v>
      </c>
      <c r="K100" s="72">
        <f t="shared" si="8"/>
        <v>0</v>
      </c>
      <c r="L100" s="72">
        <f t="shared" si="9"/>
        <v>0</v>
      </c>
      <c r="M100" s="72">
        <f t="shared" si="10"/>
        <v>0</v>
      </c>
      <c r="N100" s="72">
        <f t="shared" si="11"/>
        <v>0</v>
      </c>
      <c r="O100" s="72">
        <f t="shared" si="12"/>
        <v>0</v>
      </c>
      <c r="P100" s="72">
        <f t="shared" si="13"/>
        <v>0</v>
      </c>
      <c r="Q100" s="72">
        <f t="shared" si="14"/>
        <v>0</v>
      </c>
      <c r="R100" s="72">
        <f t="shared" si="15"/>
        <v>0</v>
      </c>
    </row>
    <row r="101" spans="1:18" x14ac:dyDescent="0.2">
      <c r="A101" s="12">
        <f t="shared" si="17"/>
        <v>0</v>
      </c>
      <c r="B101" s="12">
        <f t="shared" si="17"/>
        <v>0</v>
      </c>
      <c r="C101" s="12">
        <f t="shared" si="17"/>
        <v>0</v>
      </c>
      <c r="D101" s="72">
        <f t="shared" si="1"/>
        <v>0</v>
      </c>
      <c r="E101" s="72">
        <f t="shared" si="2"/>
        <v>0</v>
      </c>
      <c r="F101" s="72">
        <f t="shared" si="3"/>
        <v>0</v>
      </c>
      <c r="G101" s="72">
        <f t="shared" si="4"/>
        <v>0</v>
      </c>
      <c r="H101" s="72">
        <f t="shared" si="5"/>
        <v>0</v>
      </c>
      <c r="I101" s="72">
        <f t="shared" si="6"/>
        <v>0</v>
      </c>
      <c r="J101" s="72">
        <f t="shared" si="7"/>
        <v>0</v>
      </c>
      <c r="K101" s="72">
        <f t="shared" si="8"/>
        <v>0</v>
      </c>
      <c r="L101" s="72">
        <f t="shared" si="9"/>
        <v>0</v>
      </c>
      <c r="M101" s="72">
        <f t="shared" si="10"/>
        <v>0</v>
      </c>
      <c r="N101" s="72">
        <f t="shared" si="11"/>
        <v>0</v>
      </c>
      <c r="O101" s="72">
        <f t="shared" si="12"/>
        <v>0</v>
      </c>
      <c r="P101" s="72">
        <f t="shared" si="13"/>
        <v>0</v>
      </c>
      <c r="Q101" s="72">
        <f t="shared" si="14"/>
        <v>0</v>
      </c>
      <c r="R101" s="72">
        <f t="shared" si="15"/>
        <v>0</v>
      </c>
    </row>
    <row r="102" spans="1:18" x14ac:dyDescent="0.2">
      <c r="A102" s="12">
        <f t="shared" si="17"/>
        <v>0</v>
      </c>
      <c r="B102" s="12">
        <f t="shared" si="17"/>
        <v>0</v>
      </c>
      <c r="C102" s="12">
        <f t="shared" si="17"/>
        <v>0</v>
      </c>
      <c r="D102" s="72">
        <f t="shared" si="1"/>
        <v>0</v>
      </c>
      <c r="E102" s="72">
        <f t="shared" si="2"/>
        <v>0</v>
      </c>
      <c r="F102" s="72">
        <f t="shared" si="3"/>
        <v>0</v>
      </c>
      <c r="G102" s="72">
        <f t="shared" si="4"/>
        <v>0</v>
      </c>
      <c r="H102" s="72">
        <f t="shared" si="5"/>
        <v>0</v>
      </c>
      <c r="I102" s="72">
        <f t="shared" si="6"/>
        <v>0</v>
      </c>
      <c r="J102" s="72">
        <f t="shared" si="7"/>
        <v>0</v>
      </c>
      <c r="K102" s="72">
        <f t="shared" si="8"/>
        <v>0</v>
      </c>
      <c r="L102" s="72">
        <f t="shared" si="9"/>
        <v>0</v>
      </c>
      <c r="M102" s="72">
        <f t="shared" si="10"/>
        <v>0</v>
      </c>
      <c r="N102" s="72">
        <f t="shared" si="11"/>
        <v>0</v>
      </c>
      <c r="O102" s="72">
        <f t="shared" si="12"/>
        <v>0</v>
      </c>
      <c r="P102" s="72">
        <f t="shared" si="13"/>
        <v>0</v>
      </c>
      <c r="Q102" s="72">
        <f t="shared" si="14"/>
        <v>0</v>
      </c>
      <c r="R102" s="72">
        <f t="shared" si="15"/>
        <v>0</v>
      </c>
    </row>
    <row r="103" spans="1:18" x14ac:dyDescent="0.2">
      <c r="A103" s="12">
        <f t="shared" si="17"/>
        <v>0</v>
      </c>
      <c r="B103" s="12">
        <f t="shared" si="17"/>
        <v>0</v>
      </c>
      <c r="C103" s="12">
        <f t="shared" si="17"/>
        <v>0</v>
      </c>
      <c r="D103" s="72">
        <f t="shared" si="1"/>
        <v>0</v>
      </c>
      <c r="E103" s="72">
        <f t="shared" si="2"/>
        <v>0</v>
      </c>
      <c r="F103" s="72">
        <f t="shared" si="3"/>
        <v>0</v>
      </c>
      <c r="G103" s="72">
        <f t="shared" si="4"/>
        <v>0</v>
      </c>
      <c r="H103" s="72">
        <f t="shared" si="5"/>
        <v>0</v>
      </c>
      <c r="I103" s="72">
        <f t="shared" si="6"/>
        <v>0</v>
      </c>
      <c r="J103" s="72">
        <f t="shared" si="7"/>
        <v>0</v>
      </c>
      <c r="K103" s="72">
        <f t="shared" si="8"/>
        <v>0</v>
      </c>
      <c r="L103" s="72">
        <f t="shared" si="9"/>
        <v>0</v>
      </c>
      <c r="M103" s="72">
        <f t="shared" si="10"/>
        <v>0</v>
      </c>
      <c r="N103" s="72">
        <f t="shared" si="11"/>
        <v>0</v>
      </c>
      <c r="O103" s="72">
        <f t="shared" si="12"/>
        <v>0</v>
      </c>
      <c r="P103" s="72">
        <f t="shared" si="13"/>
        <v>0</v>
      </c>
      <c r="Q103" s="72">
        <f t="shared" si="14"/>
        <v>0</v>
      </c>
      <c r="R103" s="72">
        <f t="shared" si="15"/>
        <v>0</v>
      </c>
    </row>
    <row r="104" spans="1:18" x14ac:dyDescent="0.2">
      <c r="A104" s="12">
        <f t="shared" si="17"/>
        <v>0</v>
      </c>
      <c r="B104" s="12">
        <f t="shared" si="17"/>
        <v>0</v>
      </c>
      <c r="C104" s="12">
        <f t="shared" si="17"/>
        <v>0</v>
      </c>
      <c r="D104" s="72">
        <f t="shared" si="1"/>
        <v>0</v>
      </c>
      <c r="E104" s="72">
        <f t="shared" si="2"/>
        <v>0</v>
      </c>
      <c r="F104" s="72">
        <f t="shared" si="3"/>
        <v>0</v>
      </c>
      <c r="G104" s="72">
        <f t="shared" si="4"/>
        <v>0</v>
      </c>
      <c r="H104" s="72">
        <f t="shared" si="5"/>
        <v>0</v>
      </c>
      <c r="I104" s="72">
        <f t="shared" si="6"/>
        <v>0</v>
      </c>
      <c r="J104" s="72">
        <f t="shared" si="7"/>
        <v>0</v>
      </c>
      <c r="K104" s="72">
        <f t="shared" si="8"/>
        <v>0</v>
      </c>
      <c r="L104" s="72">
        <f t="shared" si="9"/>
        <v>0</v>
      </c>
      <c r="M104" s="72">
        <f t="shared" si="10"/>
        <v>0</v>
      </c>
      <c r="N104" s="72">
        <f t="shared" si="11"/>
        <v>0</v>
      </c>
      <c r="O104" s="72">
        <f t="shared" si="12"/>
        <v>0</v>
      </c>
      <c r="P104" s="72">
        <f t="shared" si="13"/>
        <v>0</v>
      </c>
      <c r="Q104" s="72">
        <f t="shared" si="14"/>
        <v>0</v>
      </c>
      <c r="R104" s="72">
        <f t="shared" si="15"/>
        <v>0</v>
      </c>
    </row>
    <row r="105" spans="1:18" x14ac:dyDescent="0.2">
      <c r="A105" s="12">
        <f t="shared" si="17"/>
        <v>0</v>
      </c>
      <c r="B105" s="12">
        <f t="shared" si="17"/>
        <v>0</v>
      </c>
      <c r="C105" s="12">
        <f t="shared" si="17"/>
        <v>0</v>
      </c>
      <c r="D105" s="72">
        <f t="shared" si="1"/>
        <v>0</v>
      </c>
      <c r="E105" s="72">
        <f t="shared" si="2"/>
        <v>0</v>
      </c>
      <c r="F105" s="72">
        <f t="shared" si="3"/>
        <v>0</v>
      </c>
      <c r="G105" s="72">
        <f t="shared" si="4"/>
        <v>0</v>
      </c>
      <c r="H105" s="72">
        <f t="shared" si="5"/>
        <v>0</v>
      </c>
      <c r="I105" s="72">
        <f t="shared" si="6"/>
        <v>0</v>
      </c>
      <c r="J105" s="72">
        <f t="shared" si="7"/>
        <v>0</v>
      </c>
      <c r="K105" s="72">
        <f t="shared" si="8"/>
        <v>0</v>
      </c>
      <c r="L105" s="72">
        <f t="shared" si="9"/>
        <v>0</v>
      </c>
      <c r="M105" s="72">
        <f t="shared" si="10"/>
        <v>0</v>
      </c>
      <c r="N105" s="72">
        <f t="shared" si="11"/>
        <v>0</v>
      </c>
      <c r="O105" s="72">
        <f t="shared" si="12"/>
        <v>0</v>
      </c>
      <c r="P105" s="72">
        <f t="shared" si="13"/>
        <v>0</v>
      </c>
      <c r="Q105" s="72">
        <f t="shared" si="14"/>
        <v>0</v>
      </c>
      <c r="R105" s="72">
        <f t="shared" si="15"/>
        <v>0</v>
      </c>
    </row>
    <row r="106" spans="1:18" x14ac:dyDescent="0.2">
      <c r="A106" s="12">
        <f t="shared" si="17"/>
        <v>0</v>
      </c>
      <c r="B106" s="12">
        <f t="shared" si="17"/>
        <v>0</v>
      </c>
      <c r="C106" s="12">
        <f t="shared" si="17"/>
        <v>0</v>
      </c>
      <c r="D106" s="72">
        <f t="shared" si="1"/>
        <v>0</v>
      </c>
      <c r="E106" s="72">
        <f t="shared" si="2"/>
        <v>0</v>
      </c>
      <c r="F106" s="72">
        <f t="shared" si="3"/>
        <v>0</v>
      </c>
      <c r="G106" s="72">
        <f t="shared" si="4"/>
        <v>0</v>
      </c>
      <c r="H106" s="72">
        <f t="shared" si="5"/>
        <v>0</v>
      </c>
      <c r="I106" s="72">
        <f t="shared" si="6"/>
        <v>0</v>
      </c>
      <c r="J106" s="72">
        <f t="shared" si="7"/>
        <v>0</v>
      </c>
      <c r="K106" s="72">
        <f t="shared" si="8"/>
        <v>0</v>
      </c>
      <c r="L106" s="72">
        <f t="shared" si="9"/>
        <v>0</v>
      </c>
      <c r="M106" s="72">
        <f t="shared" si="10"/>
        <v>0</v>
      </c>
      <c r="N106" s="72">
        <f t="shared" si="11"/>
        <v>0</v>
      </c>
      <c r="O106" s="72">
        <f t="shared" si="12"/>
        <v>0</v>
      </c>
      <c r="P106" s="72">
        <f t="shared" si="13"/>
        <v>0</v>
      </c>
      <c r="Q106" s="72">
        <f t="shared" si="14"/>
        <v>0</v>
      </c>
      <c r="R106" s="72">
        <f t="shared" si="15"/>
        <v>0</v>
      </c>
    </row>
    <row r="107" spans="1:18" x14ac:dyDescent="0.2">
      <c r="A107" s="12">
        <f t="shared" si="17"/>
        <v>0</v>
      </c>
      <c r="B107" s="12">
        <f t="shared" si="17"/>
        <v>0</v>
      </c>
      <c r="C107" s="12">
        <f t="shared" si="17"/>
        <v>0</v>
      </c>
      <c r="D107" s="72">
        <f t="shared" si="1"/>
        <v>0</v>
      </c>
      <c r="E107" s="72">
        <f t="shared" si="2"/>
        <v>0</v>
      </c>
      <c r="F107" s="72">
        <f t="shared" si="3"/>
        <v>0</v>
      </c>
      <c r="G107" s="72">
        <f t="shared" si="4"/>
        <v>0</v>
      </c>
      <c r="H107" s="72">
        <f t="shared" si="5"/>
        <v>0</v>
      </c>
      <c r="I107" s="72">
        <f t="shared" si="6"/>
        <v>0</v>
      </c>
      <c r="J107" s="72">
        <f t="shared" si="7"/>
        <v>0</v>
      </c>
      <c r="K107" s="72">
        <f t="shared" si="8"/>
        <v>0</v>
      </c>
      <c r="L107" s="72">
        <f t="shared" si="9"/>
        <v>0</v>
      </c>
      <c r="M107" s="72">
        <f t="shared" si="10"/>
        <v>0</v>
      </c>
      <c r="N107" s="72">
        <f t="shared" si="11"/>
        <v>0</v>
      </c>
      <c r="O107" s="72">
        <f t="shared" si="12"/>
        <v>0</v>
      </c>
      <c r="P107" s="72">
        <f t="shared" si="13"/>
        <v>0</v>
      </c>
      <c r="Q107" s="72">
        <f t="shared" si="14"/>
        <v>0</v>
      </c>
      <c r="R107" s="72">
        <f t="shared" si="15"/>
        <v>0</v>
      </c>
    </row>
    <row r="108" spans="1:18" x14ac:dyDescent="0.2">
      <c r="A108" s="12">
        <f t="shared" si="17"/>
        <v>0</v>
      </c>
      <c r="B108" s="12">
        <f t="shared" si="17"/>
        <v>0</v>
      </c>
      <c r="C108" s="12">
        <f t="shared" si="17"/>
        <v>0</v>
      </c>
      <c r="D108" s="72">
        <f t="shared" si="1"/>
        <v>0</v>
      </c>
      <c r="E108" s="72">
        <f t="shared" si="2"/>
        <v>0</v>
      </c>
      <c r="F108" s="72">
        <f t="shared" si="3"/>
        <v>0</v>
      </c>
      <c r="G108" s="72">
        <f t="shared" si="4"/>
        <v>0</v>
      </c>
      <c r="H108" s="72">
        <f t="shared" si="5"/>
        <v>0</v>
      </c>
      <c r="I108" s="72">
        <f t="shared" si="6"/>
        <v>0</v>
      </c>
      <c r="J108" s="72">
        <f t="shared" si="7"/>
        <v>0</v>
      </c>
      <c r="K108" s="72">
        <f t="shared" si="8"/>
        <v>0</v>
      </c>
      <c r="L108" s="72">
        <f t="shared" si="9"/>
        <v>0</v>
      </c>
      <c r="M108" s="72">
        <f t="shared" si="10"/>
        <v>0</v>
      </c>
      <c r="N108" s="72">
        <f t="shared" si="11"/>
        <v>0</v>
      </c>
      <c r="O108" s="72">
        <f t="shared" si="12"/>
        <v>0</v>
      </c>
      <c r="P108" s="72">
        <f t="shared" si="13"/>
        <v>0</v>
      </c>
      <c r="Q108" s="72">
        <f t="shared" si="14"/>
        <v>0</v>
      </c>
      <c r="R108" s="72">
        <f t="shared" si="15"/>
        <v>0</v>
      </c>
    </row>
    <row r="109" spans="1:18" x14ac:dyDescent="0.2">
      <c r="A109" s="12">
        <f t="shared" si="17"/>
        <v>0</v>
      </c>
      <c r="B109" s="12">
        <f t="shared" si="17"/>
        <v>0</v>
      </c>
      <c r="C109" s="12">
        <f t="shared" si="17"/>
        <v>0</v>
      </c>
      <c r="D109" s="72">
        <f t="shared" si="1"/>
        <v>0</v>
      </c>
      <c r="E109" s="72">
        <f t="shared" si="2"/>
        <v>0</v>
      </c>
      <c r="F109" s="72">
        <f t="shared" si="3"/>
        <v>0</v>
      </c>
      <c r="G109" s="72">
        <f t="shared" si="4"/>
        <v>0</v>
      </c>
      <c r="H109" s="72">
        <f t="shared" si="5"/>
        <v>0</v>
      </c>
      <c r="I109" s="72">
        <f t="shared" si="6"/>
        <v>0</v>
      </c>
      <c r="J109" s="72">
        <f t="shared" si="7"/>
        <v>0</v>
      </c>
      <c r="K109" s="72">
        <f t="shared" si="8"/>
        <v>0</v>
      </c>
      <c r="L109" s="72">
        <f t="shared" si="9"/>
        <v>0</v>
      </c>
      <c r="M109" s="72">
        <f t="shared" si="10"/>
        <v>0</v>
      </c>
      <c r="N109" s="72">
        <f t="shared" si="11"/>
        <v>0</v>
      </c>
      <c r="O109" s="72">
        <f t="shared" si="12"/>
        <v>0</v>
      </c>
      <c r="P109" s="72">
        <f t="shared" si="13"/>
        <v>0</v>
      </c>
      <c r="Q109" s="72">
        <f t="shared" si="14"/>
        <v>0</v>
      </c>
      <c r="R109" s="72">
        <f t="shared" si="15"/>
        <v>0</v>
      </c>
    </row>
    <row r="110" spans="1:18" x14ac:dyDescent="0.2">
      <c r="A110" s="12">
        <f t="shared" si="17"/>
        <v>0</v>
      </c>
      <c r="B110" s="12">
        <f t="shared" si="17"/>
        <v>0</v>
      </c>
      <c r="C110" s="12">
        <f t="shared" si="17"/>
        <v>0</v>
      </c>
      <c r="D110" s="72">
        <f t="shared" si="1"/>
        <v>0</v>
      </c>
      <c r="E110" s="72">
        <f t="shared" si="2"/>
        <v>0</v>
      </c>
      <c r="F110" s="72">
        <f t="shared" si="3"/>
        <v>0</v>
      </c>
      <c r="G110" s="72">
        <f t="shared" si="4"/>
        <v>0</v>
      </c>
      <c r="H110" s="72">
        <f t="shared" si="5"/>
        <v>0</v>
      </c>
      <c r="I110" s="72">
        <f t="shared" si="6"/>
        <v>0</v>
      </c>
      <c r="J110" s="72">
        <f t="shared" si="7"/>
        <v>0</v>
      </c>
      <c r="K110" s="72">
        <f t="shared" si="8"/>
        <v>0</v>
      </c>
      <c r="L110" s="72">
        <f t="shared" si="9"/>
        <v>0</v>
      </c>
      <c r="M110" s="72">
        <f t="shared" si="10"/>
        <v>0</v>
      </c>
      <c r="N110" s="72">
        <f t="shared" si="11"/>
        <v>0</v>
      </c>
      <c r="O110" s="72">
        <f t="shared" si="12"/>
        <v>0</v>
      </c>
      <c r="P110" s="72">
        <f t="shared" si="13"/>
        <v>0</v>
      </c>
      <c r="Q110" s="72">
        <f t="shared" si="14"/>
        <v>0</v>
      </c>
      <c r="R110" s="72">
        <f t="shared" si="15"/>
        <v>0</v>
      </c>
    </row>
    <row r="111" spans="1:18" x14ac:dyDescent="0.2">
      <c r="A111" s="12">
        <f t="shared" si="17"/>
        <v>0</v>
      </c>
      <c r="B111" s="12">
        <f t="shared" si="17"/>
        <v>0</v>
      </c>
      <c r="C111" s="12">
        <f t="shared" si="17"/>
        <v>0</v>
      </c>
      <c r="D111" s="72">
        <f t="shared" si="1"/>
        <v>0</v>
      </c>
      <c r="E111" s="72">
        <f t="shared" si="2"/>
        <v>0</v>
      </c>
      <c r="F111" s="72">
        <f t="shared" si="3"/>
        <v>0</v>
      </c>
      <c r="G111" s="72">
        <f t="shared" si="4"/>
        <v>0</v>
      </c>
      <c r="H111" s="72">
        <f t="shared" si="5"/>
        <v>0</v>
      </c>
      <c r="I111" s="72">
        <f t="shared" si="6"/>
        <v>0</v>
      </c>
      <c r="J111" s="72">
        <f t="shared" si="7"/>
        <v>0</v>
      </c>
      <c r="K111" s="72">
        <f t="shared" si="8"/>
        <v>0</v>
      </c>
      <c r="L111" s="72">
        <f t="shared" si="9"/>
        <v>0</v>
      </c>
      <c r="M111" s="72">
        <f t="shared" si="10"/>
        <v>0</v>
      </c>
      <c r="N111" s="72">
        <f t="shared" si="11"/>
        <v>0</v>
      </c>
      <c r="O111" s="72">
        <f t="shared" si="12"/>
        <v>0</v>
      </c>
      <c r="P111" s="72">
        <f t="shared" si="13"/>
        <v>0</v>
      </c>
      <c r="Q111" s="72">
        <f t="shared" si="14"/>
        <v>0</v>
      </c>
      <c r="R111" s="72">
        <f t="shared" si="15"/>
        <v>0</v>
      </c>
    </row>
    <row r="112" spans="1:18" x14ac:dyDescent="0.2">
      <c r="A112" s="12">
        <f t="shared" si="17"/>
        <v>0</v>
      </c>
      <c r="B112" s="12">
        <f t="shared" si="17"/>
        <v>0</v>
      </c>
      <c r="C112" s="12">
        <f t="shared" si="17"/>
        <v>0</v>
      </c>
      <c r="D112" s="72">
        <f t="shared" si="1"/>
        <v>0</v>
      </c>
      <c r="E112" s="72">
        <f t="shared" si="2"/>
        <v>0</v>
      </c>
      <c r="F112" s="72">
        <f t="shared" si="3"/>
        <v>0</v>
      </c>
      <c r="G112" s="72">
        <f t="shared" si="4"/>
        <v>0</v>
      </c>
      <c r="H112" s="72">
        <f t="shared" si="5"/>
        <v>0</v>
      </c>
      <c r="I112" s="72">
        <f t="shared" si="6"/>
        <v>0</v>
      </c>
      <c r="J112" s="72">
        <f t="shared" si="7"/>
        <v>0</v>
      </c>
      <c r="K112" s="72">
        <f t="shared" si="8"/>
        <v>0</v>
      </c>
      <c r="L112" s="72">
        <f t="shared" si="9"/>
        <v>0</v>
      </c>
      <c r="M112" s="72">
        <f t="shared" si="10"/>
        <v>0</v>
      </c>
      <c r="N112" s="72">
        <f t="shared" si="11"/>
        <v>0</v>
      </c>
      <c r="O112" s="72">
        <f t="shared" si="12"/>
        <v>0</v>
      </c>
      <c r="P112" s="72">
        <f t="shared" si="13"/>
        <v>0</v>
      </c>
      <c r="Q112" s="72">
        <f t="shared" si="14"/>
        <v>0</v>
      </c>
      <c r="R112" s="72">
        <f t="shared" si="15"/>
        <v>0</v>
      </c>
    </row>
    <row r="113" spans="1:18" x14ac:dyDescent="0.2">
      <c r="A113" s="12">
        <f t="shared" si="17"/>
        <v>0</v>
      </c>
      <c r="B113" s="12">
        <f t="shared" si="17"/>
        <v>0</v>
      </c>
      <c r="C113" s="12">
        <f t="shared" si="17"/>
        <v>0</v>
      </c>
      <c r="D113" s="72">
        <f t="shared" si="1"/>
        <v>0</v>
      </c>
      <c r="E113" s="72">
        <f t="shared" si="2"/>
        <v>0</v>
      </c>
      <c r="F113" s="72">
        <f t="shared" si="3"/>
        <v>0</v>
      </c>
      <c r="G113" s="72">
        <f t="shared" si="4"/>
        <v>0</v>
      </c>
      <c r="H113" s="72">
        <f t="shared" si="5"/>
        <v>0</v>
      </c>
      <c r="I113" s="72">
        <f t="shared" si="6"/>
        <v>0</v>
      </c>
      <c r="J113" s="72">
        <f t="shared" si="7"/>
        <v>0</v>
      </c>
      <c r="K113" s="72">
        <f t="shared" si="8"/>
        <v>0</v>
      </c>
      <c r="L113" s="72">
        <f t="shared" si="9"/>
        <v>0</v>
      </c>
      <c r="M113" s="72">
        <f t="shared" si="10"/>
        <v>0</v>
      </c>
      <c r="N113" s="72">
        <f t="shared" si="11"/>
        <v>0</v>
      </c>
      <c r="O113" s="72">
        <f t="shared" si="12"/>
        <v>0</v>
      </c>
      <c r="P113" s="72">
        <f t="shared" si="13"/>
        <v>0</v>
      </c>
      <c r="Q113" s="72">
        <f t="shared" si="14"/>
        <v>0</v>
      </c>
      <c r="R113" s="72">
        <f t="shared" si="15"/>
        <v>0</v>
      </c>
    </row>
    <row r="114" spans="1:18" x14ac:dyDescent="0.2">
      <c r="A114" s="12">
        <f t="shared" ref="A114:C117" si="18">+A56</f>
        <v>0</v>
      </c>
      <c r="B114" s="12">
        <f t="shared" si="18"/>
        <v>0</v>
      </c>
      <c r="C114" s="12">
        <f t="shared" si="18"/>
        <v>0</v>
      </c>
      <c r="D114" s="72">
        <f t="shared" si="1"/>
        <v>0</v>
      </c>
      <c r="E114" s="72">
        <f t="shared" si="2"/>
        <v>0</v>
      </c>
      <c r="F114" s="72">
        <f t="shared" si="3"/>
        <v>0</v>
      </c>
      <c r="G114" s="72">
        <f t="shared" si="4"/>
        <v>0</v>
      </c>
      <c r="H114" s="72">
        <f t="shared" si="5"/>
        <v>0</v>
      </c>
      <c r="I114" s="72">
        <f t="shared" si="6"/>
        <v>0</v>
      </c>
      <c r="J114" s="72">
        <f t="shared" si="7"/>
        <v>0</v>
      </c>
      <c r="K114" s="72">
        <f t="shared" si="8"/>
        <v>0</v>
      </c>
      <c r="L114" s="72">
        <f t="shared" si="9"/>
        <v>0</v>
      </c>
      <c r="M114" s="72">
        <f t="shared" si="10"/>
        <v>0</v>
      </c>
      <c r="N114" s="72">
        <f t="shared" si="11"/>
        <v>0</v>
      </c>
      <c r="O114" s="72">
        <f t="shared" si="12"/>
        <v>0</v>
      </c>
      <c r="P114" s="72">
        <f t="shared" si="13"/>
        <v>0</v>
      </c>
      <c r="Q114" s="72">
        <f t="shared" si="14"/>
        <v>0</v>
      </c>
      <c r="R114" s="72">
        <f t="shared" si="15"/>
        <v>0</v>
      </c>
    </row>
    <row r="115" spans="1:18" x14ac:dyDescent="0.2">
      <c r="A115" s="12">
        <f t="shared" si="18"/>
        <v>0</v>
      </c>
      <c r="B115" s="12">
        <f t="shared" si="18"/>
        <v>0</v>
      </c>
      <c r="C115" s="12">
        <f t="shared" si="18"/>
        <v>0</v>
      </c>
      <c r="D115" s="72">
        <f t="shared" si="1"/>
        <v>0</v>
      </c>
      <c r="E115" s="72">
        <f t="shared" si="2"/>
        <v>0</v>
      </c>
      <c r="F115" s="72">
        <f t="shared" si="3"/>
        <v>0</v>
      </c>
      <c r="G115" s="72">
        <f t="shared" si="4"/>
        <v>0</v>
      </c>
      <c r="H115" s="72">
        <f t="shared" si="5"/>
        <v>0</v>
      </c>
      <c r="I115" s="72">
        <f t="shared" si="6"/>
        <v>0</v>
      </c>
      <c r="J115" s="72">
        <f t="shared" si="7"/>
        <v>0</v>
      </c>
      <c r="K115" s="72">
        <f t="shared" si="8"/>
        <v>0</v>
      </c>
      <c r="L115" s="72">
        <f t="shared" si="9"/>
        <v>0</v>
      </c>
      <c r="M115" s="72">
        <f t="shared" si="10"/>
        <v>0</v>
      </c>
      <c r="N115" s="72">
        <f t="shared" si="11"/>
        <v>0</v>
      </c>
      <c r="O115" s="72">
        <f t="shared" si="12"/>
        <v>0</v>
      </c>
      <c r="P115" s="72">
        <f t="shared" si="13"/>
        <v>0</v>
      </c>
      <c r="Q115" s="72">
        <f t="shared" si="14"/>
        <v>0</v>
      </c>
      <c r="R115" s="72">
        <f t="shared" si="15"/>
        <v>0</v>
      </c>
    </row>
    <row r="116" spans="1:18" x14ac:dyDescent="0.2">
      <c r="A116" s="12">
        <f t="shared" si="18"/>
        <v>0</v>
      </c>
      <c r="B116" s="12">
        <f t="shared" si="18"/>
        <v>0</v>
      </c>
      <c r="C116" s="12">
        <f t="shared" si="18"/>
        <v>0</v>
      </c>
      <c r="D116" s="72">
        <f t="shared" si="1"/>
        <v>0</v>
      </c>
      <c r="E116" s="72">
        <f t="shared" si="2"/>
        <v>0</v>
      </c>
      <c r="F116" s="72">
        <f t="shared" si="3"/>
        <v>0</v>
      </c>
      <c r="G116" s="72">
        <f t="shared" si="4"/>
        <v>0</v>
      </c>
      <c r="H116" s="72">
        <f t="shared" si="5"/>
        <v>0</v>
      </c>
      <c r="I116" s="72">
        <f t="shared" si="6"/>
        <v>0</v>
      </c>
      <c r="J116" s="72">
        <f t="shared" si="7"/>
        <v>0</v>
      </c>
      <c r="K116" s="72">
        <f t="shared" si="8"/>
        <v>0</v>
      </c>
      <c r="L116" s="72">
        <f t="shared" si="9"/>
        <v>0</v>
      </c>
      <c r="M116" s="72">
        <f t="shared" si="10"/>
        <v>0</v>
      </c>
      <c r="N116" s="72">
        <f t="shared" si="11"/>
        <v>0</v>
      </c>
      <c r="O116" s="72">
        <f t="shared" si="12"/>
        <v>0</v>
      </c>
      <c r="P116" s="72">
        <f t="shared" si="13"/>
        <v>0</v>
      </c>
      <c r="Q116" s="72">
        <f t="shared" si="14"/>
        <v>0</v>
      </c>
      <c r="R116" s="72">
        <f t="shared" si="15"/>
        <v>0</v>
      </c>
    </row>
    <row r="117" spans="1:18" x14ac:dyDescent="0.2">
      <c r="A117" s="12">
        <f t="shared" si="18"/>
        <v>0</v>
      </c>
      <c r="B117" s="12">
        <f t="shared" si="18"/>
        <v>0</v>
      </c>
      <c r="C117" s="12">
        <f t="shared" si="18"/>
        <v>0</v>
      </c>
      <c r="D117" s="72">
        <f t="shared" si="1"/>
        <v>0</v>
      </c>
      <c r="E117" s="72">
        <f t="shared" si="2"/>
        <v>0</v>
      </c>
      <c r="F117" s="72">
        <f t="shared" si="3"/>
        <v>0</v>
      </c>
      <c r="G117" s="72">
        <f t="shared" si="4"/>
        <v>0</v>
      </c>
      <c r="H117" s="72">
        <f t="shared" si="5"/>
        <v>0</v>
      </c>
      <c r="I117" s="72">
        <f t="shared" si="6"/>
        <v>0</v>
      </c>
      <c r="J117" s="72">
        <f t="shared" si="7"/>
        <v>0</v>
      </c>
      <c r="K117" s="72">
        <f t="shared" si="8"/>
        <v>0</v>
      </c>
      <c r="L117" s="72">
        <f t="shared" si="9"/>
        <v>0</v>
      </c>
      <c r="M117" s="72">
        <f t="shared" si="10"/>
        <v>0</v>
      </c>
      <c r="N117" s="72">
        <f t="shared" si="11"/>
        <v>0</v>
      </c>
      <c r="O117" s="72">
        <f t="shared" si="12"/>
        <v>0</v>
      </c>
      <c r="P117" s="72">
        <f t="shared" si="13"/>
        <v>0</v>
      </c>
      <c r="Q117" s="72">
        <f t="shared" si="14"/>
        <v>0</v>
      </c>
      <c r="R117" s="72">
        <f t="shared" si="15"/>
        <v>0</v>
      </c>
    </row>
    <row r="118" spans="1:18" x14ac:dyDescent="0.2">
      <c r="D118" s="72"/>
      <c r="E118" s="72"/>
      <c r="F118" s="72"/>
      <c r="G118" s="72"/>
      <c r="H118" s="72"/>
      <c r="I118" s="72"/>
      <c r="J118" s="72"/>
      <c r="K118" s="72"/>
      <c r="L118" s="72"/>
      <c r="M118" s="72"/>
      <c r="N118" s="72"/>
      <c r="O118" s="72"/>
      <c r="P118" s="72"/>
      <c r="Q118" s="72"/>
      <c r="R118" s="72"/>
    </row>
    <row r="119" spans="1:18" x14ac:dyDescent="0.2">
      <c r="D119" s="72"/>
      <c r="E119" s="72"/>
      <c r="F119" s="72"/>
      <c r="G119" s="72"/>
      <c r="H119" s="72"/>
      <c r="I119" s="72"/>
      <c r="J119" s="72"/>
      <c r="K119" s="72"/>
      <c r="L119" s="72"/>
      <c r="M119" s="72"/>
      <c r="N119" s="72"/>
      <c r="O119" s="72"/>
      <c r="P119" s="72"/>
      <c r="Q119" s="72"/>
      <c r="R119" s="72"/>
    </row>
    <row r="120" spans="1:18" x14ac:dyDescent="0.2">
      <c r="D120" s="72"/>
      <c r="E120" s="72"/>
      <c r="F120" s="72"/>
      <c r="G120" s="72"/>
      <c r="H120" s="72"/>
      <c r="I120" s="72"/>
      <c r="J120" s="72"/>
      <c r="K120" s="72"/>
      <c r="L120" s="72"/>
      <c r="M120" s="72"/>
      <c r="N120" s="72"/>
      <c r="O120" s="72"/>
      <c r="P120" s="72"/>
      <c r="Q120" s="72"/>
      <c r="R120" s="72"/>
    </row>
    <row r="121" spans="1:18" x14ac:dyDescent="0.2">
      <c r="D121" s="72"/>
      <c r="E121" s="72"/>
      <c r="F121" s="72"/>
      <c r="G121" s="72"/>
      <c r="H121" s="72"/>
      <c r="I121" s="72"/>
      <c r="J121" s="72"/>
      <c r="K121" s="72"/>
      <c r="L121" s="72"/>
      <c r="M121" s="72"/>
      <c r="N121" s="72"/>
      <c r="O121" s="72"/>
      <c r="P121" s="72"/>
      <c r="Q121" s="72"/>
      <c r="R121" s="72"/>
    </row>
    <row r="122" spans="1:18" x14ac:dyDescent="0.2">
      <c r="D122" s="72"/>
      <c r="E122" s="72"/>
      <c r="F122" s="72"/>
      <c r="G122" s="72"/>
      <c r="H122" s="72"/>
      <c r="I122" s="72"/>
      <c r="J122" s="72"/>
      <c r="K122" s="72"/>
      <c r="L122" s="72"/>
      <c r="M122" s="72"/>
      <c r="N122" s="72"/>
      <c r="O122" s="72"/>
      <c r="P122" s="72"/>
      <c r="Q122" s="72"/>
      <c r="R122" s="72"/>
    </row>
    <row r="123" spans="1:18" x14ac:dyDescent="0.2">
      <c r="D123" s="72"/>
      <c r="E123" s="72"/>
      <c r="F123" s="72"/>
      <c r="G123" s="72"/>
      <c r="H123" s="72"/>
      <c r="I123" s="72"/>
      <c r="J123" s="72"/>
      <c r="K123" s="72"/>
      <c r="L123" s="72"/>
      <c r="M123" s="72"/>
      <c r="N123" s="72"/>
      <c r="O123" s="72"/>
      <c r="P123" s="72"/>
      <c r="Q123" s="72"/>
      <c r="R123" s="72"/>
    </row>
    <row r="124" spans="1:18" x14ac:dyDescent="0.2">
      <c r="D124" s="72"/>
      <c r="E124" s="72"/>
      <c r="F124" s="72"/>
      <c r="G124" s="72"/>
      <c r="H124" s="72"/>
      <c r="I124" s="72"/>
      <c r="J124" s="72"/>
      <c r="K124" s="72"/>
      <c r="L124" s="72"/>
      <c r="M124" s="72"/>
      <c r="N124" s="72"/>
      <c r="O124" s="72"/>
      <c r="P124" s="72"/>
      <c r="Q124" s="72"/>
      <c r="R124" s="72"/>
    </row>
    <row r="125" spans="1:18" x14ac:dyDescent="0.2">
      <c r="D125" s="72"/>
      <c r="E125" s="72"/>
      <c r="F125" s="72"/>
      <c r="G125" s="72"/>
      <c r="H125" s="72"/>
      <c r="I125" s="72"/>
      <c r="J125" s="72"/>
      <c r="K125" s="72"/>
      <c r="L125" s="72"/>
      <c r="M125" s="72"/>
      <c r="N125" s="72"/>
      <c r="O125" s="72"/>
      <c r="P125" s="72"/>
      <c r="Q125" s="72"/>
      <c r="R125" s="72"/>
    </row>
    <row r="126" spans="1:18" x14ac:dyDescent="0.2">
      <c r="D126" s="72"/>
      <c r="E126" s="72"/>
      <c r="F126" s="72"/>
      <c r="G126" s="72"/>
      <c r="H126" s="72"/>
      <c r="I126" s="72"/>
      <c r="J126" s="72"/>
      <c r="K126" s="72"/>
      <c r="L126" s="72"/>
      <c r="M126" s="72"/>
      <c r="N126" s="72"/>
      <c r="O126" s="72"/>
      <c r="P126" s="72"/>
      <c r="Q126" s="72"/>
      <c r="R126" s="72"/>
    </row>
    <row r="127" spans="1:18" x14ac:dyDescent="0.2">
      <c r="D127" s="72"/>
      <c r="E127" s="72"/>
      <c r="F127" s="72"/>
      <c r="G127" s="72"/>
      <c r="H127" s="72"/>
      <c r="I127" s="72"/>
      <c r="J127" s="72"/>
      <c r="K127" s="72"/>
      <c r="L127" s="72"/>
      <c r="M127" s="72"/>
      <c r="N127" s="72"/>
      <c r="O127" s="72"/>
      <c r="P127" s="72"/>
      <c r="Q127" s="72"/>
      <c r="R127" s="72"/>
    </row>
    <row r="128" spans="1:18" x14ac:dyDescent="0.2">
      <c r="D128" s="72"/>
      <c r="E128" s="72"/>
      <c r="F128" s="72"/>
      <c r="G128" s="72"/>
      <c r="H128" s="72"/>
      <c r="I128" s="72"/>
      <c r="J128" s="72"/>
      <c r="K128" s="72"/>
      <c r="L128" s="72"/>
      <c r="M128" s="72"/>
      <c r="N128" s="72"/>
      <c r="O128" s="72"/>
      <c r="P128" s="72"/>
      <c r="Q128" s="72"/>
      <c r="R128" s="72"/>
    </row>
  </sheetData>
  <pageMargins left="0.75" right="0.75" top="1" bottom="1" header="0.5" footer="0.5"/>
  <pageSetup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ED430-CFCF-4E74-B25B-175A7ED0FDD9}">
  <dimension ref="A1:DC128"/>
  <sheetViews>
    <sheetView zoomScaleNormal="100" workbookViewId="0">
      <selection activeCell="A8" sqref="A8:BL57"/>
    </sheetView>
  </sheetViews>
  <sheetFormatPr defaultRowHeight="12.75" x14ac:dyDescent="0.2"/>
  <cols>
    <col min="1" max="1" width="9.140625" style="12"/>
    <col min="2" max="2" width="15.140625" style="12" customWidth="1"/>
    <col min="3" max="3" width="20.7109375" style="12" customWidth="1"/>
    <col min="4" max="255" width="9.140625" style="12"/>
    <col min="256" max="256" width="15.140625" style="12" customWidth="1"/>
    <col min="257" max="257" width="20.7109375" style="12" customWidth="1"/>
    <col min="258" max="258" width="2" style="12" customWidth="1"/>
    <col min="259" max="259" width="2.28515625" style="12" customWidth="1"/>
    <col min="260" max="511" width="9.140625" style="12"/>
    <col min="512" max="512" width="15.140625" style="12" customWidth="1"/>
    <col min="513" max="513" width="20.7109375" style="12" customWidth="1"/>
    <col min="514" max="514" width="2" style="12" customWidth="1"/>
    <col min="515" max="515" width="2.28515625" style="12" customWidth="1"/>
    <col min="516" max="767" width="9.140625" style="12"/>
    <col min="768" max="768" width="15.140625" style="12" customWidth="1"/>
    <col min="769" max="769" width="20.7109375" style="12" customWidth="1"/>
    <col min="770" max="770" width="2" style="12" customWidth="1"/>
    <col min="771" max="771" width="2.28515625" style="12" customWidth="1"/>
    <col min="772" max="1023" width="9.140625" style="12"/>
    <col min="1024" max="1024" width="15.140625" style="12" customWidth="1"/>
    <col min="1025" max="1025" width="20.7109375" style="12" customWidth="1"/>
    <col min="1026" max="1026" width="2" style="12" customWidth="1"/>
    <col min="1027" max="1027" width="2.28515625" style="12" customWidth="1"/>
    <col min="1028" max="1279" width="9.140625" style="12"/>
    <col min="1280" max="1280" width="15.140625" style="12" customWidth="1"/>
    <col min="1281" max="1281" width="20.7109375" style="12" customWidth="1"/>
    <col min="1282" max="1282" width="2" style="12" customWidth="1"/>
    <col min="1283" max="1283" width="2.28515625" style="12" customWidth="1"/>
    <col min="1284" max="1535" width="9.140625" style="12"/>
    <col min="1536" max="1536" width="15.140625" style="12" customWidth="1"/>
    <col min="1537" max="1537" width="20.7109375" style="12" customWidth="1"/>
    <col min="1538" max="1538" width="2" style="12" customWidth="1"/>
    <col min="1539" max="1539" width="2.28515625" style="12" customWidth="1"/>
    <col min="1540" max="1791" width="9.140625" style="12"/>
    <col min="1792" max="1792" width="15.140625" style="12" customWidth="1"/>
    <col min="1793" max="1793" width="20.7109375" style="12" customWidth="1"/>
    <col min="1794" max="1794" width="2" style="12" customWidth="1"/>
    <col min="1795" max="1795" width="2.28515625" style="12" customWidth="1"/>
    <col min="1796" max="2047" width="9.140625" style="12"/>
    <col min="2048" max="2048" width="15.140625" style="12" customWidth="1"/>
    <col min="2049" max="2049" width="20.7109375" style="12" customWidth="1"/>
    <col min="2050" max="2050" width="2" style="12" customWidth="1"/>
    <col min="2051" max="2051" width="2.28515625" style="12" customWidth="1"/>
    <col min="2052" max="2303" width="9.140625" style="12"/>
    <col min="2304" max="2304" width="15.140625" style="12" customWidth="1"/>
    <col min="2305" max="2305" width="20.7109375" style="12" customWidth="1"/>
    <col min="2306" max="2306" width="2" style="12" customWidth="1"/>
    <col min="2307" max="2307" width="2.28515625" style="12" customWidth="1"/>
    <col min="2308" max="2559" width="9.140625" style="12"/>
    <col min="2560" max="2560" width="15.140625" style="12" customWidth="1"/>
    <col min="2561" max="2561" width="20.7109375" style="12" customWidth="1"/>
    <col min="2562" max="2562" width="2" style="12" customWidth="1"/>
    <col min="2563" max="2563" width="2.28515625" style="12" customWidth="1"/>
    <col min="2564" max="2815" width="9.140625" style="12"/>
    <col min="2816" max="2816" width="15.140625" style="12" customWidth="1"/>
    <col min="2817" max="2817" width="20.7109375" style="12" customWidth="1"/>
    <col min="2818" max="2818" width="2" style="12" customWidth="1"/>
    <col min="2819" max="2819" width="2.28515625" style="12" customWidth="1"/>
    <col min="2820" max="3071" width="9.140625" style="12"/>
    <col min="3072" max="3072" width="15.140625" style="12" customWidth="1"/>
    <col min="3073" max="3073" width="20.7109375" style="12" customWidth="1"/>
    <col min="3074" max="3074" width="2" style="12" customWidth="1"/>
    <col min="3075" max="3075" width="2.28515625" style="12" customWidth="1"/>
    <col min="3076" max="3327" width="9.140625" style="12"/>
    <col min="3328" max="3328" width="15.140625" style="12" customWidth="1"/>
    <col min="3329" max="3329" width="20.7109375" style="12" customWidth="1"/>
    <col min="3330" max="3330" width="2" style="12" customWidth="1"/>
    <col min="3331" max="3331" width="2.28515625" style="12" customWidth="1"/>
    <col min="3332" max="3583" width="9.140625" style="12"/>
    <col min="3584" max="3584" width="15.140625" style="12" customWidth="1"/>
    <col min="3585" max="3585" width="20.7109375" style="12" customWidth="1"/>
    <col min="3586" max="3586" width="2" style="12" customWidth="1"/>
    <col min="3587" max="3587" width="2.28515625" style="12" customWidth="1"/>
    <col min="3588" max="3839" width="9.140625" style="12"/>
    <col min="3840" max="3840" width="15.140625" style="12" customWidth="1"/>
    <col min="3841" max="3841" width="20.7109375" style="12" customWidth="1"/>
    <col min="3842" max="3842" width="2" style="12" customWidth="1"/>
    <col min="3843" max="3843" width="2.28515625" style="12" customWidth="1"/>
    <col min="3844" max="4095" width="9.140625" style="12"/>
    <col min="4096" max="4096" width="15.140625" style="12" customWidth="1"/>
    <col min="4097" max="4097" width="20.7109375" style="12" customWidth="1"/>
    <col min="4098" max="4098" width="2" style="12" customWidth="1"/>
    <col min="4099" max="4099" width="2.28515625" style="12" customWidth="1"/>
    <col min="4100" max="4351" width="9.140625" style="12"/>
    <col min="4352" max="4352" width="15.140625" style="12" customWidth="1"/>
    <col min="4353" max="4353" width="20.7109375" style="12" customWidth="1"/>
    <col min="4354" max="4354" width="2" style="12" customWidth="1"/>
    <col min="4355" max="4355" width="2.28515625" style="12" customWidth="1"/>
    <col min="4356" max="4607" width="9.140625" style="12"/>
    <col min="4608" max="4608" width="15.140625" style="12" customWidth="1"/>
    <col min="4609" max="4609" width="20.7109375" style="12" customWidth="1"/>
    <col min="4610" max="4610" width="2" style="12" customWidth="1"/>
    <col min="4611" max="4611" width="2.28515625" style="12" customWidth="1"/>
    <col min="4612" max="4863" width="9.140625" style="12"/>
    <col min="4864" max="4864" width="15.140625" style="12" customWidth="1"/>
    <col min="4865" max="4865" width="20.7109375" style="12" customWidth="1"/>
    <col min="4866" max="4866" width="2" style="12" customWidth="1"/>
    <col min="4867" max="4867" width="2.28515625" style="12" customWidth="1"/>
    <col min="4868" max="5119" width="9.140625" style="12"/>
    <col min="5120" max="5120" width="15.140625" style="12" customWidth="1"/>
    <col min="5121" max="5121" width="20.7109375" style="12" customWidth="1"/>
    <col min="5122" max="5122" width="2" style="12" customWidth="1"/>
    <col min="5123" max="5123" width="2.28515625" style="12" customWidth="1"/>
    <col min="5124" max="5375" width="9.140625" style="12"/>
    <col min="5376" max="5376" width="15.140625" style="12" customWidth="1"/>
    <col min="5377" max="5377" width="20.7109375" style="12" customWidth="1"/>
    <col min="5378" max="5378" width="2" style="12" customWidth="1"/>
    <col min="5379" max="5379" width="2.28515625" style="12" customWidth="1"/>
    <col min="5380" max="5631" width="9.140625" style="12"/>
    <col min="5632" max="5632" width="15.140625" style="12" customWidth="1"/>
    <col min="5633" max="5633" width="20.7109375" style="12" customWidth="1"/>
    <col min="5634" max="5634" width="2" style="12" customWidth="1"/>
    <col min="5635" max="5635" width="2.28515625" style="12" customWidth="1"/>
    <col min="5636" max="5887" width="9.140625" style="12"/>
    <col min="5888" max="5888" width="15.140625" style="12" customWidth="1"/>
    <col min="5889" max="5889" width="20.7109375" style="12" customWidth="1"/>
    <col min="5890" max="5890" width="2" style="12" customWidth="1"/>
    <col min="5891" max="5891" width="2.28515625" style="12" customWidth="1"/>
    <col min="5892" max="6143" width="9.140625" style="12"/>
    <col min="6144" max="6144" width="15.140625" style="12" customWidth="1"/>
    <col min="6145" max="6145" width="20.7109375" style="12" customWidth="1"/>
    <col min="6146" max="6146" width="2" style="12" customWidth="1"/>
    <col min="6147" max="6147" width="2.28515625" style="12" customWidth="1"/>
    <col min="6148" max="6399" width="9.140625" style="12"/>
    <col min="6400" max="6400" width="15.140625" style="12" customWidth="1"/>
    <col min="6401" max="6401" width="20.7109375" style="12" customWidth="1"/>
    <col min="6402" max="6402" width="2" style="12" customWidth="1"/>
    <col min="6403" max="6403" width="2.28515625" style="12" customWidth="1"/>
    <col min="6404" max="6655" width="9.140625" style="12"/>
    <col min="6656" max="6656" width="15.140625" style="12" customWidth="1"/>
    <col min="6657" max="6657" width="20.7109375" style="12" customWidth="1"/>
    <col min="6658" max="6658" width="2" style="12" customWidth="1"/>
    <col min="6659" max="6659" width="2.28515625" style="12" customWidth="1"/>
    <col min="6660" max="6911" width="9.140625" style="12"/>
    <col min="6912" max="6912" width="15.140625" style="12" customWidth="1"/>
    <col min="6913" max="6913" width="20.7109375" style="12" customWidth="1"/>
    <col min="6914" max="6914" width="2" style="12" customWidth="1"/>
    <col min="6915" max="6915" width="2.28515625" style="12" customWidth="1"/>
    <col min="6916" max="7167" width="9.140625" style="12"/>
    <col min="7168" max="7168" width="15.140625" style="12" customWidth="1"/>
    <col min="7169" max="7169" width="20.7109375" style="12" customWidth="1"/>
    <col min="7170" max="7170" width="2" style="12" customWidth="1"/>
    <col min="7171" max="7171" width="2.28515625" style="12" customWidth="1"/>
    <col min="7172" max="7423" width="9.140625" style="12"/>
    <col min="7424" max="7424" width="15.140625" style="12" customWidth="1"/>
    <col min="7425" max="7425" width="20.7109375" style="12" customWidth="1"/>
    <col min="7426" max="7426" width="2" style="12" customWidth="1"/>
    <col min="7427" max="7427" width="2.28515625" style="12" customWidth="1"/>
    <col min="7428" max="7679" width="9.140625" style="12"/>
    <col min="7680" max="7680" width="15.140625" style="12" customWidth="1"/>
    <col min="7681" max="7681" width="20.7109375" style="12" customWidth="1"/>
    <col min="7682" max="7682" width="2" style="12" customWidth="1"/>
    <col min="7683" max="7683" width="2.28515625" style="12" customWidth="1"/>
    <col min="7684" max="7935" width="9.140625" style="12"/>
    <col min="7936" max="7936" width="15.140625" style="12" customWidth="1"/>
    <col min="7937" max="7937" width="20.7109375" style="12" customWidth="1"/>
    <col min="7938" max="7938" width="2" style="12" customWidth="1"/>
    <col min="7939" max="7939" width="2.28515625" style="12" customWidth="1"/>
    <col min="7940" max="8191" width="9.140625" style="12"/>
    <col min="8192" max="8192" width="15.140625" style="12" customWidth="1"/>
    <col min="8193" max="8193" width="20.7109375" style="12" customWidth="1"/>
    <col min="8194" max="8194" width="2" style="12" customWidth="1"/>
    <col min="8195" max="8195" width="2.28515625" style="12" customWidth="1"/>
    <col min="8196" max="8447" width="9.140625" style="12"/>
    <col min="8448" max="8448" width="15.140625" style="12" customWidth="1"/>
    <col min="8449" max="8449" width="20.7109375" style="12" customWidth="1"/>
    <col min="8450" max="8450" width="2" style="12" customWidth="1"/>
    <col min="8451" max="8451" width="2.28515625" style="12" customWidth="1"/>
    <col min="8452" max="8703" width="9.140625" style="12"/>
    <col min="8704" max="8704" width="15.140625" style="12" customWidth="1"/>
    <col min="8705" max="8705" width="20.7109375" style="12" customWidth="1"/>
    <col min="8706" max="8706" width="2" style="12" customWidth="1"/>
    <col min="8707" max="8707" width="2.28515625" style="12" customWidth="1"/>
    <col min="8708" max="8959" width="9.140625" style="12"/>
    <col min="8960" max="8960" width="15.140625" style="12" customWidth="1"/>
    <col min="8961" max="8961" width="20.7109375" style="12" customWidth="1"/>
    <col min="8962" max="8962" width="2" style="12" customWidth="1"/>
    <col min="8963" max="8963" width="2.28515625" style="12" customWidth="1"/>
    <col min="8964" max="9215" width="9.140625" style="12"/>
    <col min="9216" max="9216" width="15.140625" style="12" customWidth="1"/>
    <col min="9217" max="9217" width="20.7109375" style="12" customWidth="1"/>
    <col min="9218" max="9218" width="2" style="12" customWidth="1"/>
    <col min="9219" max="9219" width="2.28515625" style="12" customWidth="1"/>
    <col min="9220" max="9471" width="9.140625" style="12"/>
    <col min="9472" max="9472" width="15.140625" style="12" customWidth="1"/>
    <col min="9473" max="9473" width="20.7109375" style="12" customWidth="1"/>
    <col min="9474" max="9474" width="2" style="12" customWidth="1"/>
    <col min="9475" max="9475" width="2.28515625" style="12" customWidth="1"/>
    <col min="9476" max="9727" width="9.140625" style="12"/>
    <col min="9728" max="9728" width="15.140625" style="12" customWidth="1"/>
    <col min="9729" max="9729" width="20.7109375" style="12" customWidth="1"/>
    <col min="9730" max="9730" width="2" style="12" customWidth="1"/>
    <col min="9731" max="9731" width="2.28515625" style="12" customWidth="1"/>
    <col min="9732" max="9983" width="9.140625" style="12"/>
    <col min="9984" max="9984" width="15.140625" style="12" customWidth="1"/>
    <col min="9985" max="9985" width="20.7109375" style="12" customWidth="1"/>
    <col min="9986" max="9986" width="2" style="12" customWidth="1"/>
    <col min="9987" max="9987" width="2.28515625" style="12" customWidth="1"/>
    <col min="9988" max="10239" width="9.140625" style="12"/>
    <col min="10240" max="10240" width="15.140625" style="12" customWidth="1"/>
    <col min="10241" max="10241" width="20.7109375" style="12" customWidth="1"/>
    <col min="10242" max="10242" width="2" style="12" customWidth="1"/>
    <col min="10243" max="10243" width="2.28515625" style="12" customWidth="1"/>
    <col min="10244" max="10495" width="9.140625" style="12"/>
    <col min="10496" max="10496" width="15.140625" style="12" customWidth="1"/>
    <col min="10497" max="10497" width="20.7109375" style="12" customWidth="1"/>
    <col min="10498" max="10498" width="2" style="12" customWidth="1"/>
    <col min="10499" max="10499" width="2.28515625" style="12" customWidth="1"/>
    <col min="10500" max="10751" width="9.140625" style="12"/>
    <col min="10752" max="10752" width="15.140625" style="12" customWidth="1"/>
    <col min="10753" max="10753" width="20.7109375" style="12" customWidth="1"/>
    <col min="10754" max="10754" width="2" style="12" customWidth="1"/>
    <col min="10755" max="10755" width="2.28515625" style="12" customWidth="1"/>
    <col min="10756" max="11007" width="9.140625" style="12"/>
    <col min="11008" max="11008" width="15.140625" style="12" customWidth="1"/>
    <col min="11009" max="11009" width="20.7109375" style="12" customWidth="1"/>
    <col min="11010" max="11010" width="2" style="12" customWidth="1"/>
    <col min="11011" max="11011" width="2.28515625" style="12" customWidth="1"/>
    <col min="11012" max="11263" width="9.140625" style="12"/>
    <col min="11264" max="11264" width="15.140625" style="12" customWidth="1"/>
    <col min="11265" max="11265" width="20.7109375" style="12" customWidth="1"/>
    <col min="11266" max="11266" width="2" style="12" customWidth="1"/>
    <col min="11267" max="11267" width="2.28515625" style="12" customWidth="1"/>
    <col min="11268" max="11519" width="9.140625" style="12"/>
    <col min="11520" max="11520" width="15.140625" style="12" customWidth="1"/>
    <col min="11521" max="11521" width="20.7109375" style="12" customWidth="1"/>
    <col min="11522" max="11522" width="2" style="12" customWidth="1"/>
    <col min="11523" max="11523" width="2.28515625" style="12" customWidth="1"/>
    <col min="11524" max="11775" width="9.140625" style="12"/>
    <col min="11776" max="11776" width="15.140625" style="12" customWidth="1"/>
    <col min="11777" max="11777" width="20.7109375" style="12" customWidth="1"/>
    <col min="11778" max="11778" width="2" style="12" customWidth="1"/>
    <col min="11779" max="11779" width="2.28515625" style="12" customWidth="1"/>
    <col min="11780" max="12031" width="9.140625" style="12"/>
    <col min="12032" max="12032" width="15.140625" style="12" customWidth="1"/>
    <col min="12033" max="12033" width="20.7109375" style="12" customWidth="1"/>
    <col min="12034" max="12034" width="2" style="12" customWidth="1"/>
    <col min="12035" max="12035" width="2.28515625" style="12" customWidth="1"/>
    <col min="12036" max="12287" width="9.140625" style="12"/>
    <col min="12288" max="12288" width="15.140625" style="12" customWidth="1"/>
    <col min="12289" max="12289" width="20.7109375" style="12" customWidth="1"/>
    <col min="12290" max="12290" width="2" style="12" customWidth="1"/>
    <col min="12291" max="12291" width="2.28515625" style="12" customWidth="1"/>
    <col min="12292" max="12543" width="9.140625" style="12"/>
    <col min="12544" max="12544" width="15.140625" style="12" customWidth="1"/>
    <col min="12545" max="12545" width="20.7109375" style="12" customWidth="1"/>
    <col min="12546" max="12546" width="2" style="12" customWidth="1"/>
    <col min="12547" max="12547" width="2.28515625" style="12" customWidth="1"/>
    <col min="12548" max="12799" width="9.140625" style="12"/>
    <col min="12800" max="12800" width="15.140625" style="12" customWidth="1"/>
    <col min="12801" max="12801" width="20.7109375" style="12" customWidth="1"/>
    <col min="12802" max="12802" width="2" style="12" customWidth="1"/>
    <col min="12803" max="12803" width="2.28515625" style="12" customWidth="1"/>
    <col min="12804" max="13055" width="9.140625" style="12"/>
    <col min="13056" max="13056" width="15.140625" style="12" customWidth="1"/>
    <col min="13057" max="13057" width="20.7109375" style="12" customWidth="1"/>
    <col min="13058" max="13058" width="2" style="12" customWidth="1"/>
    <col min="13059" max="13059" width="2.28515625" style="12" customWidth="1"/>
    <col min="13060" max="13311" width="9.140625" style="12"/>
    <col min="13312" max="13312" width="15.140625" style="12" customWidth="1"/>
    <col min="13313" max="13313" width="20.7109375" style="12" customWidth="1"/>
    <col min="13314" max="13314" width="2" style="12" customWidth="1"/>
    <col min="13315" max="13315" width="2.28515625" style="12" customWidth="1"/>
    <col min="13316" max="13567" width="9.140625" style="12"/>
    <col min="13568" max="13568" width="15.140625" style="12" customWidth="1"/>
    <col min="13569" max="13569" width="20.7109375" style="12" customWidth="1"/>
    <col min="13570" max="13570" width="2" style="12" customWidth="1"/>
    <col min="13571" max="13571" width="2.28515625" style="12" customWidth="1"/>
    <col min="13572" max="13823" width="9.140625" style="12"/>
    <col min="13824" max="13824" width="15.140625" style="12" customWidth="1"/>
    <col min="13825" max="13825" width="20.7109375" style="12" customWidth="1"/>
    <col min="13826" max="13826" width="2" style="12" customWidth="1"/>
    <col min="13827" max="13827" width="2.28515625" style="12" customWidth="1"/>
    <col min="13828" max="14079" width="9.140625" style="12"/>
    <col min="14080" max="14080" width="15.140625" style="12" customWidth="1"/>
    <col min="14081" max="14081" width="20.7109375" style="12" customWidth="1"/>
    <col min="14082" max="14082" width="2" style="12" customWidth="1"/>
    <col min="14083" max="14083" width="2.28515625" style="12" customWidth="1"/>
    <col min="14084" max="14335" width="9.140625" style="12"/>
    <col min="14336" max="14336" width="15.140625" style="12" customWidth="1"/>
    <col min="14337" max="14337" width="20.7109375" style="12" customWidth="1"/>
    <col min="14338" max="14338" width="2" style="12" customWidth="1"/>
    <col min="14339" max="14339" width="2.28515625" style="12" customWidth="1"/>
    <col min="14340" max="14591" width="9.140625" style="12"/>
    <col min="14592" max="14592" width="15.140625" style="12" customWidth="1"/>
    <col min="14593" max="14593" width="20.7109375" style="12" customWidth="1"/>
    <col min="14594" max="14594" width="2" style="12" customWidth="1"/>
    <col min="14595" max="14595" width="2.28515625" style="12" customWidth="1"/>
    <col min="14596" max="14847" width="9.140625" style="12"/>
    <col min="14848" max="14848" width="15.140625" style="12" customWidth="1"/>
    <col min="14849" max="14849" width="20.7109375" style="12" customWidth="1"/>
    <col min="14850" max="14850" width="2" style="12" customWidth="1"/>
    <col min="14851" max="14851" width="2.28515625" style="12" customWidth="1"/>
    <col min="14852" max="15103" width="9.140625" style="12"/>
    <col min="15104" max="15104" width="15.140625" style="12" customWidth="1"/>
    <col min="15105" max="15105" width="20.7109375" style="12" customWidth="1"/>
    <col min="15106" max="15106" width="2" style="12" customWidth="1"/>
    <col min="15107" max="15107" width="2.28515625" style="12" customWidth="1"/>
    <col min="15108" max="15359" width="9.140625" style="12"/>
    <col min="15360" max="15360" width="15.140625" style="12" customWidth="1"/>
    <col min="15361" max="15361" width="20.7109375" style="12" customWidth="1"/>
    <col min="15362" max="15362" width="2" style="12" customWidth="1"/>
    <col min="15363" max="15363" width="2.28515625" style="12" customWidth="1"/>
    <col min="15364" max="15615" width="9.140625" style="12"/>
    <col min="15616" max="15616" width="15.140625" style="12" customWidth="1"/>
    <col min="15617" max="15617" width="20.7109375" style="12" customWidth="1"/>
    <col min="15618" max="15618" width="2" style="12" customWidth="1"/>
    <col min="15619" max="15619" width="2.28515625" style="12" customWidth="1"/>
    <col min="15620" max="15871" width="9.140625" style="12"/>
    <col min="15872" max="15872" width="15.140625" style="12" customWidth="1"/>
    <col min="15873" max="15873" width="20.7109375" style="12" customWidth="1"/>
    <col min="15874" max="15874" width="2" style="12" customWidth="1"/>
    <col min="15875" max="15875" width="2.28515625" style="12" customWidth="1"/>
    <col min="15876" max="16127" width="9.140625" style="12"/>
    <col min="16128" max="16128" width="15.140625" style="12" customWidth="1"/>
    <col min="16129" max="16129" width="20.7109375" style="12" customWidth="1"/>
    <col min="16130" max="16130" width="2" style="12" customWidth="1"/>
    <col min="16131" max="16131" width="2.28515625" style="12" customWidth="1"/>
    <col min="16132" max="16384" width="9.140625" style="12"/>
  </cols>
  <sheetData>
    <row r="1" spans="1:107" x14ac:dyDescent="0.2">
      <c r="A1" s="51" t="s">
        <v>252</v>
      </c>
    </row>
    <row r="5" spans="1:107" x14ac:dyDescent="0.2">
      <c r="D5" s="52" t="s">
        <v>252</v>
      </c>
      <c r="E5" s="52" t="s">
        <v>252</v>
      </c>
      <c r="F5" s="52" t="s">
        <v>252</v>
      </c>
      <c r="G5" s="52" t="s">
        <v>252</v>
      </c>
      <c r="H5" s="52" t="s">
        <v>252</v>
      </c>
      <c r="I5" s="52" t="s">
        <v>252</v>
      </c>
      <c r="J5" s="52" t="s">
        <v>252</v>
      </c>
      <c r="K5" s="52" t="s">
        <v>252</v>
      </c>
      <c r="L5" s="52" t="s">
        <v>252</v>
      </c>
      <c r="M5" s="52" t="s">
        <v>252</v>
      </c>
      <c r="N5" s="52" t="s">
        <v>252</v>
      </c>
      <c r="O5" s="52" t="s">
        <v>252</v>
      </c>
      <c r="P5" s="52" t="s">
        <v>252</v>
      </c>
      <c r="Q5" s="52" t="s">
        <v>252</v>
      </c>
      <c r="R5" s="52" t="s">
        <v>252</v>
      </c>
      <c r="S5" s="52" t="s">
        <v>252</v>
      </c>
      <c r="T5" s="52" t="s">
        <v>252</v>
      </c>
      <c r="U5" s="52" t="s">
        <v>252</v>
      </c>
      <c r="V5" s="52" t="s">
        <v>252</v>
      </c>
      <c r="W5" s="52" t="s">
        <v>252</v>
      </c>
      <c r="X5" s="52" t="s">
        <v>252</v>
      </c>
      <c r="Y5" s="52" t="s">
        <v>252</v>
      </c>
      <c r="Z5" s="52" t="s">
        <v>252</v>
      </c>
      <c r="AA5" s="52" t="s">
        <v>252</v>
      </c>
      <c r="AB5" s="52" t="s">
        <v>252</v>
      </c>
      <c r="AC5" s="52" t="s">
        <v>252</v>
      </c>
      <c r="AD5" s="52" t="s">
        <v>252</v>
      </c>
      <c r="AE5" s="52" t="s">
        <v>252</v>
      </c>
      <c r="AF5" s="52" t="s">
        <v>252</v>
      </c>
      <c r="AG5" s="52" t="s">
        <v>252</v>
      </c>
      <c r="AH5" s="52" t="s">
        <v>252</v>
      </c>
      <c r="AI5" s="52" t="s">
        <v>252</v>
      </c>
      <c r="AJ5" s="52" t="s">
        <v>252</v>
      </c>
      <c r="AK5" s="52" t="s">
        <v>252</v>
      </c>
      <c r="AL5" s="52" t="s">
        <v>252</v>
      </c>
      <c r="AM5" s="52" t="s">
        <v>252</v>
      </c>
      <c r="AN5" s="52" t="s">
        <v>252</v>
      </c>
      <c r="AO5" s="52" t="s">
        <v>252</v>
      </c>
      <c r="AP5" s="52" t="s">
        <v>252</v>
      </c>
      <c r="AQ5" s="52" t="s">
        <v>252</v>
      </c>
      <c r="AR5" s="52" t="s">
        <v>252</v>
      </c>
      <c r="AS5" s="52"/>
      <c r="AT5" s="52" t="s">
        <v>252</v>
      </c>
      <c r="AU5" s="52" t="s">
        <v>252</v>
      </c>
      <c r="AV5" s="52" t="s">
        <v>252</v>
      </c>
      <c r="AW5" s="52" t="s">
        <v>252</v>
      </c>
      <c r="AX5" s="52" t="s">
        <v>252</v>
      </c>
      <c r="AY5" s="52" t="s">
        <v>252</v>
      </c>
      <c r="AZ5" s="52" t="s">
        <v>252</v>
      </c>
      <c r="BA5" s="52" t="s">
        <v>252</v>
      </c>
      <c r="BB5" s="52" t="s">
        <v>252</v>
      </c>
      <c r="BC5" s="52" t="s">
        <v>252</v>
      </c>
      <c r="BD5" s="52" t="s">
        <v>252</v>
      </c>
      <c r="BE5" s="52" t="s">
        <v>252</v>
      </c>
      <c r="BF5" s="52" t="s">
        <v>252</v>
      </c>
      <c r="BG5" s="52" t="s">
        <v>252</v>
      </c>
      <c r="BH5" s="52" t="s">
        <v>252</v>
      </c>
      <c r="BI5" s="52" t="s">
        <v>252</v>
      </c>
      <c r="BJ5" s="52" t="s">
        <v>252</v>
      </c>
      <c r="BK5" s="52" t="s">
        <v>252</v>
      </c>
      <c r="BL5" s="52" t="s">
        <v>252</v>
      </c>
    </row>
    <row r="6" spans="1:107" x14ac:dyDescent="0.2">
      <c r="A6" s="9" t="s">
        <v>6</v>
      </c>
      <c r="B6" s="9" t="s">
        <v>7</v>
      </c>
      <c r="C6" s="9" t="s">
        <v>8</v>
      </c>
      <c r="D6" s="53" t="s">
        <v>13</v>
      </c>
      <c r="E6" s="53" t="s">
        <v>14</v>
      </c>
      <c r="F6" s="53" t="s">
        <v>15</v>
      </c>
      <c r="G6" s="53" t="s">
        <v>16</v>
      </c>
      <c r="H6" s="53" t="s">
        <v>17</v>
      </c>
      <c r="I6" s="53" t="s">
        <v>18</v>
      </c>
      <c r="J6" s="53" t="s">
        <v>19</v>
      </c>
      <c r="K6" s="53" t="s">
        <v>20</v>
      </c>
      <c r="L6" s="53" t="s">
        <v>21</v>
      </c>
      <c r="M6" s="53" t="s">
        <v>22</v>
      </c>
      <c r="N6" s="53" t="s">
        <v>23</v>
      </c>
      <c r="O6" s="53" t="s">
        <v>24</v>
      </c>
      <c r="P6" s="53" t="s">
        <v>25</v>
      </c>
      <c r="Q6" s="53" t="s">
        <v>26</v>
      </c>
      <c r="R6" s="53" t="s">
        <v>27</v>
      </c>
      <c r="S6" s="53" t="s">
        <v>28</v>
      </c>
      <c r="T6" s="53" t="s">
        <v>29</v>
      </c>
      <c r="U6" s="53" t="s">
        <v>30</v>
      </c>
      <c r="V6" s="53" t="s">
        <v>31</v>
      </c>
      <c r="W6" s="53" t="s">
        <v>32</v>
      </c>
      <c r="X6" s="53" t="s">
        <v>33</v>
      </c>
      <c r="Y6" s="53" t="s">
        <v>34</v>
      </c>
      <c r="Z6" s="53" t="s">
        <v>35</v>
      </c>
      <c r="AA6" s="53" t="s">
        <v>36</v>
      </c>
      <c r="AB6" s="53" t="s">
        <v>37</v>
      </c>
      <c r="AC6" s="53" t="s">
        <v>38</v>
      </c>
      <c r="AD6" s="53" t="s">
        <v>39</v>
      </c>
      <c r="AE6" s="53" t="s">
        <v>40</v>
      </c>
      <c r="AF6" s="53" t="s">
        <v>41</v>
      </c>
      <c r="AG6" s="53" t="s">
        <v>42</v>
      </c>
      <c r="AH6" s="53" t="s">
        <v>43</v>
      </c>
      <c r="AI6" s="53" t="s">
        <v>44</v>
      </c>
      <c r="AJ6" s="53" t="s">
        <v>45</v>
      </c>
      <c r="AK6" s="53" t="s">
        <v>46</v>
      </c>
      <c r="AL6" s="53" t="s">
        <v>47</v>
      </c>
      <c r="AM6" s="53" t="s">
        <v>48</v>
      </c>
      <c r="AN6" s="53" t="s">
        <v>49</v>
      </c>
      <c r="AO6" s="53" t="s">
        <v>50</v>
      </c>
      <c r="AP6" s="53" t="s">
        <v>51</v>
      </c>
      <c r="AQ6" s="53" t="s">
        <v>52</v>
      </c>
      <c r="AR6" s="53" t="s">
        <v>53</v>
      </c>
      <c r="AS6" s="53" t="s">
        <v>54</v>
      </c>
      <c r="AT6" s="53" t="s">
        <v>55</v>
      </c>
      <c r="AU6" s="53" t="s">
        <v>56</v>
      </c>
      <c r="AV6" s="54" t="s">
        <v>57</v>
      </c>
      <c r="AW6" s="53" t="s">
        <v>58</v>
      </c>
      <c r="AX6" s="53" t="s">
        <v>59</v>
      </c>
      <c r="AY6" s="53" t="s">
        <v>60</v>
      </c>
      <c r="AZ6" s="53" t="s">
        <v>61</v>
      </c>
      <c r="BA6" s="53" t="s">
        <v>62</v>
      </c>
      <c r="BB6" s="53" t="s">
        <v>63</v>
      </c>
      <c r="BC6" s="53" t="s">
        <v>64</v>
      </c>
      <c r="BD6" s="53" t="s">
        <v>65</v>
      </c>
      <c r="BE6" s="53" t="s">
        <v>66</v>
      </c>
      <c r="BF6" s="53" t="s">
        <v>67</v>
      </c>
      <c r="BG6" s="53" t="s">
        <v>68</v>
      </c>
      <c r="BH6" s="53" t="s">
        <v>69</v>
      </c>
      <c r="BI6" s="53" t="s">
        <v>70</v>
      </c>
      <c r="BJ6" s="53" t="s">
        <v>71</v>
      </c>
      <c r="BK6" s="53" t="s">
        <v>72</v>
      </c>
      <c r="BL6" s="53" t="s">
        <v>73</v>
      </c>
    </row>
    <row r="7" spans="1:107" s="57" customFormat="1" ht="13.5" thickBot="1" x14ac:dyDescent="0.25">
      <c r="A7" s="55"/>
      <c r="B7" s="55"/>
      <c r="C7" s="55"/>
      <c r="D7" s="55" t="s">
        <v>89</v>
      </c>
      <c r="E7" s="55" t="s">
        <v>89</v>
      </c>
      <c r="F7" s="55" t="s">
        <v>89</v>
      </c>
      <c r="G7" s="55" t="s">
        <v>89</v>
      </c>
      <c r="H7" s="55" t="s">
        <v>89</v>
      </c>
      <c r="I7" s="55" t="s">
        <v>89</v>
      </c>
      <c r="J7" s="55" t="s">
        <v>89</v>
      </c>
      <c r="K7" s="55" t="s">
        <v>89</v>
      </c>
      <c r="L7" s="55" t="s">
        <v>89</v>
      </c>
      <c r="M7" s="55" t="s">
        <v>90</v>
      </c>
      <c r="N7" s="55" t="s">
        <v>90</v>
      </c>
      <c r="O7" s="55" t="s">
        <v>90</v>
      </c>
      <c r="P7" s="55" t="s">
        <v>90</v>
      </c>
      <c r="Q7" s="55" t="s">
        <v>90</v>
      </c>
      <c r="R7" s="55" t="s">
        <v>90</v>
      </c>
      <c r="S7" s="55" t="s">
        <v>90</v>
      </c>
      <c r="T7" s="55" t="s">
        <v>90</v>
      </c>
      <c r="U7" s="55" t="s">
        <v>90</v>
      </c>
      <c r="V7" s="55" t="s">
        <v>90</v>
      </c>
      <c r="W7" s="55" t="s">
        <v>90</v>
      </c>
      <c r="X7" s="55" t="s">
        <v>90</v>
      </c>
      <c r="Y7" s="55" t="s">
        <v>90</v>
      </c>
      <c r="Z7" s="55" t="s">
        <v>90</v>
      </c>
      <c r="AA7" s="55" t="s">
        <v>90</v>
      </c>
      <c r="AB7" s="55" t="s">
        <v>90</v>
      </c>
      <c r="AC7" s="55" t="s">
        <v>90</v>
      </c>
      <c r="AD7" s="55" t="s">
        <v>90</v>
      </c>
      <c r="AE7" s="55" t="s">
        <v>90</v>
      </c>
      <c r="AF7" s="55" t="s">
        <v>90</v>
      </c>
      <c r="AG7" s="55" t="s">
        <v>90</v>
      </c>
      <c r="AH7" s="55" t="s">
        <v>90</v>
      </c>
      <c r="AI7" s="55" t="s">
        <v>90</v>
      </c>
      <c r="AJ7" s="55" t="s">
        <v>90</v>
      </c>
      <c r="AK7" s="55" t="s">
        <v>90</v>
      </c>
      <c r="AL7" s="55" t="s">
        <v>90</v>
      </c>
      <c r="AM7" s="55" t="s">
        <v>90</v>
      </c>
      <c r="AN7" s="55" t="s">
        <v>90</v>
      </c>
      <c r="AO7" s="55" t="s">
        <v>90</v>
      </c>
      <c r="AP7" s="55" t="s">
        <v>90</v>
      </c>
      <c r="AQ7" s="55" t="s">
        <v>90</v>
      </c>
      <c r="AR7" s="55" t="s">
        <v>90</v>
      </c>
      <c r="AS7" s="55" t="s">
        <v>90</v>
      </c>
      <c r="AT7" s="55" t="s">
        <v>90</v>
      </c>
      <c r="AU7" s="55" t="s">
        <v>90</v>
      </c>
      <c r="AV7" s="56" t="s">
        <v>90</v>
      </c>
      <c r="AW7" s="55" t="s">
        <v>90</v>
      </c>
      <c r="AX7" s="55" t="s">
        <v>90</v>
      </c>
      <c r="AY7" s="55" t="s">
        <v>90</v>
      </c>
      <c r="AZ7" s="55" t="s">
        <v>90</v>
      </c>
      <c r="BA7" s="55" t="s">
        <v>90</v>
      </c>
      <c r="BB7" s="55" t="s">
        <v>90</v>
      </c>
      <c r="BC7" s="55" t="s">
        <v>90</v>
      </c>
      <c r="BD7" s="55" t="s">
        <v>90</v>
      </c>
      <c r="BE7" s="55" t="s">
        <v>90</v>
      </c>
      <c r="BF7" s="55" t="s">
        <v>90</v>
      </c>
      <c r="BG7" s="55" t="s">
        <v>90</v>
      </c>
      <c r="BH7" s="55" t="s">
        <v>90</v>
      </c>
      <c r="BI7" s="55" t="s">
        <v>90</v>
      </c>
      <c r="BJ7" s="55" t="s">
        <v>90</v>
      </c>
      <c r="BK7" s="55" t="s">
        <v>90</v>
      </c>
      <c r="BL7" s="55" t="s">
        <v>90</v>
      </c>
    </row>
    <row r="8" spans="1:107" x14ac:dyDescent="0.2">
      <c r="A8" s="19" t="s">
        <v>91</v>
      </c>
      <c r="B8" s="19">
        <v>112515</v>
      </c>
      <c r="C8" s="20" t="s">
        <v>92</v>
      </c>
      <c r="D8" s="19">
        <v>4.1900000000000004</v>
      </c>
      <c r="E8" s="19">
        <v>0.6</v>
      </c>
      <c r="F8" s="19">
        <v>1.29</v>
      </c>
      <c r="G8" s="19">
        <v>1.8</v>
      </c>
      <c r="H8" s="19">
        <v>0.44</v>
      </c>
      <c r="I8" s="19">
        <v>0.03</v>
      </c>
      <c r="J8" s="19" t="s">
        <v>93</v>
      </c>
      <c r="K8" s="19" t="s">
        <v>94</v>
      </c>
      <c r="L8" s="19">
        <v>0.24</v>
      </c>
      <c r="M8" s="19" t="s">
        <v>95</v>
      </c>
      <c r="N8" s="19" t="s">
        <v>96</v>
      </c>
      <c r="O8" s="19">
        <v>40</v>
      </c>
      <c r="P8" s="19">
        <v>489</v>
      </c>
      <c r="Q8" s="19" t="s">
        <v>96</v>
      </c>
      <c r="R8" s="19">
        <v>0.1</v>
      </c>
      <c r="S8" s="19" t="s">
        <v>97</v>
      </c>
      <c r="T8" s="19">
        <v>41.9</v>
      </c>
      <c r="U8" s="19">
        <v>4.5999999999999996</v>
      </c>
      <c r="V8" s="19">
        <v>39</v>
      </c>
      <c r="W8" s="19">
        <v>2.7</v>
      </c>
      <c r="X8" s="19">
        <v>13</v>
      </c>
      <c r="Y8" s="19">
        <v>3.04</v>
      </c>
      <c r="Z8" s="19">
        <v>2.13</v>
      </c>
      <c r="AA8" s="19">
        <v>0.75</v>
      </c>
      <c r="AB8" s="19">
        <v>9</v>
      </c>
      <c r="AC8" s="19">
        <v>2.96</v>
      </c>
      <c r="AD8" s="19">
        <v>1</v>
      </c>
      <c r="AE8" s="19">
        <v>10</v>
      </c>
      <c r="AF8" s="19">
        <v>0.67</v>
      </c>
      <c r="AG8" s="19" t="s">
        <v>97</v>
      </c>
      <c r="AH8" s="19">
        <v>20.6</v>
      </c>
      <c r="AI8" s="19">
        <v>20</v>
      </c>
      <c r="AJ8" s="19">
        <v>0.35</v>
      </c>
      <c r="AK8" s="19">
        <v>334</v>
      </c>
      <c r="AL8" s="19" t="s">
        <v>98</v>
      </c>
      <c r="AM8" s="19">
        <v>9</v>
      </c>
      <c r="AN8" s="19">
        <v>17.899999999999999</v>
      </c>
      <c r="AO8" s="19">
        <v>20</v>
      </c>
      <c r="AP8" s="19">
        <v>15</v>
      </c>
      <c r="AQ8" s="19">
        <v>4.79</v>
      </c>
      <c r="AR8" s="19">
        <v>76.2</v>
      </c>
      <c r="AS8" s="19" t="s">
        <v>99</v>
      </c>
      <c r="AT8" s="19">
        <v>0.5</v>
      </c>
      <c r="AU8" s="19">
        <v>5</v>
      </c>
      <c r="AV8" s="19" t="s">
        <v>95</v>
      </c>
      <c r="AW8" s="19">
        <v>3.3</v>
      </c>
      <c r="AX8" s="19">
        <v>3</v>
      </c>
      <c r="AY8" s="19">
        <v>97</v>
      </c>
      <c r="AZ8" s="19">
        <v>0.6</v>
      </c>
      <c r="BA8" s="19">
        <v>0.5</v>
      </c>
      <c r="BB8" s="19" t="s">
        <v>100</v>
      </c>
      <c r="BC8" s="19">
        <v>6.7</v>
      </c>
      <c r="BD8" s="19" t="s">
        <v>101</v>
      </c>
      <c r="BE8" s="19">
        <v>0.31</v>
      </c>
      <c r="BF8" s="19">
        <v>2.02</v>
      </c>
      <c r="BG8" s="19">
        <v>32</v>
      </c>
      <c r="BH8" s="19">
        <v>1</v>
      </c>
      <c r="BI8" s="19">
        <v>18.5</v>
      </c>
      <c r="BJ8" s="19">
        <v>2.2000000000000002</v>
      </c>
      <c r="BK8" s="19">
        <v>31</v>
      </c>
      <c r="BL8" s="19">
        <v>330</v>
      </c>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row>
    <row r="9" spans="1:107" x14ac:dyDescent="0.2">
      <c r="A9" s="19" t="s">
        <v>102</v>
      </c>
      <c r="B9" s="19">
        <v>112516</v>
      </c>
      <c r="C9" s="20" t="s">
        <v>92</v>
      </c>
      <c r="D9" s="19">
        <v>4.7</v>
      </c>
      <c r="E9" s="19">
        <v>0.9</v>
      </c>
      <c r="F9" s="19">
        <v>1.53</v>
      </c>
      <c r="G9" s="19">
        <v>2</v>
      </c>
      <c r="H9" s="19">
        <v>0.53</v>
      </c>
      <c r="I9" s="19">
        <v>0.03</v>
      </c>
      <c r="J9" s="19" t="s">
        <v>93</v>
      </c>
      <c r="K9" s="19" t="s">
        <v>94</v>
      </c>
      <c r="L9" s="19">
        <v>0.27</v>
      </c>
      <c r="M9" s="19" t="s">
        <v>95</v>
      </c>
      <c r="N9" s="19" t="s">
        <v>96</v>
      </c>
      <c r="O9" s="19">
        <v>39</v>
      </c>
      <c r="P9" s="19">
        <v>508</v>
      </c>
      <c r="Q9" s="19" t="s">
        <v>96</v>
      </c>
      <c r="R9" s="19">
        <v>0.1</v>
      </c>
      <c r="S9" s="19" t="s">
        <v>97</v>
      </c>
      <c r="T9" s="19">
        <v>40.799999999999997</v>
      </c>
      <c r="U9" s="19">
        <v>4.3</v>
      </c>
      <c r="V9" s="19">
        <v>44</v>
      </c>
      <c r="W9" s="19">
        <v>2.6</v>
      </c>
      <c r="X9" s="19">
        <v>15</v>
      </c>
      <c r="Y9" s="19">
        <v>3.21</v>
      </c>
      <c r="Z9" s="19">
        <v>1.91</v>
      </c>
      <c r="AA9" s="19">
        <v>0.7</v>
      </c>
      <c r="AB9" s="19">
        <v>9</v>
      </c>
      <c r="AC9" s="19">
        <v>3.14</v>
      </c>
      <c r="AD9" s="19" t="s">
        <v>95</v>
      </c>
      <c r="AE9" s="19">
        <v>8</v>
      </c>
      <c r="AF9" s="19">
        <v>0.62</v>
      </c>
      <c r="AG9" s="19" t="s">
        <v>97</v>
      </c>
      <c r="AH9" s="19">
        <v>20.100000000000001</v>
      </c>
      <c r="AI9" s="19">
        <v>25</v>
      </c>
      <c r="AJ9" s="19">
        <v>0.33</v>
      </c>
      <c r="AK9" s="19">
        <v>396</v>
      </c>
      <c r="AL9" s="19" t="s">
        <v>98</v>
      </c>
      <c r="AM9" s="19">
        <v>8</v>
      </c>
      <c r="AN9" s="19">
        <v>17.8</v>
      </c>
      <c r="AO9" s="19">
        <v>23</v>
      </c>
      <c r="AP9" s="19">
        <v>13</v>
      </c>
      <c r="AQ9" s="19">
        <v>4.71</v>
      </c>
      <c r="AR9" s="19">
        <v>66.3</v>
      </c>
      <c r="AS9" s="19" t="s">
        <v>99</v>
      </c>
      <c r="AT9" s="19">
        <v>0.5</v>
      </c>
      <c r="AU9" s="19">
        <v>6</v>
      </c>
      <c r="AV9" s="19" t="s">
        <v>95</v>
      </c>
      <c r="AW9" s="19">
        <v>3.5</v>
      </c>
      <c r="AX9" s="19">
        <v>1</v>
      </c>
      <c r="AY9" s="19">
        <v>104</v>
      </c>
      <c r="AZ9" s="19">
        <v>0.5</v>
      </c>
      <c r="BA9" s="19">
        <v>0.5</v>
      </c>
      <c r="BB9" s="19" t="s">
        <v>100</v>
      </c>
      <c r="BC9" s="19">
        <v>6.6</v>
      </c>
      <c r="BD9" s="19" t="s">
        <v>101</v>
      </c>
      <c r="BE9" s="19">
        <v>0.31</v>
      </c>
      <c r="BF9" s="19">
        <v>4.3</v>
      </c>
      <c r="BG9" s="19">
        <v>55</v>
      </c>
      <c r="BH9" s="19" t="s">
        <v>95</v>
      </c>
      <c r="BI9" s="19">
        <v>18.600000000000001</v>
      </c>
      <c r="BJ9" s="19">
        <v>2.1</v>
      </c>
      <c r="BK9" s="19">
        <v>40</v>
      </c>
      <c r="BL9" s="19">
        <v>276</v>
      </c>
      <c r="BM9" s="59"/>
      <c r="BN9" s="59"/>
      <c r="BO9" s="59"/>
      <c r="BP9" s="59"/>
      <c r="BQ9" s="59"/>
      <c r="BR9" s="59"/>
      <c r="BS9" s="59"/>
      <c r="BT9" s="59"/>
      <c r="BU9" s="59"/>
      <c r="BV9" s="59"/>
      <c r="BW9" s="59"/>
      <c r="BX9" s="59"/>
      <c r="BY9" s="59"/>
      <c r="BZ9" s="59"/>
      <c r="CA9" s="59"/>
      <c r="CB9" s="59"/>
      <c r="CC9" s="59"/>
      <c r="CD9" s="59"/>
      <c r="CE9" s="59"/>
      <c r="CF9" s="59"/>
      <c r="CG9" s="59"/>
      <c r="CH9" s="59"/>
      <c r="CI9" s="59"/>
      <c r="CJ9" s="59"/>
      <c r="CK9" s="59"/>
      <c r="CL9" s="59"/>
      <c r="CM9" s="59"/>
      <c r="CN9" s="59"/>
      <c r="CO9" s="59"/>
      <c r="CP9" s="59"/>
      <c r="CQ9" s="59"/>
      <c r="CR9" s="59"/>
      <c r="CS9" s="59"/>
      <c r="CT9" s="59"/>
      <c r="CU9" s="59"/>
      <c r="CV9" s="59"/>
      <c r="CW9" s="59"/>
      <c r="CX9" s="59"/>
      <c r="CY9" s="59"/>
      <c r="CZ9" s="59"/>
      <c r="DA9" s="59"/>
      <c r="DB9" s="59"/>
      <c r="DC9" s="59"/>
    </row>
    <row r="10" spans="1:107" x14ac:dyDescent="0.2">
      <c r="A10" s="19" t="s">
        <v>103</v>
      </c>
      <c r="B10" s="19" t="s">
        <v>104</v>
      </c>
      <c r="C10" s="20" t="s">
        <v>92</v>
      </c>
      <c r="D10" s="19">
        <v>2.74</v>
      </c>
      <c r="E10" s="19">
        <v>2.2999999999999998</v>
      </c>
      <c r="F10" s="19">
        <v>0.74</v>
      </c>
      <c r="G10" s="19">
        <v>1.7</v>
      </c>
      <c r="H10" s="19">
        <v>0.44</v>
      </c>
      <c r="I10" s="19">
        <v>0.02</v>
      </c>
      <c r="J10" s="19" t="s">
        <v>93</v>
      </c>
      <c r="K10" s="19" t="s">
        <v>94</v>
      </c>
      <c r="L10" s="19">
        <v>0.13</v>
      </c>
      <c r="M10" s="19" t="s">
        <v>95</v>
      </c>
      <c r="N10" s="19" t="s">
        <v>96</v>
      </c>
      <c r="O10" s="19">
        <v>27</v>
      </c>
      <c r="P10" s="19">
        <v>515</v>
      </c>
      <c r="Q10" s="19" t="s">
        <v>96</v>
      </c>
      <c r="R10" s="19" t="s">
        <v>105</v>
      </c>
      <c r="S10" s="19" t="s">
        <v>97</v>
      </c>
      <c r="T10" s="19">
        <v>24</v>
      </c>
      <c r="U10" s="19">
        <v>2.5</v>
      </c>
      <c r="V10" s="19">
        <v>24</v>
      </c>
      <c r="W10" s="19">
        <v>1.8</v>
      </c>
      <c r="X10" s="19">
        <v>14</v>
      </c>
      <c r="Y10" s="19">
        <v>1.93</v>
      </c>
      <c r="Z10" s="19">
        <v>1.1000000000000001</v>
      </c>
      <c r="AA10" s="19">
        <v>0.52</v>
      </c>
      <c r="AB10" s="19">
        <v>6</v>
      </c>
      <c r="AC10" s="19">
        <v>2.1800000000000002</v>
      </c>
      <c r="AD10" s="19" t="s">
        <v>95</v>
      </c>
      <c r="AE10" s="19">
        <v>8</v>
      </c>
      <c r="AF10" s="19">
        <v>0.4</v>
      </c>
      <c r="AG10" s="19" t="s">
        <v>97</v>
      </c>
      <c r="AH10" s="19">
        <v>12.1</v>
      </c>
      <c r="AI10" s="19">
        <v>14</v>
      </c>
      <c r="AJ10" s="19">
        <v>0.22</v>
      </c>
      <c r="AK10" s="19">
        <v>237</v>
      </c>
      <c r="AL10" s="19" t="s">
        <v>98</v>
      </c>
      <c r="AM10" s="19">
        <v>5</v>
      </c>
      <c r="AN10" s="19">
        <v>11.1</v>
      </c>
      <c r="AO10" s="19">
        <v>10</v>
      </c>
      <c r="AP10" s="19">
        <v>11</v>
      </c>
      <c r="AQ10" s="19">
        <v>2.9</v>
      </c>
      <c r="AR10" s="19">
        <v>57.1</v>
      </c>
      <c r="AS10" s="19" t="s">
        <v>99</v>
      </c>
      <c r="AT10" s="19">
        <v>0.2</v>
      </c>
      <c r="AU10" s="19" t="s">
        <v>96</v>
      </c>
      <c r="AV10" s="19" t="s">
        <v>95</v>
      </c>
      <c r="AW10" s="19">
        <v>2.2999999999999998</v>
      </c>
      <c r="AX10" s="19" t="s">
        <v>95</v>
      </c>
      <c r="AY10" s="19">
        <v>126</v>
      </c>
      <c r="AZ10" s="19" t="s">
        <v>101</v>
      </c>
      <c r="BA10" s="19">
        <v>0.31</v>
      </c>
      <c r="BB10" s="19" t="s">
        <v>100</v>
      </c>
      <c r="BC10" s="19">
        <v>4</v>
      </c>
      <c r="BD10" s="19" t="s">
        <v>101</v>
      </c>
      <c r="BE10" s="19">
        <v>0.2</v>
      </c>
      <c r="BF10" s="19">
        <v>1.97</v>
      </c>
      <c r="BG10" s="19">
        <v>26</v>
      </c>
      <c r="BH10" s="19" t="s">
        <v>95</v>
      </c>
      <c r="BI10" s="19">
        <v>11</v>
      </c>
      <c r="BJ10" s="19">
        <v>1.4</v>
      </c>
      <c r="BK10" s="19">
        <v>26</v>
      </c>
      <c r="BL10" s="19">
        <v>310</v>
      </c>
      <c r="BM10" s="59"/>
      <c r="BN10" s="59"/>
      <c r="BO10" s="59"/>
      <c r="BP10" s="59"/>
      <c r="BQ10" s="59"/>
      <c r="BR10" s="59"/>
      <c r="BS10" s="59"/>
      <c r="BT10" s="59"/>
      <c r="BU10" s="59"/>
      <c r="BV10" s="59"/>
      <c r="BW10" s="59"/>
      <c r="BX10" s="59"/>
      <c r="BY10" s="59"/>
      <c r="BZ10" s="59"/>
      <c r="CA10" s="59"/>
      <c r="CB10" s="59"/>
      <c r="CC10" s="59"/>
      <c r="CD10" s="59"/>
      <c r="CE10" s="59"/>
      <c r="CF10" s="59"/>
      <c r="CG10" s="59"/>
      <c r="CH10" s="59"/>
      <c r="CI10" s="59"/>
      <c r="CJ10" s="59"/>
      <c r="CK10" s="59"/>
      <c r="CL10" s="59"/>
      <c r="CM10" s="59"/>
      <c r="CN10" s="59"/>
      <c r="CO10" s="59"/>
      <c r="CP10" s="59"/>
      <c r="CQ10" s="59"/>
      <c r="CR10" s="59"/>
      <c r="CS10" s="59"/>
      <c r="CT10" s="59"/>
      <c r="CU10" s="59"/>
      <c r="CV10" s="59"/>
      <c r="CW10" s="59"/>
      <c r="CX10" s="59"/>
      <c r="CY10" s="59"/>
      <c r="CZ10" s="59"/>
      <c r="DA10" s="59"/>
      <c r="DB10" s="59"/>
      <c r="DC10" s="59"/>
    </row>
    <row r="11" spans="1:107" x14ac:dyDescent="0.2">
      <c r="A11" s="19" t="s">
        <v>106</v>
      </c>
      <c r="B11" s="19">
        <v>112517</v>
      </c>
      <c r="C11" s="20" t="s">
        <v>107</v>
      </c>
      <c r="D11" s="19">
        <v>3.93</v>
      </c>
      <c r="E11" s="19">
        <v>1</v>
      </c>
      <c r="F11" s="19">
        <v>1.43</v>
      </c>
      <c r="G11" s="19">
        <v>1.8</v>
      </c>
      <c r="H11" s="19">
        <v>0.47</v>
      </c>
      <c r="I11" s="19">
        <v>0.03</v>
      </c>
      <c r="J11" s="19" t="s">
        <v>93</v>
      </c>
      <c r="K11" s="19" t="s">
        <v>94</v>
      </c>
      <c r="L11" s="19">
        <v>0.26</v>
      </c>
      <c r="M11" s="19" t="s">
        <v>95</v>
      </c>
      <c r="N11" s="19" t="s">
        <v>96</v>
      </c>
      <c r="O11" s="19">
        <v>41</v>
      </c>
      <c r="P11" s="19">
        <v>614</v>
      </c>
      <c r="Q11" s="19" t="s">
        <v>96</v>
      </c>
      <c r="R11" s="19">
        <v>0.1</v>
      </c>
      <c r="S11" s="19">
        <v>0.3</v>
      </c>
      <c r="T11" s="19">
        <v>44.1</v>
      </c>
      <c r="U11" s="19">
        <v>4.5999999999999996</v>
      </c>
      <c r="V11" s="19">
        <v>68</v>
      </c>
      <c r="W11" s="19">
        <v>2.8</v>
      </c>
      <c r="X11" s="19">
        <v>12</v>
      </c>
      <c r="Y11" s="19">
        <v>3.8</v>
      </c>
      <c r="Z11" s="19">
        <v>2.59</v>
      </c>
      <c r="AA11" s="19">
        <v>0.82</v>
      </c>
      <c r="AB11" s="19">
        <v>9</v>
      </c>
      <c r="AC11" s="19">
        <v>3.47</v>
      </c>
      <c r="AD11" s="19">
        <v>1</v>
      </c>
      <c r="AE11" s="19">
        <v>14</v>
      </c>
      <c r="AF11" s="19">
        <v>0.8</v>
      </c>
      <c r="AG11" s="19" t="s">
        <v>97</v>
      </c>
      <c r="AH11" s="19">
        <v>21.7</v>
      </c>
      <c r="AI11" s="19">
        <v>23</v>
      </c>
      <c r="AJ11" s="19">
        <v>0.42</v>
      </c>
      <c r="AK11" s="19">
        <v>363</v>
      </c>
      <c r="AL11" s="19" t="s">
        <v>98</v>
      </c>
      <c r="AM11" s="19">
        <v>9</v>
      </c>
      <c r="AN11" s="19">
        <v>19</v>
      </c>
      <c r="AO11" s="19">
        <v>130</v>
      </c>
      <c r="AP11" s="19">
        <v>15</v>
      </c>
      <c r="AQ11" s="19">
        <v>5.1100000000000003</v>
      </c>
      <c r="AR11" s="19">
        <v>71.7</v>
      </c>
      <c r="AS11" s="19" t="s">
        <v>99</v>
      </c>
      <c r="AT11" s="19">
        <v>0.5</v>
      </c>
      <c r="AU11" s="19">
        <v>5</v>
      </c>
      <c r="AV11" s="19" t="s">
        <v>95</v>
      </c>
      <c r="AW11" s="19">
        <v>3.8</v>
      </c>
      <c r="AX11" s="19">
        <v>2</v>
      </c>
      <c r="AY11" s="19">
        <v>102</v>
      </c>
      <c r="AZ11" s="19">
        <v>0.6</v>
      </c>
      <c r="BA11" s="19">
        <v>0.56000000000000005</v>
      </c>
      <c r="BB11" s="19" t="s">
        <v>100</v>
      </c>
      <c r="BC11" s="19">
        <v>7</v>
      </c>
      <c r="BD11" s="19" t="s">
        <v>101</v>
      </c>
      <c r="BE11" s="19">
        <v>0.38</v>
      </c>
      <c r="BF11" s="19">
        <v>5.0199999999999996</v>
      </c>
      <c r="BG11" s="19">
        <v>56</v>
      </c>
      <c r="BH11" s="19" t="s">
        <v>95</v>
      </c>
      <c r="BI11" s="19">
        <v>23.5</v>
      </c>
      <c r="BJ11" s="19">
        <v>2.8</v>
      </c>
      <c r="BK11" s="19">
        <v>32</v>
      </c>
      <c r="BL11" s="19">
        <v>485</v>
      </c>
      <c r="BM11" s="59"/>
      <c r="BN11" s="59"/>
      <c r="BO11" s="59"/>
      <c r="BP11" s="59"/>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c r="CP11" s="59"/>
      <c r="CQ11" s="59"/>
      <c r="CR11" s="59"/>
      <c r="CS11" s="59"/>
      <c r="CT11" s="59"/>
      <c r="CU11" s="59"/>
      <c r="CV11" s="59"/>
      <c r="CW11" s="59"/>
      <c r="CX11" s="59"/>
      <c r="CY11" s="59"/>
      <c r="CZ11" s="59"/>
      <c r="DA11" s="59"/>
      <c r="DB11" s="59"/>
      <c r="DC11" s="59"/>
    </row>
    <row r="12" spans="1:107" x14ac:dyDescent="0.2">
      <c r="A12" s="19" t="s">
        <v>108</v>
      </c>
      <c r="B12" s="19">
        <v>112518</v>
      </c>
      <c r="C12" s="20" t="s">
        <v>109</v>
      </c>
      <c r="D12" s="19">
        <v>3.14</v>
      </c>
      <c r="E12" s="19">
        <v>1.5</v>
      </c>
      <c r="F12" s="19">
        <v>1.1599999999999999</v>
      </c>
      <c r="G12" s="19">
        <v>1</v>
      </c>
      <c r="H12" s="19">
        <v>0.5</v>
      </c>
      <c r="I12" s="19">
        <v>0.02</v>
      </c>
      <c r="J12" s="19">
        <v>0.02</v>
      </c>
      <c r="K12" s="19" t="s">
        <v>94</v>
      </c>
      <c r="L12" s="19">
        <v>0.19</v>
      </c>
      <c r="M12" s="19" t="s">
        <v>95</v>
      </c>
      <c r="N12" s="19" t="s">
        <v>96</v>
      </c>
      <c r="O12" s="19">
        <v>44</v>
      </c>
      <c r="P12" s="19">
        <v>439</v>
      </c>
      <c r="Q12" s="19" t="s">
        <v>96</v>
      </c>
      <c r="R12" s="19">
        <v>0.1</v>
      </c>
      <c r="S12" s="19" t="s">
        <v>97</v>
      </c>
      <c r="T12" s="19">
        <v>36.4</v>
      </c>
      <c r="U12" s="19">
        <v>3.6</v>
      </c>
      <c r="V12" s="19">
        <v>30</v>
      </c>
      <c r="W12" s="19">
        <v>2.5</v>
      </c>
      <c r="X12" s="19" t="s">
        <v>110</v>
      </c>
      <c r="Y12" s="19">
        <v>2.98</v>
      </c>
      <c r="Z12" s="19">
        <v>1.88</v>
      </c>
      <c r="AA12" s="19">
        <v>0.64</v>
      </c>
      <c r="AB12" s="19">
        <v>8</v>
      </c>
      <c r="AC12" s="19">
        <v>2.96</v>
      </c>
      <c r="AD12" s="19" t="s">
        <v>95</v>
      </c>
      <c r="AE12" s="19">
        <v>10</v>
      </c>
      <c r="AF12" s="19">
        <v>0.64</v>
      </c>
      <c r="AG12" s="19" t="s">
        <v>97</v>
      </c>
      <c r="AH12" s="19">
        <v>18.2</v>
      </c>
      <c r="AI12" s="19">
        <v>21</v>
      </c>
      <c r="AJ12" s="19">
        <v>0.33</v>
      </c>
      <c r="AK12" s="19">
        <v>157</v>
      </c>
      <c r="AL12" s="19" t="s">
        <v>98</v>
      </c>
      <c r="AM12" s="19">
        <v>7</v>
      </c>
      <c r="AN12" s="19">
        <v>16.3</v>
      </c>
      <c r="AO12" s="19">
        <v>11</v>
      </c>
      <c r="AP12" s="19">
        <v>12</v>
      </c>
      <c r="AQ12" s="19">
        <v>4.2699999999999996</v>
      </c>
      <c r="AR12" s="19">
        <v>46.8</v>
      </c>
      <c r="AS12" s="19" t="s">
        <v>99</v>
      </c>
      <c r="AT12" s="19">
        <v>0.4</v>
      </c>
      <c r="AU12" s="19" t="s">
        <v>96</v>
      </c>
      <c r="AV12" s="19" t="s">
        <v>95</v>
      </c>
      <c r="AW12" s="19">
        <v>3.3</v>
      </c>
      <c r="AX12" s="19" t="s">
        <v>95</v>
      </c>
      <c r="AY12" s="19">
        <v>119</v>
      </c>
      <c r="AZ12" s="19" t="s">
        <v>101</v>
      </c>
      <c r="BA12" s="19">
        <v>0.48</v>
      </c>
      <c r="BB12" s="19" t="s">
        <v>100</v>
      </c>
      <c r="BC12" s="19">
        <v>6.7</v>
      </c>
      <c r="BD12" s="19" t="s">
        <v>101</v>
      </c>
      <c r="BE12" s="19">
        <v>0.27</v>
      </c>
      <c r="BF12" s="19">
        <v>2.29</v>
      </c>
      <c r="BG12" s="19">
        <v>31</v>
      </c>
      <c r="BH12" s="19" t="s">
        <v>95</v>
      </c>
      <c r="BI12" s="19">
        <v>17.899999999999999</v>
      </c>
      <c r="BJ12" s="19">
        <v>2.1</v>
      </c>
      <c r="BK12" s="19">
        <v>28</v>
      </c>
      <c r="BL12" s="19">
        <v>381</v>
      </c>
      <c r="BM12" s="59"/>
      <c r="BN12" s="59"/>
      <c r="BO12" s="59"/>
      <c r="BP12" s="59"/>
      <c r="BQ12" s="59"/>
      <c r="BR12" s="59"/>
      <c r="BS12" s="59"/>
      <c r="BT12" s="59"/>
      <c r="BU12" s="59"/>
      <c r="BV12" s="59"/>
      <c r="BW12" s="59"/>
      <c r="BX12" s="59"/>
      <c r="BY12" s="59"/>
      <c r="BZ12" s="59"/>
      <c r="CA12" s="59"/>
      <c r="CB12" s="59"/>
      <c r="CC12" s="59"/>
      <c r="CD12" s="59"/>
      <c r="CE12" s="59"/>
      <c r="CF12" s="59"/>
      <c r="CG12" s="59"/>
      <c r="CH12" s="59"/>
      <c r="CI12" s="59"/>
      <c r="CJ12" s="59"/>
      <c r="CK12" s="59"/>
      <c r="CL12" s="59"/>
      <c r="CM12" s="59"/>
      <c r="CN12" s="59"/>
      <c r="CO12" s="59"/>
      <c r="CP12" s="59"/>
      <c r="CQ12" s="59"/>
      <c r="CR12" s="59"/>
      <c r="CS12" s="59"/>
      <c r="CT12" s="59"/>
      <c r="CU12" s="59"/>
      <c r="CV12" s="59"/>
      <c r="CW12" s="59"/>
      <c r="CX12" s="59"/>
      <c r="CY12" s="59"/>
      <c r="CZ12" s="59"/>
      <c r="DA12" s="59"/>
      <c r="DB12" s="59"/>
      <c r="DC12" s="59"/>
    </row>
    <row r="13" spans="1:107" x14ac:dyDescent="0.2">
      <c r="A13" s="19" t="s">
        <v>111</v>
      </c>
      <c r="B13" s="19" t="s">
        <v>112</v>
      </c>
      <c r="C13" s="20" t="s">
        <v>113</v>
      </c>
      <c r="D13" s="19">
        <v>5.71</v>
      </c>
      <c r="E13" s="19">
        <v>1</v>
      </c>
      <c r="F13" s="19">
        <v>2.66</v>
      </c>
      <c r="G13" s="19">
        <v>2.8</v>
      </c>
      <c r="H13" s="19">
        <v>0.51</v>
      </c>
      <c r="I13" s="19">
        <v>0.08</v>
      </c>
      <c r="J13" s="19">
        <v>0.06</v>
      </c>
      <c r="K13" s="19" t="s">
        <v>94</v>
      </c>
      <c r="L13" s="19">
        <v>0.31</v>
      </c>
      <c r="M13" s="19">
        <v>2</v>
      </c>
      <c r="N13" s="19">
        <v>14</v>
      </c>
      <c r="O13" s="19">
        <v>16</v>
      </c>
      <c r="P13" s="19">
        <v>870</v>
      </c>
      <c r="Q13" s="19" t="s">
        <v>96</v>
      </c>
      <c r="R13" s="19">
        <v>0.9</v>
      </c>
      <c r="S13" s="19">
        <v>3</v>
      </c>
      <c r="T13" s="19">
        <v>150</v>
      </c>
      <c r="U13" s="19">
        <v>6.8</v>
      </c>
      <c r="V13" s="19">
        <v>107</v>
      </c>
      <c r="W13" s="19">
        <v>3.9</v>
      </c>
      <c r="X13" s="19">
        <v>352</v>
      </c>
      <c r="Y13" s="19">
        <v>10.67</v>
      </c>
      <c r="Z13" s="19">
        <v>6.69</v>
      </c>
      <c r="AA13" s="19">
        <v>1.42</v>
      </c>
      <c r="AB13" s="19">
        <v>18</v>
      </c>
      <c r="AC13" s="19">
        <v>10.35</v>
      </c>
      <c r="AD13" s="19">
        <v>1</v>
      </c>
      <c r="AE13" s="19">
        <v>11</v>
      </c>
      <c r="AF13" s="19">
        <v>2.2200000000000002</v>
      </c>
      <c r="AG13" s="19">
        <v>0.3</v>
      </c>
      <c r="AH13" s="19">
        <v>69.2</v>
      </c>
      <c r="AI13" s="19">
        <v>28</v>
      </c>
      <c r="AJ13" s="19">
        <v>0.99</v>
      </c>
      <c r="AK13" s="19">
        <v>2110</v>
      </c>
      <c r="AL13" s="19">
        <v>14</v>
      </c>
      <c r="AM13" s="19">
        <v>36</v>
      </c>
      <c r="AN13" s="19">
        <v>62.6</v>
      </c>
      <c r="AO13" s="19">
        <v>56</v>
      </c>
      <c r="AP13" s="19">
        <v>604</v>
      </c>
      <c r="AQ13" s="19">
        <v>16.93</v>
      </c>
      <c r="AR13" s="19">
        <v>137</v>
      </c>
      <c r="AS13" s="19" t="s">
        <v>99</v>
      </c>
      <c r="AT13" s="19">
        <v>4.5999999999999996</v>
      </c>
      <c r="AU13" s="19">
        <v>9</v>
      </c>
      <c r="AV13" s="19">
        <v>1</v>
      </c>
      <c r="AW13" s="19">
        <v>11.8</v>
      </c>
      <c r="AX13" s="19">
        <v>4</v>
      </c>
      <c r="AY13" s="19">
        <v>150</v>
      </c>
      <c r="AZ13" s="19">
        <v>2</v>
      </c>
      <c r="BA13" s="19">
        <v>1.67</v>
      </c>
      <c r="BB13" s="19">
        <v>0.53</v>
      </c>
      <c r="BC13" s="19">
        <v>19.7</v>
      </c>
      <c r="BD13" s="19">
        <v>1.2</v>
      </c>
      <c r="BE13" s="19">
        <v>1.01</v>
      </c>
      <c r="BF13" s="19">
        <v>4.9800000000000004</v>
      </c>
      <c r="BG13" s="19">
        <v>128</v>
      </c>
      <c r="BH13" s="19">
        <v>4</v>
      </c>
      <c r="BI13" s="19">
        <v>58.1</v>
      </c>
      <c r="BJ13" s="19">
        <v>6.7</v>
      </c>
      <c r="BK13" s="19">
        <v>451</v>
      </c>
      <c r="BL13" s="19">
        <v>356</v>
      </c>
      <c r="BM13" s="59"/>
      <c r="BN13" s="59"/>
      <c r="BO13" s="59"/>
      <c r="BP13" s="59"/>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59"/>
      <c r="CS13" s="59"/>
      <c r="CT13" s="59"/>
      <c r="CU13" s="59"/>
      <c r="CV13" s="59"/>
      <c r="CW13" s="59"/>
      <c r="CX13" s="59"/>
      <c r="CY13" s="59"/>
      <c r="CZ13" s="59"/>
      <c r="DA13" s="59"/>
      <c r="DB13" s="59"/>
      <c r="DC13" s="59"/>
    </row>
    <row r="14" spans="1:107" x14ac:dyDescent="0.2">
      <c r="A14" s="19" t="s">
        <v>114</v>
      </c>
      <c r="B14" s="19">
        <v>112519</v>
      </c>
      <c r="C14" s="20" t="s">
        <v>115</v>
      </c>
      <c r="D14" s="19">
        <v>3.7</v>
      </c>
      <c r="E14" s="19">
        <v>1.5</v>
      </c>
      <c r="F14" s="19">
        <v>1.25</v>
      </c>
      <c r="G14" s="19">
        <v>1.7</v>
      </c>
      <c r="H14" s="19">
        <v>0.43</v>
      </c>
      <c r="I14" s="19">
        <v>0.02</v>
      </c>
      <c r="J14" s="19" t="s">
        <v>93</v>
      </c>
      <c r="K14" s="19" t="s">
        <v>94</v>
      </c>
      <c r="L14" s="19">
        <v>0.23</v>
      </c>
      <c r="M14" s="19" t="s">
        <v>95</v>
      </c>
      <c r="N14" s="19" t="s">
        <v>96</v>
      </c>
      <c r="O14" s="19">
        <v>37</v>
      </c>
      <c r="P14" s="19">
        <v>516</v>
      </c>
      <c r="Q14" s="19" t="s">
        <v>96</v>
      </c>
      <c r="R14" s="19">
        <v>0.1</v>
      </c>
      <c r="S14" s="19" t="s">
        <v>97</v>
      </c>
      <c r="T14" s="19">
        <v>38.5</v>
      </c>
      <c r="U14" s="19">
        <v>4.0999999999999996</v>
      </c>
      <c r="V14" s="19">
        <v>33</v>
      </c>
      <c r="W14" s="19">
        <v>2.4</v>
      </c>
      <c r="X14" s="19">
        <v>11</v>
      </c>
      <c r="Y14" s="19">
        <v>2.95</v>
      </c>
      <c r="Z14" s="19">
        <v>1.86</v>
      </c>
      <c r="AA14" s="19">
        <v>0.66</v>
      </c>
      <c r="AB14" s="19">
        <v>8</v>
      </c>
      <c r="AC14" s="19">
        <v>3.01</v>
      </c>
      <c r="AD14" s="19">
        <v>1</v>
      </c>
      <c r="AE14" s="19">
        <v>13</v>
      </c>
      <c r="AF14" s="19">
        <v>0.62</v>
      </c>
      <c r="AG14" s="19" t="s">
        <v>97</v>
      </c>
      <c r="AH14" s="19">
        <v>19.3</v>
      </c>
      <c r="AI14" s="19">
        <v>21</v>
      </c>
      <c r="AJ14" s="19">
        <v>0.37</v>
      </c>
      <c r="AK14" s="19">
        <v>312</v>
      </c>
      <c r="AL14" s="19" t="s">
        <v>98</v>
      </c>
      <c r="AM14" s="19">
        <v>8</v>
      </c>
      <c r="AN14" s="19">
        <v>16.899999999999999</v>
      </c>
      <c r="AO14" s="19">
        <v>15</v>
      </c>
      <c r="AP14" s="19">
        <v>15</v>
      </c>
      <c r="AQ14" s="19">
        <v>4.45</v>
      </c>
      <c r="AR14" s="19">
        <v>67</v>
      </c>
      <c r="AS14" s="19" t="s">
        <v>99</v>
      </c>
      <c r="AT14" s="19">
        <v>0.4</v>
      </c>
      <c r="AU14" s="19" t="s">
        <v>96</v>
      </c>
      <c r="AV14" s="19">
        <v>1</v>
      </c>
      <c r="AW14" s="19">
        <v>3.2</v>
      </c>
      <c r="AX14" s="19" t="s">
        <v>95</v>
      </c>
      <c r="AY14" s="19">
        <v>102</v>
      </c>
      <c r="AZ14" s="19">
        <v>0.5</v>
      </c>
      <c r="BA14" s="19">
        <v>0.48</v>
      </c>
      <c r="BB14" s="19" t="s">
        <v>100</v>
      </c>
      <c r="BC14" s="19">
        <v>6.6</v>
      </c>
      <c r="BD14" s="19" t="s">
        <v>101</v>
      </c>
      <c r="BE14" s="19">
        <v>0.3</v>
      </c>
      <c r="BF14" s="19">
        <v>7.09</v>
      </c>
      <c r="BG14" s="19">
        <v>69</v>
      </c>
      <c r="BH14" s="19" t="s">
        <v>95</v>
      </c>
      <c r="BI14" s="19">
        <v>17.899999999999999</v>
      </c>
      <c r="BJ14" s="19">
        <v>2.2000000000000002</v>
      </c>
      <c r="BK14" s="19">
        <v>28</v>
      </c>
      <c r="BL14" s="19">
        <v>433</v>
      </c>
      <c r="BM14" s="59"/>
      <c r="BN14" s="59"/>
      <c r="BO14" s="59"/>
      <c r="BP14" s="59"/>
      <c r="BQ14" s="59"/>
      <c r="BR14" s="59"/>
      <c r="BS14" s="59"/>
      <c r="BT14" s="59"/>
      <c r="BU14" s="59"/>
      <c r="BV14" s="59"/>
      <c r="BW14" s="59"/>
      <c r="BX14" s="59"/>
      <c r="BY14" s="59"/>
      <c r="BZ14" s="59"/>
      <c r="CA14" s="59"/>
      <c r="CB14" s="59"/>
      <c r="CC14" s="59"/>
      <c r="CD14" s="59"/>
      <c r="CE14" s="59"/>
      <c r="CF14" s="59"/>
      <c r="CG14" s="59"/>
      <c r="CH14" s="59"/>
      <c r="CI14" s="59"/>
      <c r="CJ14" s="59"/>
      <c r="CK14" s="59"/>
      <c r="CL14" s="59"/>
      <c r="CM14" s="59"/>
      <c r="CN14" s="59"/>
      <c r="CO14" s="59"/>
      <c r="CP14" s="59"/>
      <c r="CQ14" s="59"/>
      <c r="CR14" s="59"/>
      <c r="CS14" s="59"/>
      <c r="CT14" s="59"/>
      <c r="CU14" s="59"/>
      <c r="CV14" s="59"/>
      <c r="CW14" s="59"/>
      <c r="CX14" s="59"/>
      <c r="CY14" s="59"/>
      <c r="CZ14" s="59"/>
      <c r="DA14" s="59"/>
      <c r="DB14" s="59"/>
      <c r="DC14" s="59"/>
    </row>
    <row r="15" spans="1:107" x14ac:dyDescent="0.2">
      <c r="A15" s="19" t="s">
        <v>116</v>
      </c>
      <c r="B15" s="19">
        <v>112531</v>
      </c>
      <c r="C15" s="20" t="s">
        <v>92</v>
      </c>
      <c r="D15" s="19">
        <v>2.65</v>
      </c>
      <c r="E15" s="19">
        <v>2.2000000000000002</v>
      </c>
      <c r="F15" s="19">
        <v>0.89</v>
      </c>
      <c r="G15" s="19">
        <v>1.6</v>
      </c>
      <c r="H15" s="19">
        <v>0.48</v>
      </c>
      <c r="I15" s="19">
        <v>0.02</v>
      </c>
      <c r="J15" s="19" t="s">
        <v>93</v>
      </c>
      <c r="K15" s="19" t="s">
        <v>94</v>
      </c>
      <c r="L15" s="19">
        <v>0.13</v>
      </c>
      <c r="M15" s="19" t="s">
        <v>95</v>
      </c>
      <c r="N15" s="19" t="s">
        <v>96</v>
      </c>
      <c r="O15" s="19">
        <v>33</v>
      </c>
      <c r="P15" s="19">
        <v>368</v>
      </c>
      <c r="Q15" s="19" t="s">
        <v>96</v>
      </c>
      <c r="R15" s="19" t="s">
        <v>105</v>
      </c>
      <c r="S15" s="19" t="s">
        <v>97</v>
      </c>
      <c r="T15" s="19">
        <v>20.399999999999999</v>
      </c>
      <c r="U15" s="19">
        <v>2.8</v>
      </c>
      <c r="V15" s="19">
        <v>24</v>
      </c>
      <c r="W15" s="19">
        <v>2.5</v>
      </c>
      <c r="X15" s="19">
        <v>11</v>
      </c>
      <c r="Y15" s="19">
        <v>1.62</v>
      </c>
      <c r="Z15" s="19">
        <v>0.94</v>
      </c>
      <c r="AA15" s="19">
        <v>0.42</v>
      </c>
      <c r="AB15" s="19">
        <v>6</v>
      </c>
      <c r="AC15" s="19">
        <v>1.67</v>
      </c>
      <c r="AD15" s="19">
        <v>1</v>
      </c>
      <c r="AE15" s="19">
        <v>4</v>
      </c>
      <c r="AF15" s="19">
        <v>0.33</v>
      </c>
      <c r="AG15" s="19" t="s">
        <v>97</v>
      </c>
      <c r="AH15" s="19">
        <v>10.5</v>
      </c>
      <c r="AI15" s="19">
        <v>17</v>
      </c>
      <c r="AJ15" s="19">
        <v>0.16</v>
      </c>
      <c r="AK15" s="19">
        <v>228</v>
      </c>
      <c r="AL15" s="19" t="s">
        <v>98</v>
      </c>
      <c r="AM15" s="19">
        <v>4</v>
      </c>
      <c r="AN15" s="19">
        <v>9.4</v>
      </c>
      <c r="AO15" s="19">
        <v>11</v>
      </c>
      <c r="AP15" s="19">
        <v>11</v>
      </c>
      <c r="AQ15" s="19">
        <v>2.42</v>
      </c>
      <c r="AR15" s="19">
        <v>59.6</v>
      </c>
      <c r="AS15" s="19" t="s">
        <v>99</v>
      </c>
      <c r="AT15" s="19">
        <v>0.3</v>
      </c>
      <c r="AU15" s="19" t="s">
        <v>96</v>
      </c>
      <c r="AV15" s="19" t="s">
        <v>95</v>
      </c>
      <c r="AW15" s="19">
        <v>1.9</v>
      </c>
      <c r="AX15" s="19" t="s">
        <v>95</v>
      </c>
      <c r="AY15" s="19">
        <v>85</v>
      </c>
      <c r="AZ15" s="19" t="s">
        <v>101</v>
      </c>
      <c r="BA15" s="19">
        <v>0.25</v>
      </c>
      <c r="BB15" s="19" t="s">
        <v>100</v>
      </c>
      <c r="BC15" s="19">
        <v>3.6</v>
      </c>
      <c r="BD15" s="19" t="s">
        <v>101</v>
      </c>
      <c r="BE15" s="19">
        <v>0.15</v>
      </c>
      <c r="BF15" s="19">
        <v>1.8</v>
      </c>
      <c r="BG15" s="19">
        <v>34</v>
      </c>
      <c r="BH15" s="19" t="s">
        <v>95</v>
      </c>
      <c r="BI15" s="19">
        <v>9.1</v>
      </c>
      <c r="BJ15" s="19">
        <v>1</v>
      </c>
      <c r="BK15" s="19">
        <v>21</v>
      </c>
      <c r="BL15" s="19">
        <v>134</v>
      </c>
      <c r="BM15" s="59"/>
      <c r="BN15" s="59"/>
      <c r="BO15" s="59"/>
      <c r="BP15" s="59"/>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c r="CP15" s="59"/>
      <c r="CQ15" s="59"/>
      <c r="CR15" s="59"/>
      <c r="CS15" s="59"/>
      <c r="CT15" s="59"/>
      <c r="CU15" s="59"/>
      <c r="CV15" s="59"/>
      <c r="CW15" s="59"/>
      <c r="CX15" s="59"/>
      <c r="CY15" s="59"/>
      <c r="CZ15" s="59"/>
      <c r="DA15" s="59"/>
      <c r="DB15" s="59"/>
      <c r="DC15" s="59"/>
    </row>
    <row r="16" spans="1:107" x14ac:dyDescent="0.2">
      <c r="A16" s="19" t="s">
        <v>117</v>
      </c>
      <c r="B16" s="19">
        <v>112532</v>
      </c>
      <c r="C16" s="20" t="s">
        <v>115</v>
      </c>
      <c r="D16" s="19">
        <v>2.92</v>
      </c>
      <c r="E16" s="19">
        <v>2</v>
      </c>
      <c r="F16" s="19">
        <v>0.93</v>
      </c>
      <c r="G16" s="19">
        <v>1.6</v>
      </c>
      <c r="H16" s="19">
        <v>0.47</v>
      </c>
      <c r="I16" s="19">
        <v>0.03</v>
      </c>
      <c r="J16" s="19" t="s">
        <v>93</v>
      </c>
      <c r="K16" s="19" t="s">
        <v>94</v>
      </c>
      <c r="L16" s="19">
        <v>0.17</v>
      </c>
      <c r="M16" s="19" t="s">
        <v>95</v>
      </c>
      <c r="N16" s="19" t="s">
        <v>96</v>
      </c>
      <c r="O16" s="19">
        <v>42</v>
      </c>
      <c r="P16" s="19">
        <v>388</v>
      </c>
      <c r="Q16" s="19" t="s">
        <v>96</v>
      </c>
      <c r="R16" s="19" t="s">
        <v>105</v>
      </c>
      <c r="S16" s="19" t="s">
        <v>97</v>
      </c>
      <c r="T16" s="19">
        <v>24.2</v>
      </c>
      <c r="U16" s="19">
        <v>3.1</v>
      </c>
      <c r="V16" s="19">
        <v>30</v>
      </c>
      <c r="W16" s="19">
        <v>2.5</v>
      </c>
      <c r="X16" s="19">
        <v>14</v>
      </c>
      <c r="Y16" s="19">
        <v>1.92</v>
      </c>
      <c r="Z16" s="19">
        <v>1.17</v>
      </c>
      <c r="AA16" s="19">
        <v>0.48</v>
      </c>
      <c r="AB16" s="19">
        <v>6</v>
      </c>
      <c r="AC16" s="19">
        <v>1.91</v>
      </c>
      <c r="AD16" s="19">
        <v>1</v>
      </c>
      <c r="AE16" s="19">
        <v>7</v>
      </c>
      <c r="AF16" s="19">
        <v>0.41</v>
      </c>
      <c r="AG16" s="19" t="s">
        <v>97</v>
      </c>
      <c r="AH16" s="19">
        <v>12.5</v>
      </c>
      <c r="AI16" s="19">
        <v>19</v>
      </c>
      <c r="AJ16" s="19">
        <v>0.21</v>
      </c>
      <c r="AK16" s="19">
        <v>253</v>
      </c>
      <c r="AL16" s="19" t="s">
        <v>98</v>
      </c>
      <c r="AM16" s="19">
        <v>6</v>
      </c>
      <c r="AN16" s="19">
        <v>10.6</v>
      </c>
      <c r="AO16" s="19">
        <v>14</v>
      </c>
      <c r="AP16" s="19">
        <v>12</v>
      </c>
      <c r="AQ16" s="19">
        <v>2.92</v>
      </c>
      <c r="AR16" s="19">
        <v>59.6</v>
      </c>
      <c r="AS16" s="19" t="s">
        <v>99</v>
      </c>
      <c r="AT16" s="19">
        <v>0.3</v>
      </c>
      <c r="AU16" s="19" t="s">
        <v>96</v>
      </c>
      <c r="AV16" s="19" t="s">
        <v>95</v>
      </c>
      <c r="AW16" s="19">
        <v>2.1</v>
      </c>
      <c r="AX16" s="19" t="s">
        <v>95</v>
      </c>
      <c r="AY16" s="19">
        <v>78</v>
      </c>
      <c r="AZ16" s="19" t="s">
        <v>101</v>
      </c>
      <c r="BA16" s="19">
        <v>0.3</v>
      </c>
      <c r="BB16" s="19" t="s">
        <v>100</v>
      </c>
      <c r="BC16" s="19">
        <v>4.3</v>
      </c>
      <c r="BD16" s="19" t="s">
        <v>101</v>
      </c>
      <c r="BE16" s="19">
        <v>0.18</v>
      </c>
      <c r="BF16" s="19">
        <v>1.87</v>
      </c>
      <c r="BG16" s="19">
        <v>33</v>
      </c>
      <c r="BH16" s="19" t="s">
        <v>95</v>
      </c>
      <c r="BI16" s="19">
        <v>11.3</v>
      </c>
      <c r="BJ16" s="19">
        <v>1.2</v>
      </c>
      <c r="BK16" s="19">
        <v>23</v>
      </c>
      <c r="BL16" s="19">
        <v>246</v>
      </c>
      <c r="BM16" s="59"/>
      <c r="BN16" s="59"/>
      <c r="BO16" s="59"/>
      <c r="BP16" s="59"/>
      <c r="BQ16" s="59"/>
      <c r="BR16" s="59"/>
      <c r="BS16" s="59"/>
      <c r="BT16" s="59"/>
      <c r="BU16" s="59"/>
      <c r="BV16" s="59"/>
      <c r="BW16" s="59"/>
      <c r="BX16" s="59"/>
      <c r="BY16" s="59"/>
      <c r="BZ16" s="59"/>
      <c r="CA16" s="59"/>
      <c r="CB16" s="59"/>
      <c r="CC16" s="59"/>
      <c r="CD16" s="59"/>
      <c r="CE16" s="59"/>
      <c r="CF16" s="59"/>
      <c r="CG16" s="59"/>
      <c r="CH16" s="59"/>
      <c r="CI16" s="59"/>
      <c r="CJ16" s="59"/>
      <c r="CK16" s="59"/>
      <c r="CL16" s="59"/>
      <c r="CM16" s="59"/>
      <c r="CN16" s="59"/>
      <c r="CO16" s="59"/>
      <c r="CP16" s="59"/>
      <c r="CQ16" s="59"/>
      <c r="CR16" s="59"/>
      <c r="CS16" s="59"/>
      <c r="CT16" s="59"/>
      <c r="CU16" s="59"/>
      <c r="CV16" s="59"/>
      <c r="CW16" s="59"/>
      <c r="CX16" s="59"/>
      <c r="CY16" s="59"/>
      <c r="CZ16" s="59"/>
      <c r="DA16" s="59"/>
      <c r="DB16" s="59"/>
      <c r="DC16" s="59"/>
    </row>
    <row r="17" spans="1:107" x14ac:dyDescent="0.2">
      <c r="A17" s="19" t="s">
        <v>118</v>
      </c>
      <c r="B17" s="19">
        <v>498386</v>
      </c>
      <c r="C17" s="20" t="s">
        <v>119</v>
      </c>
      <c r="D17" s="19">
        <v>4.8600000000000003</v>
      </c>
      <c r="E17" s="19">
        <v>0.5</v>
      </c>
      <c r="F17" s="19">
        <v>1.64</v>
      </c>
      <c r="G17" s="19">
        <v>1.9</v>
      </c>
      <c r="H17" s="19">
        <v>0.52</v>
      </c>
      <c r="I17" s="19">
        <v>0.04</v>
      </c>
      <c r="J17" s="19" t="s">
        <v>93</v>
      </c>
      <c r="K17" s="19" t="s">
        <v>94</v>
      </c>
      <c r="L17" s="19">
        <v>0.33</v>
      </c>
      <c r="M17" s="19" t="s">
        <v>95</v>
      </c>
      <c r="N17" s="19" t="s">
        <v>96</v>
      </c>
      <c r="O17" s="19">
        <v>50</v>
      </c>
      <c r="P17" s="19">
        <v>489</v>
      </c>
      <c r="Q17" s="19" t="s">
        <v>96</v>
      </c>
      <c r="R17" s="19">
        <v>0.1</v>
      </c>
      <c r="S17" s="19">
        <v>0.3</v>
      </c>
      <c r="T17" s="19">
        <v>53.2</v>
      </c>
      <c r="U17" s="19">
        <v>6</v>
      </c>
      <c r="V17" s="19">
        <v>42</v>
      </c>
      <c r="W17" s="19">
        <v>3.5</v>
      </c>
      <c r="X17" s="19">
        <v>17</v>
      </c>
      <c r="Y17" s="19">
        <v>4.1399999999999997</v>
      </c>
      <c r="Z17" s="19">
        <v>2.67</v>
      </c>
      <c r="AA17" s="19">
        <v>0.93</v>
      </c>
      <c r="AB17" s="19">
        <v>11</v>
      </c>
      <c r="AC17" s="19">
        <v>4.18</v>
      </c>
      <c r="AD17" s="19">
        <v>1</v>
      </c>
      <c r="AE17" s="19">
        <v>13</v>
      </c>
      <c r="AF17" s="19">
        <v>0.9</v>
      </c>
      <c r="AG17" s="19" t="s">
        <v>97</v>
      </c>
      <c r="AH17" s="19">
        <v>26.8</v>
      </c>
      <c r="AI17" s="19">
        <v>27</v>
      </c>
      <c r="AJ17" s="19">
        <v>0.48</v>
      </c>
      <c r="AK17" s="19">
        <v>385</v>
      </c>
      <c r="AL17" s="19" t="s">
        <v>98</v>
      </c>
      <c r="AM17" s="19">
        <v>11</v>
      </c>
      <c r="AN17" s="19">
        <v>23.8</v>
      </c>
      <c r="AO17" s="19">
        <v>16</v>
      </c>
      <c r="AP17" s="19">
        <v>17</v>
      </c>
      <c r="AQ17" s="19">
        <v>6.33</v>
      </c>
      <c r="AR17" s="19">
        <v>77.5</v>
      </c>
      <c r="AS17" s="19" t="s">
        <v>99</v>
      </c>
      <c r="AT17" s="19">
        <v>0.6</v>
      </c>
      <c r="AU17" s="19">
        <v>7</v>
      </c>
      <c r="AV17" s="19" t="s">
        <v>95</v>
      </c>
      <c r="AW17" s="19">
        <v>4.5999999999999996</v>
      </c>
      <c r="AX17" s="19">
        <v>1</v>
      </c>
      <c r="AY17" s="19">
        <v>99</v>
      </c>
      <c r="AZ17" s="19">
        <v>0.8</v>
      </c>
      <c r="BA17" s="19">
        <v>0.67</v>
      </c>
      <c r="BB17" s="19" t="s">
        <v>100</v>
      </c>
      <c r="BC17" s="19">
        <v>9.4</v>
      </c>
      <c r="BD17" s="19">
        <v>0.5</v>
      </c>
      <c r="BE17" s="19">
        <v>0.42</v>
      </c>
      <c r="BF17" s="19">
        <v>17.760000000000002</v>
      </c>
      <c r="BG17" s="19">
        <v>154</v>
      </c>
      <c r="BH17" s="19">
        <v>1</v>
      </c>
      <c r="BI17" s="19">
        <v>25.2</v>
      </c>
      <c r="BJ17" s="19">
        <v>3</v>
      </c>
      <c r="BK17" s="19">
        <v>42</v>
      </c>
      <c r="BL17" s="19">
        <v>453</v>
      </c>
      <c r="BM17" s="59"/>
      <c r="BN17" s="59"/>
      <c r="BO17" s="59"/>
      <c r="BP17" s="59"/>
      <c r="BQ17" s="59"/>
      <c r="BR17" s="59"/>
      <c r="BS17" s="59"/>
      <c r="BT17" s="59"/>
      <c r="BU17" s="59"/>
      <c r="BV17" s="59"/>
      <c r="BW17" s="59"/>
      <c r="BX17" s="59"/>
      <c r="BY17" s="59"/>
      <c r="BZ17" s="59"/>
      <c r="CA17" s="59"/>
      <c r="CB17" s="59"/>
      <c r="CC17" s="59"/>
      <c r="CD17" s="59"/>
      <c r="CE17" s="59"/>
      <c r="CF17" s="59"/>
      <c r="CG17" s="59"/>
      <c r="CH17" s="59"/>
      <c r="CI17" s="59"/>
      <c r="CJ17" s="59"/>
      <c r="CK17" s="59"/>
      <c r="CL17" s="59"/>
      <c r="CM17" s="59"/>
      <c r="CN17" s="59"/>
      <c r="CO17" s="59"/>
      <c r="CP17" s="59"/>
      <c r="CQ17" s="59"/>
      <c r="CR17" s="59"/>
      <c r="CS17" s="59"/>
      <c r="CT17" s="59"/>
      <c r="CU17" s="59"/>
      <c r="CV17" s="59"/>
      <c r="CW17" s="59"/>
      <c r="CX17" s="59"/>
      <c r="CY17" s="59"/>
      <c r="CZ17" s="59"/>
      <c r="DA17" s="59"/>
      <c r="DB17" s="59"/>
      <c r="DC17" s="59"/>
    </row>
    <row r="18" spans="1:107" x14ac:dyDescent="0.2">
      <c r="A18" s="19" t="s">
        <v>120</v>
      </c>
      <c r="B18" s="19">
        <v>498387</v>
      </c>
      <c r="C18" s="20" t="s">
        <v>119</v>
      </c>
      <c r="D18" s="19">
        <v>4.99</v>
      </c>
      <c r="E18" s="19">
        <v>0.4</v>
      </c>
      <c r="F18" s="19">
        <v>1.73</v>
      </c>
      <c r="G18" s="19">
        <v>1.9</v>
      </c>
      <c r="H18" s="19">
        <v>0.57999999999999996</v>
      </c>
      <c r="I18" s="19">
        <v>0.04</v>
      </c>
      <c r="J18" s="19">
        <v>0.09</v>
      </c>
      <c r="K18" s="19" t="s">
        <v>94</v>
      </c>
      <c r="L18" s="19">
        <v>0.32</v>
      </c>
      <c r="M18" s="19" t="s">
        <v>95</v>
      </c>
      <c r="N18" s="19" t="s">
        <v>96</v>
      </c>
      <c r="O18" s="19">
        <v>50</v>
      </c>
      <c r="P18" s="19">
        <v>499</v>
      </c>
      <c r="Q18" s="19" t="s">
        <v>96</v>
      </c>
      <c r="R18" s="19">
        <v>0.2</v>
      </c>
      <c r="S18" s="19">
        <v>0.3</v>
      </c>
      <c r="T18" s="19">
        <v>60.6</v>
      </c>
      <c r="U18" s="19">
        <v>14.8</v>
      </c>
      <c r="V18" s="19">
        <v>45</v>
      </c>
      <c r="W18" s="19">
        <v>3.7</v>
      </c>
      <c r="X18" s="19">
        <v>16</v>
      </c>
      <c r="Y18" s="19">
        <v>4.83</v>
      </c>
      <c r="Z18" s="19">
        <v>2.8</v>
      </c>
      <c r="AA18" s="19">
        <v>1.05</v>
      </c>
      <c r="AB18" s="19">
        <v>11</v>
      </c>
      <c r="AC18" s="19">
        <v>5.0999999999999996</v>
      </c>
      <c r="AD18" s="19">
        <v>1</v>
      </c>
      <c r="AE18" s="19">
        <v>14</v>
      </c>
      <c r="AF18" s="19">
        <v>0.98</v>
      </c>
      <c r="AG18" s="19" t="s">
        <v>97</v>
      </c>
      <c r="AH18" s="19">
        <v>29.9</v>
      </c>
      <c r="AI18" s="19">
        <v>56</v>
      </c>
      <c r="AJ18" s="19">
        <v>0.48</v>
      </c>
      <c r="AK18" s="19">
        <v>816</v>
      </c>
      <c r="AL18" s="19" t="s">
        <v>98</v>
      </c>
      <c r="AM18" s="19">
        <v>11</v>
      </c>
      <c r="AN18" s="19">
        <v>27.2</v>
      </c>
      <c r="AO18" s="19">
        <v>26</v>
      </c>
      <c r="AP18" s="19">
        <v>17</v>
      </c>
      <c r="AQ18" s="19">
        <v>7.1</v>
      </c>
      <c r="AR18" s="19">
        <v>81.2</v>
      </c>
      <c r="AS18" s="19" t="s">
        <v>99</v>
      </c>
      <c r="AT18" s="19">
        <v>0.5</v>
      </c>
      <c r="AU18" s="19">
        <v>7</v>
      </c>
      <c r="AV18" s="19" t="s">
        <v>95</v>
      </c>
      <c r="AW18" s="19">
        <v>5</v>
      </c>
      <c r="AX18" s="19">
        <v>1</v>
      </c>
      <c r="AY18" s="19">
        <v>111</v>
      </c>
      <c r="AZ18" s="19">
        <v>0.8</v>
      </c>
      <c r="BA18" s="19">
        <v>0.78</v>
      </c>
      <c r="BB18" s="19" t="s">
        <v>100</v>
      </c>
      <c r="BC18" s="19">
        <v>9.5</v>
      </c>
      <c r="BD18" s="19">
        <v>0.5</v>
      </c>
      <c r="BE18" s="19">
        <v>0.41</v>
      </c>
      <c r="BF18" s="19">
        <v>8.49</v>
      </c>
      <c r="BG18" s="19">
        <v>68</v>
      </c>
      <c r="BH18" s="19">
        <v>1</v>
      </c>
      <c r="BI18" s="19">
        <v>28.4</v>
      </c>
      <c r="BJ18" s="19">
        <v>2.8</v>
      </c>
      <c r="BK18" s="19">
        <v>67</v>
      </c>
      <c r="BL18" s="19">
        <v>456</v>
      </c>
      <c r="BM18" s="59"/>
      <c r="BN18" s="59"/>
      <c r="BO18" s="59"/>
      <c r="BP18" s="59"/>
      <c r="BQ18" s="59"/>
      <c r="BR18" s="59"/>
      <c r="BS18" s="59"/>
      <c r="BT18" s="59"/>
      <c r="BU18" s="59"/>
      <c r="BV18" s="59"/>
      <c r="BW18" s="59"/>
      <c r="BX18" s="59"/>
      <c r="BY18" s="59"/>
      <c r="BZ18" s="59"/>
      <c r="CA18" s="59"/>
      <c r="CB18" s="59"/>
      <c r="CC18" s="59"/>
      <c r="CD18" s="59"/>
      <c r="CE18" s="59"/>
      <c r="CF18" s="59"/>
      <c r="CG18" s="59"/>
      <c r="CH18" s="59"/>
      <c r="CI18" s="59"/>
      <c r="CJ18" s="59"/>
      <c r="CK18" s="59"/>
      <c r="CL18" s="59"/>
      <c r="CM18" s="59"/>
      <c r="CN18" s="59"/>
      <c r="CO18" s="59"/>
      <c r="CP18" s="59"/>
      <c r="CQ18" s="59"/>
      <c r="CR18" s="59"/>
      <c r="CS18" s="59"/>
      <c r="CT18" s="59"/>
      <c r="CU18" s="59"/>
      <c r="CV18" s="59"/>
      <c r="CW18" s="59"/>
      <c r="CX18" s="59"/>
      <c r="CY18" s="59"/>
      <c r="CZ18" s="59"/>
      <c r="DA18" s="59"/>
      <c r="DB18" s="59"/>
      <c r="DC18" s="59"/>
    </row>
    <row r="19" spans="1:107" x14ac:dyDescent="0.2">
      <c r="A19" s="19" t="s">
        <v>121</v>
      </c>
      <c r="B19" s="19">
        <v>498500</v>
      </c>
      <c r="C19" s="20" t="s">
        <v>119</v>
      </c>
      <c r="D19" s="19">
        <v>4.4400000000000004</v>
      </c>
      <c r="E19" s="19">
        <v>1.7</v>
      </c>
      <c r="F19" s="19">
        <v>1.52</v>
      </c>
      <c r="G19" s="19">
        <v>1.7</v>
      </c>
      <c r="H19" s="19">
        <v>0.51</v>
      </c>
      <c r="I19" s="19">
        <v>0.04</v>
      </c>
      <c r="J19" s="19" t="s">
        <v>93</v>
      </c>
      <c r="K19" s="19" t="s">
        <v>94</v>
      </c>
      <c r="L19" s="19">
        <v>0.3</v>
      </c>
      <c r="M19" s="19" t="s">
        <v>95</v>
      </c>
      <c r="N19" s="19" t="s">
        <v>96</v>
      </c>
      <c r="O19" s="19">
        <v>47</v>
      </c>
      <c r="P19" s="19">
        <v>425</v>
      </c>
      <c r="Q19" s="19" t="s">
        <v>96</v>
      </c>
      <c r="R19" s="19">
        <v>0.2</v>
      </c>
      <c r="S19" s="19">
        <v>0.2</v>
      </c>
      <c r="T19" s="19">
        <v>50.5</v>
      </c>
      <c r="U19" s="19">
        <v>5.3</v>
      </c>
      <c r="V19" s="19">
        <v>43</v>
      </c>
      <c r="W19" s="19">
        <v>3.3</v>
      </c>
      <c r="X19" s="19">
        <v>13</v>
      </c>
      <c r="Y19" s="19">
        <v>3.76</v>
      </c>
      <c r="Z19" s="19">
        <v>2.5099999999999998</v>
      </c>
      <c r="AA19" s="19">
        <v>0.8</v>
      </c>
      <c r="AB19" s="19">
        <v>10</v>
      </c>
      <c r="AC19" s="19">
        <v>3.85</v>
      </c>
      <c r="AD19" s="19" t="s">
        <v>95</v>
      </c>
      <c r="AE19" s="19">
        <v>15</v>
      </c>
      <c r="AF19" s="19">
        <v>0.84</v>
      </c>
      <c r="AG19" s="19" t="s">
        <v>97</v>
      </c>
      <c r="AH19" s="19">
        <v>25</v>
      </c>
      <c r="AI19" s="19">
        <v>24</v>
      </c>
      <c r="AJ19" s="19">
        <v>0.48</v>
      </c>
      <c r="AK19" s="19">
        <v>236</v>
      </c>
      <c r="AL19" s="19" t="s">
        <v>98</v>
      </c>
      <c r="AM19" s="19">
        <v>10</v>
      </c>
      <c r="AN19" s="19">
        <v>22.4</v>
      </c>
      <c r="AO19" s="19">
        <v>14</v>
      </c>
      <c r="AP19" s="19">
        <v>19</v>
      </c>
      <c r="AQ19" s="19">
        <v>5.94</v>
      </c>
      <c r="AR19" s="19">
        <v>72.3</v>
      </c>
      <c r="AS19" s="19" t="s">
        <v>99</v>
      </c>
      <c r="AT19" s="19">
        <v>0.5</v>
      </c>
      <c r="AU19" s="19">
        <v>6</v>
      </c>
      <c r="AV19" s="19" t="s">
        <v>95</v>
      </c>
      <c r="AW19" s="19">
        <v>4.4000000000000004</v>
      </c>
      <c r="AX19" s="19">
        <v>1</v>
      </c>
      <c r="AY19" s="19">
        <v>96</v>
      </c>
      <c r="AZ19" s="19">
        <v>0.7</v>
      </c>
      <c r="BA19" s="19">
        <v>0.59</v>
      </c>
      <c r="BB19" s="19" t="s">
        <v>100</v>
      </c>
      <c r="BC19" s="19">
        <v>9.1999999999999993</v>
      </c>
      <c r="BD19" s="19">
        <v>0.6</v>
      </c>
      <c r="BE19" s="19">
        <v>0.4</v>
      </c>
      <c r="BF19" s="19">
        <v>2.98</v>
      </c>
      <c r="BG19" s="19">
        <v>44</v>
      </c>
      <c r="BH19" s="19">
        <v>1</v>
      </c>
      <c r="BI19" s="19">
        <v>23</v>
      </c>
      <c r="BJ19" s="19">
        <v>2.9</v>
      </c>
      <c r="BK19" s="19">
        <v>40</v>
      </c>
      <c r="BL19" s="19">
        <v>531</v>
      </c>
      <c r="BM19" s="59"/>
      <c r="BN19" s="59"/>
      <c r="BO19" s="59"/>
      <c r="BP19" s="59"/>
      <c r="BQ19" s="59"/>
      <c r="BR19" s="59"/>
      <c r="BS19" s="59"/>
      <c r="BT19" s="59"/>
      <c r="BU19" s="59"/>
      <c r="BV19" s="59"/>
      <c r="BW19" s="59"/>
      <c r="BX19" s="59"/>
      <c r="BY19" s="59"/>
      <c r="BZ19" s="59"/>
      <c r="CA19" s="59"/>
      <c r="CB19" s="59"/>
      <c r="CC19" s="59"/>
      <c r="CD19" s="59"/>
      <c r="CE19" s="59"/>
      <c r="CF19" s="59"/>
      <c r="CG19" s="59"/>
      <c r="CH19" s="59"/>
      <c r="CI19" s="59"/>
      <c r="CJ19" s="59"/>
      <c r="CK19" s="59"/>
      <c r="CL19" s="59"/>
      <c r="CM19" s="59"/>
      <c r="CN19" s="59"/>
      <c r="CO19" s="59"/>
      <c r="CP19" s="59"/>
      <c r="CQ19" s="59"/>
      <c r="CR19" s="59"/>
      <c r="CS19" s="59"/>
      <c r="CT19" s="59"/>
      <c r="CU19" s="59"/>
      <c r="CV19" s="59"/>
      <c r="CW19" s="59"/>
      <c r="CX19" s="59"/>
      <c r="CY19" s="59"/>
      <c r="CZ19" s="59"/>
      <c r="DA19" s="59"/>
      <c r="DB19" s="59"/>
      <c r="DC19" s="59"/>
    </row>
    <row r="20" spans="1:107" x14ac:dyDescent="0.2">
      <c r="A20" s="19" t="s">
        <v>122</v>
      </c>
      <c r="B20" s="19">
        <v>498501</v>
      </c>
      <c r="C20" s="20" t="s">
        <v>119</v>
      </c>
      <c r="D20" s="19">
        <v>3.68</v>
      </c>
      <c r="E20" s="19">
        <v>2.2000000000000002</v>
      </c>
      <c r="F20" s="19">
        <v>1.26</v>
      </c>
      <c r="G20" s="19">
        <v>1.7</v>
      </c>
      <c r="H20" s="19">
        <v>0.4</v>
      </c>
      <c r="I20" s="19">
        <v>0.03</v>
      </c>
      <c r="J20" s="19">
        <v>0.01</v>
      </c>
      <c r="K20" s="19" t="s">
        <v>94</v>
      </c>
      <c r="L20" s="19">
        <v>0.25</v>
      </c>
      <c r="M20" s="19" t="s">
        <v>95</v>
      </c>
      <c r="N20" s="19">
        <v>8</v>
      </c>
      <c r="O20" s="19">
        <v>42</v>
      </c>
      <c r="P20" s="19">
        <v>461</v>
      </c>
      <c r="Q20" s="19" t="s">
        <v>96</v>
      </c>
      <c r="R20" s="19">
        <v>0.1</v>
      </c>
      <c r="S20" s="19" t="s">
        <v>97</v>
      </c>
      <c r="T20" s="19">
        <v>39.1</v>
      </c>
      <c r="U20" s="19">
        <v>4.8</v>
      </c>
      <c r="V20" s="19">
        <v>37</v>
      </c>
      <c r="W20" s="19">
        <v>2.6</v>
      </c>
      <c r="X20" s="19">
        <v>12</v>
      </c>
      <c r="Y20" s="19">
        <v>2.97</v>
      </c>
      <c r="Z20" s="19">
        <v>1.87</v>
      </c>
      <c r="AA20" s="19">
        <v>0.68</v>
      </c>
      <c r="AB20" s="19">
        <v>8</v>
      </c>
      <c r="AC20" s="19">
        <v>3.03</v>
      </c>
      <c r="AD20" s="19" t="s">
        <v>95</v>
      </c>
      <c r="AE20" s="19">
        <v>13</v>
      </c>
      <c r="AF20" s="19">
        <v>0.64</v>
      </c>
      <c r="AG20" s="19" t="s">
        <v>97</v>
      </c>
      <c r="AH20" s="19">
        <v>19.100000000000001</v>
      </c>
      <c r="AI20" s="19">
        <v>20</v>
      </c>
      <c r="AJ20" s="19">
        <v>0.36</v>
      </c>
      <c r="AK20" s="19">
        <v>321</v>
      </c>
      <c r="AL20" s="19">
        <v>3</v>
      </c>
      <c r="AM20" s="19">
        <v>8</v>
      </c>
      <c r="AN20" s="19">
        <v>17</v>
      </c>
      <c r="AO20" s="19">
        <v>16</v>
      </c>
      <c r="AP20" s="19">
        <v>15</v>
      </c>
      <c r="AQ20" s="19">
        <v>4.62</v>
      </c>
      <c r="AR20" s="19">
        <v>65.599999999999994</v>
      </c>
      <c r="AS20" s="19">
        <v>0.05</v>
      </c>
      <c r="AT20" s="19">
        <v>0.4</v>
      </c>
      <c r="AU20" s="19" t="s">
        <v>96</v>
      </c>
      <c r="AV20" s="19">
        <v>5</v>
      </c>
      <c r="AW20" s="19">
        <v>3.4</v>
      </c>
      <c r="AX20" s="19" t="s">
        <v>95</v>
      </c>
      <c r="AY20" s="19">
        <v>128</v>
      </c>
      <c r="AZ20" s="19" t="s">
        <v>101</v>
      </c>
      <c r="BA20" s="19">
        <v>0.49</v>
      </c>
      <c r="BB20" s="19" t="s">
        <v>100</v>
      </c>
      <c r="BC20" s="19">
        <v>6.9</v>
      </c>
      <c r="BD20" s="19" t="s">
        <v>101</v>
      </c>
      <c r="BE20" s="19">
        <v>0.3</v>
      </c>
      <c r="BF20" s="19">
        <v>11.92</v>
      </c>
      <c r="BG20" s="19">
        <v>224</v>
      </c>
      <c r="BH20" s="19">
        <v>1</v>
      </c>
      <c r="BI20" s="19">
        <v>17.899999999999999</v>
      </c>
      <c r="BJ20" s="19">
        <v>2.2000000000000002</v>
      </c>
      <c r="BK20" s="19">
        <v>30</v>
      </c>
      <c r="BL20" s="19">
        <v>480</v>
      </c>
      <c r="BM20" s="59"/>
      <c r="BN20" s="59"/>
      <c r="BO20" s="59"/>
      <c r="BP20" s="59"/>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c r="CQ20" s="59"/>
      <c r="CR20" s="59"/>
      <c r="CS20" s="59"/>
      <c r="CT20" s="59"/>
      <c r="CU20" s="59"/>
      <c r="CV20" s="59"/>
      <c r="CW20" s="59"/>
      <c r="CX20" s="59"/>
      <c r="CY20" s="59"/>
      <c r="CZ20" s="59"/>
      <c r="DA20" s="59"/>
      <c r="DB20" s="59"/>
      <c r="DC20" s="59"/>
    </row>
    <row r="21" spans="1:107" x14ac:dyDescent="0.2">
      <c r="A21" s="19" t="s">
        <v>123</v>
      </c>
      <c r="B21" s="19">
        <v>125265</v>
      </c>
      <c r="C21" s="20" t="s">
        <v>92</v>
      </c>
      <c r="D21" s="19">
        <v>4.07</v>
      </c>
      <c r="E21" s="19">
        <v>0.8</v>
      </c>
      <c r="F21" s="19">
        <v>1.28</v>
      </c>
      <c r="G21" s="19">
        <v>1.5</v>
      </c>
      <c r="H21" s="19">
        <v>0.5</v>
      </c>
      <c r="I21" s="19">
        <v>0.03</v>
      </c>
      <c r="J21" s="19" t="s">
        <v>93</v>
      </c>
      <c r="K21" s="19" t="s">
        <v>94</v>
      </c>
      <c r="L21" s="19">
        <v>0.28000000000000003</v>
      </c>
      <c r="M21" s="19" t="s">
        <v>95</v>
      </c>
      <c r="N21" s="19" t="s">
        <v>96</v>
      </c>
      <c r="O21" s="19">
        <v>47</v>
      </c>
      <c r="P21" s="19">
        <v>381</v>
      </c>
      <c r="Q21" s="19" t="s">
        <v>96</v>
      </c>
      <c r="R21" s="19">
        <v>0.2</v>
      </c>
      <c r="S21" s="19" t="s">
        <v>97</v>
      </c>
      <c r="T21" s="19">
        <v>48</v>
      </c>
      <c r="U21" s="19">
        <v>3.9</v>
      </c>
      <c r="V21" s="19">
        <v>40</v>
      </c>
      <c r="W21" s="19">
        <v>2.7</v>
      </c>
      <c r="X21" s="19">
        <v>10</v>
      </c>
      <c r="Y21" s="19">
        <v>3.67</v>
      </c>
      <c r="Z21" s="19">
        <v>2.4</v>
      </c>
      <c r="AA21" s="19">
        <v>0.79</v>
      </c>
      <c r="AB21" s="19">
        <v>9</v>
      </c>
      <c r="AC21" s="19">
        <v>3.52</v>
      </c>
      <c r="AD21" s="19">
        <v>1</v>
      </c>
      <c r="AE21" s="19">
        <v>19</v>
      </c>
      <c r="AF21" s="19">
        <v>0.79</v>
      </c>
      <c r="AG21" s="19" t="s">
        <v>97</v>
      </c>
      <c r="AH21" s="19">
        <v>24.2</v>
      </c>
      <c r="AI21" s="19">
        <v>24</v>
      </c>
      <c r="AJ21" s="19">
        <v>0.47</v>
      </c>
      <c r="AK21" s="19">
        <v>152</v>
      </c>
      <c r="AL21" s="19" t="s">
        <v>98</v>
      </c>
      <c r="AM21" s="19">
        <v>10</v>
      </c>
      <c r="AN21" s="19">
        <v>20.8</v>
      </c>
      <c r="AO21" s="19">
        <v>14</v>
      </c>
      <c r="AP21" s="19">
        <v>15</v>
      </c>
      <c r="AQ21" s="19">
        <v>5.56</v>
      </c>
      <c r="AR21" s="19">
        <v>59</v>
      </c>
      <c r="AS21" s="19" t="s">
        <v>99</v>
      </c>
      <c r="AT21" s="19">
        <v>0.5</v>
      </c>
      <c r="AU21" s="19">
        <v>5</v>
      </c>
      <c r="AV21" s="19" t="s">
        <v>95</v>
      </c>
      <c r="AW21" s="19">
        <v>3.9</v>
      </c>
      <c r="AX21" s="19">
        <v>1</v>
      </c>
      <c r="AY21" s="19">
        <v>112</v>
      </c>
      <c r="AZ21" s="19">
        <v>0.6</v>
      </c>
      <c r="BA21" s="19">
        <v>0.57999999999999996</v>
      </c>
      <c r="BB21" s="19" t="s">
        <v>100</v>
      </c>
      <c r="BC21" s="19">
        <v>9.1</v>
      </c>
      <c r="BD21" s="19" t="s">
        <v>101</v>
      </c>
      <c r="BE21" s="19">
        <v>0.37</v>
      </c>
      <c r="BF21" s="19">
        <v>3.21</v>
      </c>
      <c r="BG21" s="19">
        <v>34</v>
      </c>
      <c r="BH21" s="19">
        <v>1</v>
      </c>
      <c r="BI21" s="19">
        <v>22.6</v>
      </c>
      <c r="BJ21" s="19">
        <v>2.8</v>
      </c>
      <c r="BK21" s="19">
        <v>35</v>
      </c>
      <c r="BL21" s="19">
        <v>648</v>
      </c>
      <c r="BM21" s="59"/>
      <c r="BN21" s="59"/>
      <c r="BO21" s="59"/>
      <c r="BP21" s="59"/>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c r="CR21" s="59"/>
      <c r="CS21" s="59"/>
      <c r="CT21" s="59"/>
      <c r="CU21" s="59"/>
      <c r="CV21" s="59"/>
      <c r="CW21" s="59"/>
      <c r="CX21" s="59"/>
      <c r="CY21" s="59"/>
      <c r="CZ21" s="59"/>
      <c r="DA21" s="59"/>
      <c r="DB21" s="59"/>
      <c r="DC21" s="59"/>
    </row>
    <row r="22" spans="1:107" x14ac:dyDescent="0.2">
      <c r="A22" s="19" t="s">
        <v>124</v>
      </c>
      <c r="B22" s="19">
        <v>125266</v>
      </c>
      <c r="C22" s="20" t="s">
        <v>92</v>
      </c>
      <c r="D22" s="19">
        <v>2.98</v>
      </c>
      <c r="E22" s="19">
        <v>0.8</v>
      </c>
      <c r="F22" s="19">
        <v>1.1499999999999999</v>
      </c>
      <c r="G22" s="19">
        <v>1.2</v>
      </c>
      <c r="H22" s="19">
        <v>0.45</v>
      </c>
      <c r="I22" s="19">
        <v>0.02</v>
      </c>
      <c r="J22" s="19" t="s">
        <v>93</v>
      </c>
      <c r="K22" s="19" t="s">
        <v>94</v>
      </c>
      <c r="L22" s="19">
        <v>0.28000000000000003</v>
      </c>
      <c r="M22" s="19" t="s">
        <v>95</v>
      </c>
      <c r="N22" s="19" t="s">
        <v>96</v>
      </c>
      <c r="O22" s="19">
        <v>54</v>
      </c>
      <c r="P22" s="19">
        <v>561</v>
      </c>
      <c r="Q22" s="19" t="s">
        <v>96</v>
      </c>
      <c r="R22" s="19">
        <v>0.1</v>
      </c>
      <c r="S22" s="19" t="s">
        <v>97</v>
      </c>
      <c r="T22" s="19">
        <v>41.2</v>
      </c>
      <c r="U22" s="19">
        <v>3.2</v>
      </c>
      <c r="V22" s="19">
        <v>50</v>
      </c>
      <c r="W22" s="19">
        <v>1.9</v>
      </c>
      <c r="X22" s="19" t="s">
        <v>110</v>
      </c>
      <c r="Y22" s="19">
        <v>3.32</v>
      </c>
      <c r="Z22" s="19">
        <v>2.42</v>
      </c>
      <c r="AA22" s="19">
        <v>0.63</v>
      </c>
      <c r="AB22" s="19">
        <v>7</v>
      </c>
      <c r="AC22" s="19">
        <v>3.08</v>
      </c>
      <c r="AD22" s="19">
        <v>1</v>
      </c>
      <c r="AE22" s="19">
        <v>27</v>
      </c>
      <c r="AF22" s="19">
        <v>0.76</v>
      </c>
      <c r="AG22" s="19" t="s">
        <v>97</v>
      </c>
      <c r="AH22" s="19">
        <v>22.1</v>
      </c>
      <c r="AI22" s="19">
        <v>20</v>
      </c>
      <c r="AJ22" s="19">
        <v>0.51</v>
      </c>
      <c r="AK22" s="19">
        <v>150</v>
      </c>
      <c r="AL22" s="19" t="s">
        <v>98</v>
      </c>
      <c r="AM22" s="19">
        <v>9</v>
      </c>
      <c r="AN22" s="19">
        <v>17.5</v>
      </c>
      <c r="AO22" s="19">
        <v>14</v>
      </c>
      <c r="AP22" s="19">
        <v>14</v>
      </c>
      <c r="AQ22" s="19">
        <v>4.62</v>
      </c>
      <c r="AR22" s="19">
        <v>46.1</v>
      </c>
      <c r="AS22" s="19" t="s">
        <v>99</v>
      </c>
      <c r="AT22" s="19">
        <v>0.4</v>
      </c>
      <c r="AU22" s="19" t="s">
        <v>96</v>
      </c>
      <c r="AV22" s="19" t="s">
        <v>95</v>
      </c>
      <c r="AW22" s="19">
        <v>3.2</v>
      </c>
      <c r="AX22" s="19" t="s">
        <v>95</v>
      </c>
      <c r="AY22" s="19">
        <v>91</v>
      </c>
      <c r="AZ22" s="19">
        <v>0.6</v>
      </c>
      <c r="BA22" s="19">
        <v>0.5</v>
      </c>
      <c r="BB22" s="19" t="s">
        <v>100</v>
      </c>
      <c r="BC22" s="19">
        <v>7.4</v>
      </c>
      <c r="BD22" s="19" t="s">
        <v>101</v>
      </c>
      <c r="BE22" s="19">
        <v>0.41</v>
      </c>
      <c r="BF22" s="19">
        <v>3.27</v>
      </c>
      <c r="BG22" s="19">
        <v>30</v>
      </c>
      <c r="BH22" s="19">
        <v>1</v>
      </c>
      <c r="BI22" s="19">
        <v>21.7</v>
      </c>
      <c r="BJ22" s="19">
        <v>3.1</v>
      </c>
      <c r="BK22" s="19">
        <v>33</v>
      </c>
      <c r="BL22" s="19">
        <v>979</v>
      </c>
      <c r="BM22" s="59"/>
      <c r="BN22" s="59"/>
      <c r="BO22" s="59"/>
      <c r="BP22" s="59"/>
      <c r="BQ22" s="59"/>
      <c r="BR22" s="59"/>
      <c r="BS22" s="59"/>
      <c r="BT22" s="59"/>
      <c r="BU22" s="59"/>
      <c r="BV22" s="59"/>
      <c r="BW22" s="59"/>
      <c r="BX22" s="59"/>
      <c r="BY22" s="59"/>
      <c r="BZ22" s="59"/>
      <c r="CA22" s="59"/>
      <c r="CB22" s="59"/>
      <c r="CC22" s="59"/>
      <c r="CD22" s="59"/>
      <c r="CE22" s="59"/>
      <c r="CF22" s="59"/>
      <c r="CG22" s="59"/>
      <c r="CH22" s="59"/>
      <c r="CI22" s="59"/>
      <c r="CJ22" s="59"/>
      <c r="CK22" s="59"/>
      <c r="CL22" s="59"/>
      <c r="CM22" s="59"/>
      <c r="CN22" s="59"/>
      <c r="CO22" s="59"/>
      <c r="CP22" s="59"/>
      <c r="CQ22" s="59"/>
      <c r="CR22" s="59"/>
      <c r="CS22" s="59"/>
      <c r="CT22" s="59"/>
      <c r="CU22" s="59"/>
      <c r="CV22" s="59"/>
      <c r="CW22" s="59"/>
      <c r="CX22" s="59"/>
      <c r="CY22" s="59"/>
      <c r="CZ22" s="59"/>
      <c r="DA22" s="59"/>
      <c r="DB22" s="59"/>
      <c r="DC22" s="59"/>
    </row>
    <row r="23" spans="1:107" x14ac:dyDescent="0.2">
      <c r="A23" s="19" t="s">
        <v>125</v>
      </c>
      <c r="B23" s="19" t="s">
        <v>126</v>
      </c>
      <c r="C23" s="20" t="s">
        <v>92</v>
      </c>
      <c r="D23" s="19">
        <v>4.21</v>
      </c>
      <c r="E23" s="19">
        <v>3.5</v>
      </c>
      <c r="F23" s="19">
        <v>1.27</v>
      </c>
      <c r="G23" s="19">
        <v>2.2000000000000002</v>
      </c>
      <c r="H23" s="19">
        <v>0.63</v>
      </c>
      <c r="I23" s="19">
        <v>0.05</v>
      </c>
      <c r="J23" s="19">
        <v>0.01</v>
      </c>
      <c r="K23" s="19" t="s">
        <v>94</v>
      </c>
      <c r="L23" s="19">
        <v>0.26</v>
      </c>
      <c r="M23" s="19" t="s">
        <v>95</v>
      </c>
      <c r="N23" s="19" t="s">
        <v>96</v>
      </c>
      <c r="O23" s="19">
        <v>40</v>
      </c>
      <c r="P23" s="19">
        <v>840</v>
      </c>
      <c r="Q23" s="19" t="s">
        <v>96</v>
      </c>
      <c r="R23" s="19" t="s">
        <v>105</v>
      </c>
      <c r="S23" s="19" t="s">
        <v>97</v>
      </c>
      <c r="T23" s="19">
        <v>46.6</v>
      </c>
      <c r="U23" s="19">
        <v>3.5</v>
      </c>
      <c r="V23" s="19">
        <v>28</v>
      </c>
      <c r="W23" s="19">
        <v>2.5</v>
      </c>
      <c r="X23" s="19">
        <v>12</v>
      </c>
      <c r="Y23" s="19">
        <v>3.86</v>
      </c>
      <c r="Z23" s="19">
        <v>2.42</v>
      </c>
      <c r="AA23" s="19">
        <v>0.86</v>
      </c>
      <c r="AB23" s="19">
        <v>9</v>
      </c>
      <c r="AC23" s="19">
        <v>3.95</v>
      </c>
      <c r="AD23" s="19">
        <v>1</v>
      </c>
      <c r="AE23" s="19">
        <v>16</v>
      </c>
      <c r="AF23" s="19">
        <v>0.87</v>
      </c>
      <c r="AG23" s="19" t="s">
        <v>97</v>
      </c>
      <c r="AH23" s="19">
        <v>23.6</v>
      </c>
      <c r="AI23" s="19">
        <v>21</v>
      </c>
      <c r="AJ23" s="19">
        <v>0.49</v>
      </c>
      <c r="AK23" s="19">
        <v>379</v>
      </c>
      <c r="AL23" s="19" t="s">
        <v>98</v>
      </c>
      <c r="AM23" s="19">
        <v>9</v>
      </c>
      <c r="AN23" s="19">
        <v>21.3</v>
      </c>
      <c r="AO23" s="19">
        <v>8</v>
      </c>
      <c r="AP23" s="19">
        <v>14</v>
      </c>
      <c r="AQ23" s="19">
        <v>5.67</v>
      </c>
      <c r="AR23" s="19">
        <v>77.3</v>
      </c>
      <c r="AS23" s="19" t="s">
        <v>99</v>
      </c>
      <c r="AT23" s="19">
        <v>0.3</v>
      </c>
      <c r="AU23" s="19">
        <v>5</v>
      </c>
      <c r="AV23" s="19" t="s">
        <v>95</v>
      </c>
      <c r="AW23" s="19">
        <v>4.2</v>
      </c>
      <c r="AX23" s="19" t="s">
        <v>95</v>
      </c>
      <c r="AY23" s="19">
        <v>298</v>
      </c>
      <c r="AZ23" s="19" t="s">
        <v>101</v>
      </c>
      <c r="BA23" s="19">
        <v>0.63</v>
      </c>
      <c r="BB23" s="19" t="s">
        <v>100</v>
      </c>
      <c r="BC23" s="19">
        <v>7.8</v>
      </c>
      <c r="BD23" s="19" t="s">
        <v>101</v>
      </c>
      <c r="BE23" s="19">
        <v>0.4</v>
      </c>
      <c r="BF23" s="19">
        <v>4.05</v>
      </c>
      <c r="BG23" s="19">
        <v>44</v>
      </c>
      <c r="BH23" s="19" t="s">
        <v>95</v>
      </c>
      <c r="BI23" s="19">
        <v>23.6</v>
      </c>
      <c r="BJ23" s="19">
        <v>2.8</v>
      </c>
      <c r="BK23" s="19">
        <v>29</v>
      </c>
      <c r="BL23" s="19">
        <v>578</v>
      </c>
      <c r="BM23" s="59"/>
      <c r="BN23" s="59"/>
      <c r="BO23" s="59"/>
      <c r="BP23" s="59"/>
      <c r="BQ23" s="59"/>
      <c r="BR23" s="59"/>
      <c r="BS23" s="59"/>
      <c r="BT23" s="59"/>
      <c r="BU23" s="59"/>
      <c r="BV23" s="59"/>
      <c r="BW23" s="59"/>
      <c r="BX23" s="59"/>
      <c r="BY23" s="59"/>
      <c r="BZ23" s="59"/>
      <c r="CA23" s="59"/>
      <c r="CB23" s="59"/>
      <c r="CC23" s="59"/>
      <c r="CD23" s="59"/>
      <c r="CE23" s="59"/>
      <c r="CF23" s="59"/>
      <c r="CG23" s="59"/>
      <c r="CH23" s="59"/>
      <c r="CI23" s="59"/>
      <c r="CJ23" s="59"/>
      <c r="CK23" s="59"/>
      <c r="CL23" s="59"/>
      <c r="CM23" s="59"/>
      <c r="CN23" s="59"/>
      <c r="CO23" s="59"/>
      <c r="CP23" s="59"/>
      <c r="CQ23" s="59"/>
      <c r="CR23" s="59"/>
      <c r="CS23" s="59"/>
      <c r="CT23" s="59"/>
      <c r="CU23" s="59"/>
      <c r="CV23" s="59"/>
      <c r="CW23" s="59"/>
      <c r="CX23" s="59"/>
      <c r="CY23" s="59"/>
      <c r="CZ23" s="59"/>
      <c r="DA23" s="59"/>
      <c r="DB23" s="59"/>
      <c r="DC23" s="59"/>
    </row>
    <row r="24" spans="1:107" x14ac:dyDescent="0.2">
      <c r="A24" s="19" t="s">
        <v>127</v>
      </c>
      <c r="B24" s="19" t="s">
        <v>128</v>
      </c>
      <c r="C24" s="20" t="s">
        <v>113</v>
      </c>
      <c r="D24" s="19">
        <v>6.15</v>
      </c>
      <c r="E24" s="19">
        <v>0.8</v>
      </c>
      <c r="F24" s="19">
        <v>2.5099999999999998</v>
      </c>
      <c r="G24" s="19">
        <v>3.3</v>
      </c>
      <c r="H24" s="19">
        <v>0.25</v>
      </c>
      <c r="I24" s="19">
        <v>0.03</v>
      </c>
      <c r="J24" s="19">
        <v>0.02</v>
      </c>
      <c r="K24" s="19" t="s">
        <v>94</v>
      </c>
      <c r="L24" s="19">
        <v>0.37</v>
      </c>
      <c r="M24" s="19">
        <v>2</v>
      </c>
      <c r="N24" s="19">
        <v>14</v>
      </c>
      <c r="O24" s="19">
        <v>10</v>
      </c>
      <c r="P24" s="19">
        <v>801</v>
      </c>
      <c r="Q24" s="19" t="s">
        <v>96</v>
      </c>
      <c r="R24" s="19">
        <v>0.2</v>
      </c>
      <c r="S24" s="19">
        <v>1.2</v>
      </c>
      <c r="T24" s="19">
        <v>144</v>
      </c>
      <c r="U24" s="19">
        <v>5.7</v>
      </c>
      <c r="V24" s="19">
        <v>36</v>
      </c>
      <c r="W24" s="19">
        <v>1.2</v>
      </c>
      <c r="X24" s="19">
        <v>52</v>
      </c>
      <c r="Y24" s="19">
        <v>10.3</v>
      </c>
      <c r="Z24" s="19">
        <v>6.39</v>
      </c>
      <c r="AA24" s="19">
        <v>1.5</v>
      </c>
      <c r="AB24" s="19">
        <v>18</v>
      </c>
      <c r="AC24" s="19">
        <v>9.94</v>
      </c>
      <c r="AD24" s="19">
        <v>1</v>
      </c>
      <c r="AE24" s="19">
        <v>18</v>
      </c>
      <c r="AF24" s="19">
        <v>2.13</v>
      </c>
      <c r="AG24" s="19">
        <v>0.5</v>
      </c>
      <c r="AH24" s="19">
        <v>68</v>
      </c>
      <c r="AI24" s="19">
        <v>13</v>
      </c>
      <c r="AJ24" s="19">
        <v>0.98</v>
      </c>
      <c r="AK24" s="19">
        <v>751</v>
      </c>
      <c r="AL24" s="19">
        <v>3</v>
      </c>
      <c r="AM24" s="19">
        <v>63</v>
      </c>
      <c r="AN24" s="19">
        <v>61.1</v>
      </c>
      <c r="AO24" s="19">
        <v>35</v>
      </c>
      <c r="AP24" s="19">
        <v>193</v>
      </c>
      <c r="AQ24" s="19">
        <v>16.55</v>
      </c>
      <c r="AR24" s="19">
        <v>128</v>
      </c>
      <c r="AS24" s="19" t="s">
        <v>99</v>
      </c>
      <c r="AT24" s="19">
        <v>19.600000000000001</v>
      </c>
      <c r="AU24" s="19">
        <v>6</v>
      </c>
      <c r="AV24" s="19">
        <v>1</v>
      </c>
      <c r="AW24" s="19">
        <v>11.4</v>
      </c>
      <c r="AX24" s="19">
        <v>3</v>
      </c>
      <c r="AY24" s="19">
        <v>155</v>
      </c>
      <c r="AZ24" s="19">
        <v>3.6</v>
      </c>
      <c r="BA24" s="19">
        <v>1.59</v>
      </c>
      <c r="BB24" s="19">
        <v>0.33</v>
      </c>
      <c r="BC24" s="19">
        <v>23.2</v>
      </c>
      <c r="BD24" s="19">
        <v>1.1000000000000001</v>
      </c>
      <c r="BE24" s="19">
        <v>0.97</v>
      </c>
      <c r="BF24" s="19">
        <v>3.67</v>
      </c>
      <c r="BG24" s="19">
        <v>35</v>
      </c>
      <c r="BH24" s="19">
        <v>2</v>
      </c>
      <c r="BI24" s="19">
        <v>56.3</v>
      </c>
      <c r="BJ24" s="19">
        <v>6.5</v>
      </c>
      <c r="BK24" s="19">
        <v>201</v>
      </c>
      <c r="BL24" s="19">
        <v>585</v>
      </c>
      <c r="BM24" s="59"/>
      <c r="BN24" s="59"/>
      <c r="BO24" s="59"/>
      <c r="BP24" s="59"/>
      <c r="BQ24" s="59"/>
      <c r="BR24" s="59"/>
      <c r="BS24" s="59"/>
      <c r="BT24" s="59"/>
      <c r="BU24" s="59"/>
      <c r="BV24" s="59"/>
      <c r="BW24" s="59"/>
      <c r="BX24" s="59"/>
      <c r="BY24" s="59"/>
      <c r="BZ24" s="59"/>
      <c r="CA24" s="59"/>
      <c r="CB24" s="59"/>
      <c r="CC24" s="59"/>
      <c r="CD24" s="59"/>
      <c r="CE24" s="59"/>
      <c r="CF24" s="59"/>
      <c r="CG24" s="59"/>
      <c r="CH24" s="59"/>
      <c r="CI24" s="59"/>
      <c r="CJ24" s="59"/>
      <c r="CK24" s="59"/>
      <c r="CL24" s="59"/>
      <c r="CM24" s="59"/>
      <c r="CN24" s="59"/>
      <c r="CO24" s="59"/>
      <c r="CP24" s="59"/>
      <c r="CQ24" s="59"/>
      <c r="CR24" s="59"/>
      <c r="CS24" s="59"/>
      <c r="CT24" s="59"/>
      <c r="CU24" s="59"/>
      <c r="CV24" s="59"/>
      <c r="CW24" s="59"/>
      <c r="CX24" s="59"/>
      <c r="CY24" s="59"/>
      <c r="CZ24" s="59"/>
      <c r="DA24" s="59"/>
      <c r="DB24" s="59"/>
      <c r="DC24" s="59"/>
    </row>
    <row r="25" spans="1:107" x14ac:dyDescent="0.2">
      <c r="A25" s="19" t="s">
        <v>129</v>
      </c>
      <c r="B25" s="19">
        <v>125267</v>
      </c>
      <c r="C25" s="20" t="s">
        <v>92</v>
      </c>
      <c r="D25" s="19">
        <v>4.1399999999999997</v>
      </c>
      <c r="E25" s="19">
        <v>2.6</v>
      </c>
      <c r="F25" s="19">
        <v>1.45</v>
      </c>
      <c r="G25" s="19">
        <v>1.7</v>
      </c>
      <c r="H25" s="19">
        <v>0.63</v>
      </c>
      <c r="I25" s="19">
        <v>0.04</v>
      </c>
      <c r="J25" s="19">
        <v>0.01</v>
      </c>
      <c r="K25" s="19" t="s">
        <v>94</v>
      </c>
      <c r="L25" s="19">
        <v>0.31</v>
      </c>
      <c r="M25" s="19" t="s">
        <v>95</v>
      </c>
      <c r="N25" s="19" t="s">
        <v>96</v>
      </c>
      <c r="O25" s="19">
        <v>50</v>
      </c>
      <c r="P25" s="19">
        <v>738</v>
      </c>
      <c r="Q25" s="19" t="s">
        <v>96</v>
      </c>
      <c r="R25" s="19">
        <v>0.2</v>
      </c>
      <c r="S25" s="19" t="s">
        <v>97</v>
      </c>
      <c r="T25" s="19">
        <v>48.7</v>
      </c>
      <c r="U25" s="19">
        <v>4.0999999999999996</v>
      </c>
      <c r="V25" s="19">
        <v>42</v>
      </c>
      <c r="W25" s="19">
        <v>2.8</v>
      </c>
      <c r="X25" s="19">
        <v>13</v>
      </c>
      <c r="Y25" s="19">
        <v>4.21</v>
      </c>
      <c r="Z25" s="19">
        <v>2.81</v>
      </c>
      <c r="AA25" s="19">
        <v>0.85</v>
      </c>
      <c r="AB25" s="19">
        <v>9</v>
      </c>
      <c r="AC25" s="19">
        <v>3.99</v>
      </c>
      <c r="AD25" s="19">
        <v>1</v>
      </c>
      <c r="AE25" s="19">
        <v>19</v>
      </c>
      <c r="AF25" s="19">
        <v>0.92</v>
      </c>
      <c r="AG25" s="19" t="s">
        <v>97</v>
      </c>
      <c r="AH25" s="19">
        <v>24.4</v>
      </c>
      <c r="AI25" s="19">
        <v>19</v>
      </c>
      <c r="AJ25" s="19">
        <v>0.56000000000000005</v>
      </c>
      <c r="AK25" s="19">
        <v>282</v>
      </c>
      <c r="AL25" s="19" t="s">
        <v>98</v>
      </c>
      <c r="AM25" s="19">
        <v>11</v>
      </c>
      <c r="AN25" s="19">
        <v>22</v>
      </c>
      <c r="AO25" s="19">
        <v>14</v>
      </c>
      <c r="AP25" s="19">
        <v>14</v>
      </c>
      <c r="AQ25" s="19">
        <v>5.78</v>
      </c>
      <c r="AR25" s="19">
        <v>73.2</v>
      </c>
      <c r="AS25" s="19" t="s">
        <v>99</v>
      </c>
      <c r="AT25" s="19">
        <v>0.4</v>
      </c>
      <c r="AU25" s="19">
        <v>6</v>
      </c>
      <c r="AV25" s="19" t="s">
        <v>95</v>
      </c>
      <c r="AW25" s="19">
        <v>4.3</v>
      </c>
      <c r="AX25" s="19">
        <v>1</v>
      </c>
      <c r="AY25" s="19">
        <v>175</v>
      </c>
      <c r="AZ25" s="19">
        <v>0.7</v>
      </c>
      <c r="BA25" s="19">
        <v>0.68</v>
      </c>
      <c r="BB25" s="19" t="s">
        <v>100</v>
      </c>
      <c r="BC25" s="19">
        <v>8.8000000000000007</v>
      </c>
      <c r="BD25" s="19" t="s">
        <v>101</v>
      </c>
      <c r="BE25" s="19">
        <v>0.45</v>
      </c>
      <c r="BF25" s="19">
        <v>3.57</v>
      </c>
      <c r="BG25" s="19">
        <v>37</v>
      </c>
      <c r="BH25" s="19">
        <v>1</v>
      </c>
      <c r="BI25" s="19">
        <v>25.8</v>
      </c>
      <c r="BJ25" s="19">
        <v>3.3</v>
      </c>
      <c r="BK25" s="19">
        <v>35</v>
      </c>
      <c r="BL25" s="19">
        <v>686</v>
      </c>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row>
    <row r="26" spans="1:107" x14ac:dyDescent="0.2">
      <c r="A26" s="19" t="s">
        <v>130</v>
      </c>
      <c r="B26" s="19">
        <v>125268</v>
      </c>
      <c r="C26" s="20" t="s">
        <v>92</v>
      </c>
      <c r="D26" s="19">
        <v>3.24</v>
      </c>
      <c r="E26" s="19">
        <v>3.1</v>
      </c>
      <c r="F26" s="19">
        <v>1.1000000000000001</v>
      </c>
      <c r="G26" s="19">
        <v>1.6</v>
      </c>
      <c r="H26" s="19">
        <v>0.54</v>
      </c>
      <c r="I26" s="19">
        <v>0.04</v>
      </c>
      <c r="J26" s="19">
        <v>0.02</v>
      </c>
      <c r="K26" s="19" t="s">
        <v>94</v>
      </c>
      <c r="L26" s="19">
        <v>0.23</v>
      </c>
      <c r="M26" s="19" t="s">
        <v>95</v>
      </c>
      <c r="N26" s="19" t="s">
        <v>96</v>
      </c>
      <c r="O26" s="19">
        <v>44</v>
      </c>
      <c r="P26" s="19">
        <v>591</v>
      </c>
      <c r="Q26" s="19" t="s">
        <v>96</v>
      </c>
      <c r="R26" s="19">
        <v>0.1</v>
      </c>
      <c r="S26" s="19">
        <v>0.3</v>
      </c>
      <c r="T26" s="19">
        <v>38.4</v>
      </c>
      <c r="U26" s="19">
        <v>3.1</v>
      </c>
      <c r="V26" s="19">
        <v>32</v>
      </c>
      <c r="W26" s="19">
        <v>2.2000000000000002</v>
      </c>
      <c r="X26" s="19">
        <v>13</v>
      </c>
      <c r="Y26" s="19">
        <v>3.44</v>
      </c>
      <c r="Z26" s="19">
        <v>2.2599999999999998</v>
      </c>
      <c r="AA26" s="19">
        <v>0.73</v>
      </c>
      <c r="AB26" s="19">
        <v>7</v>
      </c>
      <c r="AC26" s="19">
        <v>3.22</v>
      </c>
      <c r="AD26" s="19">
        <v>1</v>
      </c>
      <c r="AE26" s="19">
        <v>13</v>
      </c>
      <c r="AF26" s="19">
        <v>0.74</v>
      </c>
      <c r="AG26" s="19" t="s">
        <v>97</v>
      </c>
      <c r="AH26" s="19">
        <v>19.7</v>
      </c>
      <c r="AI26" s="19">
        <v>19</v>
      </c>
      <c r="AJ26" s="19">
        <v>0.38</v>
      </c>
      <c r="AK26" s="19">
        <v>289</v>
      </c>
      <c r="AL26" s="19" t="s">
        <v>98</v>
      </c>
      <c r="AM26" s="19">
        <v>8</v>
      </c>
      <c r="AN26" s="19">
        <v>17.399999999999999</v>
      </c>
      <c r="AO26" s="19">
        <v>15</v>
      </c>
      <c r="AP26" s="19">
        <v>22</v>
      </c>
      <c r="AQ26" s="19">
        <v>4.58</v>
      </c>
      <c r="AR26" s="19">
        <v>59.1</v>
      </c>
      <c r="AS26" s="19" t="s">
        <v>99</v>
      </c>
      <c r="AT26" s="19">
        <v>0.4</v>
      </c>
      <c r="AU26" s="19" t="s">
        <v>96</v>
      </c>
      <c r="AV26" s="19" t="s">
        <v>95</v>
      </c>
      <c r="AW26" s="19">
        <v>3.4</v>
      </c>
      <c r="AX26" s="19" t="s">
        <v>95</v>
      </c>
      <c r="AY26" s="19">
        <v>183</v>
      </c>
      <c r="AZ26" s="19" t="s">
        <v>101</v>
      </c>
      <c r="BA26" s="19">
        <v>0.53</v>
      </c>
      <c r="BB26" s="19" t="s">
        <v>100</v>
      </c>
      <c r="BC26" s="19">
        <v>6.1</v>
      </c>
      <c r="BD26" s="19" t="s">
        <v>101</v>
      </c>
      <c r="BE26" s="19">
        <v>0.34</v>
      </c>
      <c r="BF26" s="19">
        <v>3.08</v>
      </c>
      <c r="BG26" s="19">
        <v>38</v>
      </c>
      <c r="BH26" s="19" t="s">
        <v>95</v>
      </c>
      <c r="BI26" s="19">
        <v>20.7</v>
      </c>
      <c r="BJ26" s="19">
        <v>2.4</v>
      </c>
      <c r="BK26" s="19">
        <v>67</v>
      </c>
      <c r="BL26" s="19">
        <v>476</v>
      </c>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row>
    <row r="27" spans="1:107" x14ac:dyDescent="0.2">
      <c r="A27" s="19" t="s">
        <v>131</v>
      </c>
      <c r="B27" s="19">
        <v>125269</v>
      </c>
      <c r="C27" s="20" t="s">
        <v>132</v>
      </c>
      <c r="D27" s="19">
        <v>3.99</v>
      </c>
      <c r="E27" s="19">
        <v>2.9</v>
      </c>
      <c r="F27" s="19">
        <v>1.35</v>
      </c>
      <c r="G27" s="19">
        <v>1.6</v>
      </c>
      <c r="H27" s="19">
        <v>0.56999999999999995</v>
      </c>
      <c r="I27" s="19">
        <v>0.03</v>
      </c>
      <c r="J27" s="19">
        <v>0.01</v>
      </c>
      <c r="K27" s="19" t="s">
        <v>94</v>
      </c>
      <c r="L27" s="19">
        <v>0.22</v>
      </c>
      <c r="M27" s="19" t="s">
        <v>95</v>
      </c>
      <c r="N27" s="19" t="s">
        <v>96</v>
      </c>
      <c r="O27" s="19">
        <v>39</v>
      </c>
      <c r="P27" s="19">
        <v>472</v>
      </c>
      <c r="Q27" s="19" t="s">
        <v>96</v>
      </c>
      <c r="R27" s="19">
        <v>0.1</v>
      </c>
      <c r="S27" s="19" t="s">
        <v>97</v>
      </c>
      <c r="T27" s="19">
        <v>36.6</v>
      </c>
      <c r="U27" s="19">
        <v>4.2</v>
      </c>
      <c r="V27" s="19">
        <v>38</v>
      </c>
      <c r="W27" s="19">
        <v>3</v>
      </c>
      <c r="X27" s="19">
        <v>11</v>
      </c>
      <c r="Y27" s="19">
        <v>3.1</v>
      </c>
      <c r="Z27" s="19">
        <v>1.98</v>
      </c>
      <c r="AA27" s="19">
        <v>0.67</v>
      </c>
      <c r="AB27" s="19">
        <v>9</v>
      </c>
      <c r="AC27" s="19">
        <v>3.11</v>
      </c>
      <c r="AD27" s="19">
        <v>1</v>
      </c>
      <c r="AE27" s="19">
        <v>9</v>
      </c>
      <c r="AF27" s="19">
        <v>0.64</v>
      </c>
      <c r="AG27" s="19" t="s">
        <v>97</v>
      </c>
      <c r="AH27" s="19">
        <v>18.8</v>
      </c>
      <c r="AI27" s="19">
        <v>23</v>
      </c>
      <c r="AJ27" s="19">
        <v>0.35</v>
      </c>
      <c r="AK27" s="19">
        <v>196</v>
      </c>
      <c r="AL27" s="19" t="s">
        <v>98</v>
      </c>
      <c r="AM27" s="19">
        <v>7</v>
      </c>
      <c r="AN27" s="19">
        <v>16.8</v>
      </c>
      <c r="AO27" s="19">
        <v>14</v>
      </c>
      <c r="AP27" s="19">
        <v>14</v>
      </c>
      <c r="AQ27" s="19">
        <v>4.37</v>
      </c>
      <c r="AR27" s="19">
        <v>64.8</v>
      </c>
      <c r="AS27" s="19" t="s">
        <v>99</v>
      </c>
      <c r="AT27" s="19">
        <v>0.4</v>
      </c>
      <c r="AU27" s="19">
        <v>5</v>
      </c>
      <c r="AV27" s="19" t="s">
        <v>95</v>
      </c>
      <c r="AW27" s="19">
        <v>3.2</v>
      </c>
      <c r="AX27" s="19" t="s">
        <v>95</v>
      </c>
      <c r="AY27" s="19">
        <v>151</v>
      </c>
      <c r="AZ27" s="19" t="s">
        <v>101</v>
      </c>
      <c r="BA27" s="19">
        <v>0.49</v>
      </c>
      <c r="BB27" s="19" t="s">
        <v>100</v>
      </c>
      <c r="BC27" s="19">
        <v>6.7</v>
      </c>
      <c r="BD27" s="19" t="s">
        <v>101</v>
      </c>
      <c r="BE27" s="19">
        <v>0.31</v>
      </c>
      <c r="BF27" s="19">
        <v>2.93</v>
      </c>
      <c r="BG27" s="19">
        <v>38</v>
      </c>
      <c r="BH27" s="19" t="s">
        <v>95</v>
      </c>
      <c r="BI27" s="19">
        <v>18.8</v>
      </c>
      <c r="BJ27" s="19">
        <v>2.1</v>
      </c>
      <c r="BK27" s="19">
        <v>37</v>
      </c>
      <c r="BL27" s="19">
        <v>335</v>
      </c>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row>
    <row r="28" spans="1:107" x14ac:dyDescent="0.2">
      <c r="A28" s="19" t="s">
        <v>133</v>
      </c>
      <c r="B28" s="19">
        <v>125294</v>
      </c>
      <c r="C28" s="20" t="s">
        <v>92</v>
      </c>
      <c r="D28" s="19">
        <v>3.03</v>
      </c>
      <c r="E28" s="19">
        <v>2.6</v>
      </c>
      <c r="F28" s="19">
        <v>0.96</v>
      </c>
      <c r="G28" s="19">
        <v>1.7</v>
      </c>
      <c r="H28" s="19">
        <v>0.59</v>
      </c>
      <c r="I28" s="19">
        <v>0.03</v>
      </c>
      <c r="J28" s="19">
        <v>0.47</v>
      </c>
      <c r="K28" s="19" t="s">
        <v>94</v>
      </c>
      <c r="L28" s="19">
        <v>0.19</v>
      </c>
      <c r="M28" s="19" t="s">
        <v>95</v>
      </c>
      <c r="N28" s="19" t="s">
        <v>96</v>
      </c>
      <c r="O28" s="19">
        <v>50</v>
      </c>
      <c r="P28" s="19">
        <v>623</v>
      </c>
      <c r="Q28" s="19" t="s">
        <v>96</v>
      </c>
      <c r="R28" s="19" t="s">
        <v>105</v>
      </c>
      <c r="S28" s="19" t="s">
        <v>97</v>
      </c>
      <c r="T28" s="19">
        <v>28.9</v>
      </c>
      <c r="U28" s="19">
        <v>2.8</v>
      </c>
      <c r="V28" s="19">
        <v>46</v>
      </c>
      <c r="W28" s="19">
        <v>1.9</v>
      </c>
      <c r="X28" s="19" t="s">
        <v>110</v>
      </c>
      <c r="Y28" s="19">
        <v>2.23</v>
      </c>
      <c r="Z28" s="19">
        <v>1.57</v>
      </c>
      <c r="AA28" s="19">
        <v>0.56999999999999995</v>
      </c>
      <c r="AB28" s="19">
        <v>7</v>
      </c>
      <c r="AC28" s="19">
        <v>2.12</v>
      </c>
      <c r="AD28" s="19">
        <v>1</v>
      </c>
      <c r="AE28" s="19">
        <v>12</v>
      </c>
      <c r="AF28" s="19">
        <v>0.52</v>
      </c>
      <c r="AG28" s="19" t="s">
        <v>97</v>
      </c>
      <c r="AH28" s="19">
        <v>14.8</v>
      </c>
      <c r="AI28" s="19">
        <v>14</v>
      </c>
      <c r="AJ28" s="19">
        <v>0.3</v>
      </c>
      <c r="AK28" s="19">
        <v>234</v>
      </c>
      <c r="AL28" s="19" t="s">
        <v>98</v>
      </c>
      <c r="AM28" s="19">
        <v>6</v>
      </c>
      <c r="AN28" s="19">
        <v>13.2</v>
      </c>
      <c r="AO28" s="19">
        <v>10</v>
      </c>
      <c r="AP28" s="19">
        <v>14</v>
      </c>
      <c r="AQ28" s="19">
        <v>3.38</v>
      </c>
      <c r="AR28" s="19">
        <v>60.5</v>
      </c>
      <c r="AS28" s="19" t="s">
        <v>99</v>
      </c>
      <c r="AT28" s="19">
        <v>0.3</v>
      </c>
      <c r="AU28" s="19" t="s">
        <v>96</v>
      </c>
      <c r="AV28" s="19" t="s">
        <v>95</v>
      </c>
      <c r="AW28" s="19">
        <v>2.6</v>
      </c>
      <c r="AX28" s="19" t="s">
        <v>95</v>
      </c>
      <c r="AY28" s="19">
        <v>168</v>
      </c>
      <c r="AZ28" s="19" t="s">
        <v>101</v>
      </c>
      <c r="BA28" s="19">
        <v>0.37</v>
      </c>
      <c r="BB28" s="19" t="s">
        <v>100</v>
      </c>
      <c r="BC28" s="19">
        <v>4.9000000000000004</v>
      </c>
      <c r="BD28" s="19" t="s">
        <v>101</v>
      </c>
      <c r="BE28" s="19">
        <v>0.25</v>
      </c>
      <c r="BF28" s="19">
        <v>2.48</v>
      </c>
      <c r="BG28" s="19">
        <v>29</v>
      </c>
      <c r="BH28" s="19" t="s">
        <v>95</v>
      </c>
      <c r="BI28" s="19">
        <v>13.9</v>
      </c>
      <c r="BJ28" s="19">
        <v>1.8</v>
      </c>
      <c r="BK28" s="19">
        <v>24</v>
      </c>
      <c r="BL28" s="19">
        <v>431</v>
      </c>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row>
    <row r="29" spans="1:107" x14ac:dyDescent="0.2">
      <c r="A29" s="19" t="s">
        <v>134</v>
      </c>
      <c r="B29" s="19">
        <v>125295</v>
      </c>
      <c r="C29" s="20" t="s">
        <v>92</v>
      </c>
      <c r="D29" s="19">
        <v>3.66</v>
      </c>
      <c r="E29" s="19">
        <v>3.3</v>
      </c>
      <c r="F29" s="19">
        <v>1.37</v>
      </c>
      <c r="G29" s="19">
        <v>2</v>
      </c>
      <c r="H29" s="19">
        <v>0.84</v>
      </c>
      <c r="I29" s="19">
        <v>0.05</v>
      </c>
      <c r="J29" s="19">
        <v>0.01</v>
      </c>
      <c r="K29" s="19" t="s">
        <v>94</v>
      </c>
      <c r="L29" s="19">
        <v>0.28000000000000003</v>
      </c>
      <c r="M29" s="19" t="s">
        <v>95</v>
      </c>
      <c r="N29" s="19" t="s">
        <v>96</v>
      </c>
      <c r="O29" s="19">
        <v>61</v>
      </c>
      <c r="P29" s="19">
        <v>513</v>
      </c>
      <c r="Q29" s="19" t="s">
        <v>96</v>
      </c>
      <c r="R29" s="19">
        <v>0.2</v>
      </c>
      <c r="S29" s="19" t="s">
        <v>97</v>
      </c>
      <c r="T29" s="19">
        <v>40.6</v>
      </c>
      <c r="U29" s="19">
        <v>4.2</v>
      </c>
      <c r="V29" s="19">
        <v>50</v>
      </c>
      <c r="W29" s="19">
        <v>2.5</v>
      </c>
      <c r="X29" s="19">
        <v>17</v>
      </c>
      <c r="Y29" s="19">
        <v>3.42</v>
      </c>
      <c r="Z29" s="19">
        <v>2.29</v>
      </c>
      <c r="AA29" s="19">
        <v>0.73</v>
      </c>
      <c r="AB29" s="19">
        <v>8</v>
      </c>
      <c r="AC29" s="19">
        <v>3.35</v>
      </c>
      <c r="AD29" s="19">
        <v>1</v>
      </c>
      <c r="AE29" s="19">
        <v>19</v>
      </c>
      <c r="AF29" s="19">
        <v>0.74</v>
      </c>
      <c r="AG29" s="19" t="s">
        <v>97</v>
      </c>
      <c r="AH29" s="19">
        <v>19.7</v>
      </c>
      <c r="AI29" s="19">
        <v>18</v>
      </c>
      <c r="AJ29" s="19">
        <v>0.43</v>
      </c>
      <c r="AK29" s="19">
        <v>312</v>
      </c>
      <c r="AL29" s="19" t="s">
        <v>98</v>
      </c>
      <c r="AM29" s="19">
        <v>7</v>
      </c>
      <c r="AN29" s="19">
        <v>19</v>
      </c>
      <c r="AO29" s="19">
        <v>12</v>
      </c>
      <c r="AP29" s="19">
        <v>17</v>
      </c>
      <c r="AQ29" s="19">
        <v>4.8499999999999996</v>
      </c>
      <c r="AR29" s="19">
        <v>68.8</v>
      </c>
      <c r="AS29" s="19" t="s">
        <v>99</v>
      </c>
      <c r="AT29" s="19">
        <v>0.3</v>
      </c>
      <c r="AU29" s="19">
        <v>5</v>
      </c>
      <c r="AV29" s="19" t="s">
        <v>95</v>
      </c>
      <c r="AW29" s="19">
        <v>3.8</v>
      </c>
      <c r="AX29" s="19" t="s">
        <v>95</v>
      </c>
      <c r="AY29" s="19">
        <v>131</v>
      </c>
      <c r="AZ29" s="19" t="s">
        <v>101</v>
      </c>
      <c r="BA29" s="19">
        <v>0.53</v>
      </c>
      <c r="BB29" s="19" t="s">
        <v>100</v>
      </c>
      <c r="BC29" s="19">
        <v>7.2</v>
      </c>
      <c r="BD29" s="19" t="s">
        <v>101</v>
      </c>
      <c r="BE29" s="19">
        <v>0.37</v>
      </c>
      <c r="BF29" s="19">
        <v>3.33</v>
      </c>
      <c r="BG29" s="19">
        <v>49</v>
      </c>
      <c r="BH29" s="19" t="s">
        <v>95</v>
      </c>
      <c r="BI29" s="19">
        <v>20.5</v>
      </c>
      <c r="BJ29" s="19">
        <v>2.7</v>
      </c>
      <c r="BK29" s="19">
        <v>35</v>
      </c>
      <c r="BL29" s="19">
        <v>704</v>
      </c>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row>
    <row r="30" spans="1:107" x14ac:dyDescent="0.2">
      <c r="A30" s="19" t="s">
        <v>135</v>
      </c>
      <c r="B30" s="19">
        <v>125298</v>
      </c>
      <c r="C30" s="20" t="s">
        <v>92</v>
      </c>
      <c r="D30" s="19">
        <v>3.25</v>
      </c>
      <c r="E30" s="19">
        <v>2.5</v>
      </c>
      <c r="F30" s="19">
        <v>1.1299999999999999</v>
      </c>
      <c r="G30" s="19">
        <v>1.8</v>
      </c>
      <c r="H30" s="19">
        <v>0.51</v>
      </c>
      <c r="I30" s="19">
        <v>0.04</v>
      </c>
      <c r="J30" s="19" t="s">
        <v>93</v>
      </c>
      <c r="K30" s="19" t="s">
        <v>94</v>
      </c>
      <c r="L30" s="19">
        <v>0.24</v>
      </c>
      <c r="M30" s="19" t="s">
        <v>95</v>
      </c>
      <c r="N30" s="19" t="s">
        <v>96</v>
      </c>
      <c r="O30" s="19">
        <v>46</v>
      </c>
      <c r="P30" s="19">
        <v>619</v>
      </c>
      <c r="Q30" s="19" t="s">
        <v>96</v>
      </c>
      <c r="R30" s="19">
        <v>0.1</v>
      </c>
      <c r="S30" s="19" t="s">
        <v>97</v>
      </c>
      <c r="T30" s="19">
        <v>37.9</v>
      </c>
      <c r="U30" s="19">
        <v>3.1</v>
      </c>
      <c r="V30" s="19">
        <v>42</v>
      </c>
      <c r="W30" s="19">
        <v>2.1</v>
      </c>
      <c r="X30" s="19">
        <v>11</v>
      </c>
      <c r="Y30" s="19">
        <v>3.1</v>
      </c>
      <c r="Z30" s="19">
        <v>2.11</v>
      </c>
      <c r="AA30" s="19">
        <v>0.68</v>
      </c>
      <c r="AB30" s="19">
        <v>7</v>
      </c>
      <c r="AC30" s="19">
        <v>3.13</v>
      </c>
      <c r="AD30" s="19" t="s">
        <v>95</v>
      </c>
      <c r="AE30" s="19">
        <v>23</v>
      </c>
      <c r="AF30" s="19">
        <v>0.69</v>
      </c>
      <c r="AG30" s="19" t="s">
        <v>97</v>
      </c>
      <c r="AH30" s="19">
        <v>18.899999999999999</v>
      </c>
      <c r="AI30" s="19">
        <v>17</v>
      </c>
      <c r="AJ30" s="19">
        <v>0.45</v>
      </c>
      <c r="AK30" s="19">
        <v>293</v>
      </c>
      <c r="AL30" s="19" t="s">
        <v>98</v>
      </c>
      <c r="AM30" s="19">
        <v>8</v>
      </c>
      <c r="AN30" s="19">
        <v>17.399999999999999</v>
      </c>
      <c r="AO30" s="19">
        <v>10</v>
      </c>
      <c r="AP30" s="19">
        <v>13</v>
      </c>
      <c r="AQ30" s="19">
        <v>4.62</v>
      </c>
      <c r="AR30" s="19">
        <v>64.099999999999994</v>
      </c>
      <c r="AS30" s="19" t="s">
        <v>99</v>
      </c>
      <c r="AT30" s="19">
        <v>0.3</v>
      </c>
      <c r="AU30" s="19" t="s">
        <v>96</v>
      </c>
      <c r="AV30" s="19" t="s">
        <v>95</v>
      </c>
      <c r="AW30" s="19">
        <v>3.4</v>
      </c>
      <c r="AX30" s="19" t="s">
        <v>95</v>
      </c>
      <c r="AY30" s="19">
        <v>144</v>
      </c>
      <c r="AZ30" s="19" t="s">
        <v>101</v>
      </c>
      <c r="BA30" s="19">
        <v>0.48</v>
      </c>
      <c r="BB30" s="19" t="s">
        <v>100</v>
      </c>
      <c r="BC30" s="19">
        <v>6.4</v>
      </c>
      <c r="BD30" s="19" t="s">
        <v>101</v>
      </c>
      <c r="BE30" s="19">
        <v>0.35</v>
      </c>
      <c r="BF30" s="19">
        <v>3.54</v>
      </c>
      <c r="BG30" s="19">
        <v>36</v>
      </c>
      <c r="BH30" s="19" t="s">
        <v>95</v>
      </c>
      <c r="BI30" s="19">
        <v>19.399999999999999</v>
      </c>
      <c r="BJ30" s="19">
        <v>2.7</v>
      </c>
      <c r="BK30" s="19">
        <v>25</v>
      </c>
      <c r="BL30" s="19">
        <v>848</v>
      </c>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row>
    <row r="31" spans="1:107" x14ac:dyDescent="0.2">
      <c r="A31" s="19" t="s">
        <v>136</v>
      </c>
      <c r="B31" s="19">
        <v>125299</v>
      </c>
      <c r="C31" s="20" t="s">
        <v>92</v>
      </c>
      <c r="D31" s="19">
        <v>4.74</v>
      </c>
      <c r="E31" s="19">
        <v>2.4</v>
      </c>
      <c r="F31" s="19">
        <v>1.57</v>
      </c>
      <c r="G31" s="19">
        <v>2.5</v>
      </c>
      <c r="H31" s="19">
        <v>0.8</v>
      </c>
      <c r="I31" s="19">
        <v>0.05</v>
      </c>
      <c r="J31" s="19">
        <v>0.02</v>
      </c>
      <c r="K31" s="19" t="s">
        <v>94</v>
      </c>
      <c r="L31" s="19">
        <v>0.28000000000000003</v>
      </c>
      <c r="M31" s="19" t="s">
        <v>95</v>
      </c>
      <c r="N31" s="19" t="s">
        <v>96</v>
      </c>
      <c r="O31" s="19">
        <v>53</v>
      </c>
      <c r="P31" s="19">
        <v>535</v>
      </c>
      <c r="Q31" s="19" t="s">
        <v>96</v>
      </c>
      <c r="R31" s="19">
        <v>0.1</v>
      </c>
      <c r="S31" s="19">
        <v>0.3</v>
      </c>
      <c r="T31" s="19">
        <v>48.1</v>
      </c>
      <c r="U31" s="19">
        <v>5.0999999999999996</v>
      </c>
      <c r="V31" s="19">
        <v>41</v>
      </c>
      <c r="W31" s="19">
        <v>3.6</v>
      </c>
      <c r="X31" s="19">
        <v>16</v>
      </c>
      <c r="Y31" s="19">
        <v>3.94</v>
      </c>
      <c r="Z31" s="19">
        <v>2.34</v>
      </c>
      <c r="AA31" s="19">
        <v>0.91</v>
      </c>
      <c r="AB31" s="19">
        <v>11</v>
      </c>
      <c r="AC31" s="19">
        <v>4.05</v>
      </c>
      <c r="AD31" s="19">
        <v>1</v>
      </c>
      <c r="AE31" s="19">
        <v>10</v>
      </c>
      <c r="AF31" s="19">
        <v>0.79</v>
      </c>
      <c r="AG31" s="19" t="s">
        <v>97</v>
      </c>
      <c r="AH31" s="19">
        <v>23.9</v>
      </c>
      <c r="AI31" s="19">
        <v>21</v>
      </c>
      <c r="AJ31" s="19">
        <v>0.41</v>
      </c>
      <c r="AK31" s="19">
        <v>323</v>
      </c>
      <c r="AL31" s="19" t="s">
        <v>98</v>
      </c>
      <c r="AM31" s="19">
        <v>10</v>
      </c>
      <c r="AN31" s="19">
        <v>22.2</v>
      </c>
      <c r="AO31" s="19">
        <v>15</v>
      </c>
      <c r="AP31" s="19">
        <v>15</v>
      </c>
      <c r="AQ31" s="19">
        <v>5.82</v>
      </c>
      <c r="AR31" s="19">
        <v>86.4</v>
      </c>
      <c r="AS31" s="19" t="s">
        <v>99</v>
      </c>
      <c r="AT31" s="19">
        <v>0.5</v>
      </c>
      <c r="AU31" s="19">
        <v>7</v>
      </c>
      <c r="AV31" s="19" t="s">
        <v>95</v>
      </c>
      <c r="AW31" s="19">
        <v>4.4000000000000004</v>
      </c>
      <c r="AX31" s="19">
        <v>1</v>
      </c>
      <c r="AY31" s="19">
        <v>142</v>
      </c>
      <c r="AZ31" s="19">
        <v>0.6</v>
      </c>
      <c r="BA31" s="19">
        <v>0.61</v>
      </c>
      <c r="BB31" s="19" t="s">
        <v>100</v>
      </c>
      <c r="BC31" s="19">
        <v>8.1</v>
      </c>
      <c r="BD31" s="19">
        <v>0.5</v>
      </c>
      <c r="BE31" s="19">
        <v>0.37</v>
      </c>
      <c r="BF31" s="19">
        <v>2.89</v>
      </c>
      <c r="BG31" s="19">
        <v>47</v>
      </c>
      <c r="BH31" s="19" t="s">
        <v>95</v>
      </c>
      <c r="BI31" s="19">
        <v>23</v>
      </c>
      <c r="BJ31" s="19">
        <v>2.6</v>
      </c>
      <c r="BK31" s="19">
        <v>41</v>
      </c>
      <c r="BL31" s="19">
        <v>365</v>
      </c>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row>
    <row r="32" spans="1:107" x14ac:dyDescent="0.2">
      <c r="A32" s="19" t="s">
        <v>137</v>
      </c>
      <c r="B32" s="19">
        <v>125300</v>
      </c>
      <c r="C32" s="20" t="s">
        <v>92</v>
      </c>
      <c r="D32" s="19">
        <v>2.62</v>
      </c>
      <c r="E32" s="19">
        <v>2.1</v>
      </c>
      <c r="F32" s="19">
        <v>0.68</v>
      </c>
      <c r="G32" s="19">
        <v>1.6</v>
      </c>
      <c r="H32" s="19">
        <v>0.42</v>
      </c>
      <c r="I32" s="19">
        <v>0.02</v>
      </c>
      <c r="J32" s="19" t="s">
        <v>93</v>
      </c>
      <c r="K32" s="19" t="s">
        <v>94</v>
      </c>
      <c r="L32" s="19">
        <v>0.12</v>
      </c>
      <c r="M32" s="19" t="s">
        <v>95</v>
      </c>
      <c r="N32" s="19" t="s">
        <v>96</v>
      </c>
      <c r="O32" s="19">
        <v>22</v>
      </c>
      <c r="P32" s="19">
        <v>420</v>
      </c>
      <c r="Q32" s="19" t="s">
        <v>96</v>
      </c>
      <c r="R32" s="19" t="s">
        <v>105</v>
      </c>
      <c r="S32" s="19" t="s">
        <v>97</v>
      </c>
      <c r="T32" s="19">
        <v>22.1</v>
      </c>
      <c r="U32" s="19">
        <v>2.2000000000000002</v>
      </c>
      <c r="V32" s="19">
        <v>24</v>
      </c>
      <c r="W32" s="19">
        <v>1.6</v>
      </c>
      <c r="X32" s="19" t="s">
        <v>110</v>
      </c>
      <c r="Y32" s="19">
        <v>1.75</v>
      </c>
      <c r="Z32" s="19">
        <v>1.1399999999999999</v>
      </c>
      <c r="AA32" s="19">
        <v>0.51</v>
      </c>
      <c r="AB32" s="19">
        <v>6</v>
      </c>
      <c r="AC32" s="19">
        <v>1.8</v>
      </c>
      <c r="AD32" s="19">
        <v>1</v>
      </c>
      <c r="AE32" s="19">
        <v>5</v>
      </c>
      <c r="AF32" s="19">
        <v>0.38</v>
      </c>
      <c r="AG32" s="19" t="s">
        <v>97</v>
      </c>
      <c r="AH32" s="19">
        <v>11.3</v>
      </c>
      <c r="AI32" s="19">
        <v>14</v>
      </c>
      <c r="AJ32" s="19">
        <v>0.18</v>
      </c>
      <c r="AK32" s="19">
        <v>213</v>
      </c>
      <c r="AL32" s="19" t="s">
        <v>98</v>
      </c>
      <c r="AM32" s="19">
        <v>4</v>
      </c>
      <c r="AN32" s="19">
        <v>10.1</v>
      </c>
      <c r="AO32" s="19">
        <v>9</v>
      </c>
      <c r="AP32" s="19">
        <v>11</v>
      </c>
      <c r="AQ32" s="19">
        <v>2.67</v>
      </c>
      <c r="AR32" s="19">
        <v>57</v>
      </c>
      <c r="AS32" s="19" t="s">
        <v>99</v>
      </c>
      <c r="AT32" s="19">
        <v>0.2</v>
      </c>
      <c r="AU32" s="19" t="s">
        <v>96</v>
      </c>
      <c r="AV32" s="19" t="s">
        <v>95</v>
      </c>
      <c r="AW32" s="19">
        <v>1.9</v>
      </c>
      <c r="AX32" s="19" t="s">
        <v>95</v>
      </c>
      <c r="AY32" s="19">
        <v>118</v>
      </c>
      <c r="AZ32" s="19" t="s">
        <v>101</v>
      </c>
      <c r="BA32" s="19">
        <v>0.28999999999999998</v>
      </c>
      <c r="BB32" s="19" t="s">
        <v>100</v>
      </c>
      <c r="BC32" s="19">
        <v>3.7</v>
      </c>
      <c r="BD32" s="19" t="s">
        <v>101</v>
      </c>
      <c r="BE32" s="19">
        <v>0.16</v>
      </c>
      <c r="BF32" s="19">
        <v>1.85</v>
      </c>
      <c r="BG32" s="19">
        <v>23</v>
      </c>
      <c r="BH32" s="19" t="s">
        <v>95</v>
      </c>
      <c r="BI32" s="19">
        <v>10.199999999999999</v>
      </c>
      <c r="BJ32" s="19">
        <v>1.2</v>
      </c>
      <c r="BK32" s="19">
        <v>18</v>
      </c>
      <c r="BL32" s="19">
        <v>165</v>
      </c>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row>
    <row r="33" spans="1:107" x14ac:dyDescent="0.2">
      <c r="A33" s="19" t="s">
        <v>138</v>
      </c>
      <c r="B33" s="19">
        <v>125301</v>
      </c>
      <c r="C33" s="20" t="s">
        <v>92</v>
      </c>
      <c r="D33" s="19">
        <v>3.96</v>
      </c>
      <c r="E33" s="19">
        <v>3.8</v>
      </c>
      <c r="F33" s="19">
        <v>1.26</v>
      </c>
      <c r="G33" s="19">
        <v>2.2000000000000002</v>
      </c>
      <c r="H33" s="19">
        <v>0.75</v>
      </c>
      <c r="I33" s="19">
        <v>0.05</v>
      </c>
      <c r="J33" s="19" t="s">
        <v>93</v>
      </c>
      <c r="K33" s="19" t="s">
        <v>94</v>
      </c>
      <c r="L33" s="19">
        <v>0.25</v>
      </c>
      <c r="M33" s="19" t="s">
        <v>95</v>
      </c>
      <c r="N33" s="19" t="s">
        <v>96</v>
      </c>
      <c r="O33" s="19">
        <v>47</v>
      </c>
      <c r="P33" s="19">
        <v>619</v>
      </c>
      <c r="Q33" s="19" t="s">
        <v>96</v>
      </c>
      <c r="R33" s="19">
        <v>0.1</v>
      </c>
      <c r="S33" s="19" t="s">
        <v>97</v>
      </c>
      <c r="T33" s="19">
        <v>38.9</v>
      </c>
      <c r="U33" s="19">
        <v>3.8</v>
      </c>
      <c r="V33" s="19">
        <v>46</v>
      </c>
      <c r="W33" s="19">
        <v>2.4</v>
      </c>
      <c r="X33" s="19">
        <v>15</v>
      </c>
      <c r="Y33" s="19">
        <v>3.37</v>
      </c>
      <c r="Z33" s="19">
        <v>2.09</v>
      </c>
      <c r="AA33" s="19">
        <v>0.8</v>
      </c>
      <c r="AB33" s="19">
        <v>8</v>
      </c>
      <c r="AC33" s="19">
        <v>3.3</v>
      </c>
      <c r="AD33" s="19">
        <v>1</v>
      </c>
      <c r="AE33" s="19">
        <v>16</v>
      </c>
      <c r="AF33" s="19">
        <v>0.71</v>
      </c>
      <c r="AG33" s="19" t="s">
        <v>97</v>
      </c>
      <c r="AH33" s="19">
        <v>19.5</v>
      </c>
      <c r="AI33" s="19">
        <v>21</v>
      </c>
      <c r="AJ33" s="19">
        <v>0.39</v>
      </c>
      <c r="AK33" s="19">
        <v>351</v>
      </c>
      <c r="AL33" s="19" t="s">
        <v>98</v>
      </c>
      <c r="AM33" s="19">
        <v>8</v>
      </c>
      <c r="AN33" s="19">
        <v>17.899999999999999</v>
      </c>
      <c r="AO33" s="19">
        <v>11</v>
      </c>
      <c r="AP33" s="19">
        <v>15</v>
      </c>
      <c r="AQ33" s="19">
        <v>4.7300000000000004</v>
      </c>
      <c r="AR33" s="19">
        <v>70.400000000000006</v>
      </c>
      <c r="AS33" s="19" t="s">
        <v>99</v>
      </c>
      <c r="AT33" s="19">
        <v>0.3</v>
      </c>
      <c r="AU33" s="19" t="s">
        <v>96</v>
      </c>
      <c r="AV33" s="19" t="s">
        <v>95</v>
      </c>
      <c r="AW33" s="19">
        <v>3.5</v>
      </c>
      <c r="AX33" s="19" t="s">
        <v>95</v>
      </c>
      <c r="AY33" s="19">
        <v>167</v>
      </c>
      <c r="AZ33" s="19">
        <v>0.5</v>
      </c>
      <c r="BA33" s="19">
        <v>0.52</v>
      </c>
      <c r="BB33" s="19" t="s">
        <v>100</v>
      </c>
      <c r="BC33" s="19">
        <v>6.6</v>
      </c>
      <c r="BD33" s="19" t="s">
        <v>101</v>
      </c>
      <c r="BE33" s="19">
        <v>0.35</v>
      </c>
      <c r="BF33" s="19">
        <v>3.65</v>
      </c>
      <c r="BG33" s="19">
        <v>42</v>
      </c>
      <c r="BH33" s="19" t="s">
        <v>95</v>
      </c>
      <c r="BI33" s="19">
        <v>19.2</v>
      </c>
      <c r="BJ33" s="19">
        <v>2.4</v>
      </c>
      <c r="BK33" s="19">
        <v>33</v>
      </c>
      <c r="BL33" s="19">
        <v>549</v>
      </c>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row>
    <row r="34" spans="1:107" x14ac:dyDescent="0.2">
      <c r="A34" s="19" t="s">
        <v>139</v>
      </c>
      <c r="B34" s="19">
        <v>125302</v>
      </c>
      <c r="C34" s="20" t="s">
        <v>115</v>
      </c>
      <c r="D34" s="19">
        <v>3.01</v>
      </c>
      <c r="E34" s="19">
        <v>3.9</v>
      </c>
      <c r="F34" s="19">
        <v>1.61</v>
      </c>
      <c r="G34" s="19">
        <v>1.4</v>
      </c>
      <c r="H34" s="19">
        <v>0.71</v>
      </c>
      <c r="I34" s="19">
        <v>0.04</v>
      </c>
      <c r="J34" s="19">
        <v>0.08</v>
      </c>
      <c r="K34" s="19" t="s">
        <v>94</v>
      </c>
      <c r="L34" s="19">
        <v>0.28000000000000003</v>
      </c>
      <c r="M34" s="19" t="s">
        <v>95</v>
      </c>
      <c r="N34" s="19" t="s">
        <v>96</v>
      </c>
      <c r="O34" s="19">
        <v>51</v>
      </c>
      <c r="P34" s="19">
        <v>1026</v>
      </c>
      <c r="Q34" s="19" t="s">
        <v>96</v>
      </c>
      <c r="R34" s="19">
        <v>0.1</v>
      </c>
      <c r="S34" s="19">
        <v>0.6</v>
      </c>
      <c r="T34" s="19">
        <v>45.6</v>
      </c>
      <c r="U34" s="19">
        <v>4.5</v>
      </c>
      <c r="V34" s="19">
        <v>47</v>
      </c>
      <c r="W34" s="19">
        <v>2.1</v>
      </c>
      <c r="X34" s="19">
        <v>12</v>
      </c>
      <c r="Y34" s="19">
        <v>3.81</v>
      </c>
      <c r="Z34" s="19">
        <v>2.58</v>
      </c>
      <c r="AA34" s="19">
        <v>0.76</v>
      </c>
      <c r="AB34" s="19">
        <v>7</v>
      </c>
      <c r="AC34" s="19">
        <v>3.66</v>
      </c>
      <c r="AD34" s="19" t="s">
        <v>95</v>
      </c>
      <c r="AE34" s="19">
        <v>28</v>
      </c>
      <c r="AF34" s="19">
        <v>0.83</v>
      </c>
      <c r="AG34" s="19" t="s">
        <v>97</v>
      </c>
      <c r="AH34" s="19">
        <v>22.6</v>
      </c>
      <c r="AI34" s="19">
        <v>19</v>
      </c>
      <c r="AJ34" s="19">
        <v>0.55000000000000004</v>
      </c>
      <c r="AK34" s="19">
        <v>265</v>
      </c>
      <c r="AL34" s="19" t="s">
        <v>98</v>
      </c>
      <c r="AM34" s="19">
        <v>7</v>
      </c>
      <c r="AN34" s="19">
        <v>20.9</v>
      </c>
      <c r="AO34" s="19">
        <v>13</v>
      </c>
      <c r="AP34" s="19">
        <v>15</v>
      </c>
      <c r="AQ34" s="19">
        <v>5.44</v>
      </c>
      <c r="AR34" s="19">
        <v>50.8</v>
      </c>
      <c r="AS34" s="19" t="s">
        <v>99</v>
      </c>
      <c r="AT34" s="19">
        <v>0.3</v>
      </c>
      <c r="AU34" s="19" t="s">
        <v>96</v>
      </c>
      <c r="AV34" s="19">
        <v>3</v>
      </c>
      <c r="AW34" s="19">
        <v>4</v>
      </c>
      <c r="AX34" s="19" t="s">
        <v>95</v>
      </c>
      <c r="AY34" s="19">
        <v>335</v>
      </c>
      <c r="AZ34" s="19" t="s">
        <v>101</v>
      </c>
      <c r="BA34" s="19">
        <v>0.59</v>
      </c>
      <c r="BB34" s="19" t="s">
        <v>100</v>
      </c>
      <c r="BC34" s="19">
        <v>8.6</v>
      </c>
      <c r="BD34" s="19" t="s">
        <v>101</v>
      </c>
      <c r="BE34" s="19">
        <v>0.43</v>
      </c>
      <c r="BF34" s="19">
        <v>8.14</v>
      </c>
      <c r="BG34" s="19">
        <v>79</v>
      </c>
      <c r="BH34" s="19" t="s">
        <v>95</v>
      </c>
      <c r="BI34" s="19">
        <v>23.6</v>
      </c>
      <c r="BJ34" s="19">
        <v>3.3</v>
      </c>
      <c r="BK34" s="19">
        <v>54</v>
      </c>
      <c r="BL34" s="19">
        <v>1080</v>
      </c>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row>
    <row r="35" spans="1:107" x14ac:dyDescent="0.2">
      <c r="A35" s="19" t="s">
        <v>140</v>
      </c>
      <c r="B35" s="19" t="s">
        <v>141</v>
      </c>
      <c r="C35" s="20" t="s">
        <v>113</v>
      </c>
      <c r="D35" s="19">
        <v>6.59</v>
      </c>
      <c r="E35" s="19">
        <v>0.6</v>
      </c>
      <c r="F35" s="19">
        <v>1.83</v>
      </c>
      <c r="G35" s="19">
        <v>4</v>
      </c>
      <c r="H35" s="19">
        <v>0.28000000000000003</v>
      </c>
      <c r="I35" s="19">
        <v>0.03</v>
      </c>
      <c r="J35" s="19">
        <v>0.09</v>
      </c>
      <c r="K35" s="19" t="s">
        <v>94</v>
      </c>
      <c r="L35" s="19">
        <v>0.18</v>
      </c>
      <c r="M35" s="19">
        <v>16</v>
      </c>
      <c r="N35" s="19">
        <v>75</v>
      </c>
      <c r="O35" s="19">
        <v>29</v>
      </c>
      <c r="P35" s="19">
        <v>983</v>
      </c>
      <c r="Q35" s="19">
        <v>7</v>
      </c>
      <c r="R35" s="19">
        <v>1.1000000000000001</v>
      </c>
      <c r="S35" s="19">
        <v>5.4</v>
      </c>
      <c r="T35" s="19">
        <v>104</v>
      </c>
      <c r="U35" s="19">
        <v>13.1</v>
      </c>
      <c r="V35" s="19">
        <v>64</v>
      </c>
      <c r="W35" s="19">
        <v>1.9</v>
      </c>
      <c r="X35" s="19">
        <v>240</v>
      </c>
      <c r="Y35" s="19">
        <v>6.69</v>
      </c>
      <c r="Z35" s="19">
        <v>3.84</v>
      </c>
      <c r="AA35" s="19">
        <v>1.48</v>
      </c>
      <c r="AB35" s="19">
        <v>19</v>
      </c>
      <c r="AC35" s="19">
        <v>6.33</v>
      </c>
      <c r="AD35" s="19">
        <v>2</v>
      </c>
      <c r="AE35" s="19">
        <v>8</v>
      </c>
      <c r="AF35" s="19">
        <v>1.34</v>
      </c>
      <c r="AG35" s="19">
        <v>2.1</v>
      </c>
      <c r="AH35" s="19">
        <v>48.6</v>
      </c>
      <c r="AI35" s="19">
        <v>20</v>
      </c>
      <c r="AJ35" s="19">
        <v>0.59</v>
      </c>
      <c r="AK35" s="19">
        <v>1040</v>
      </c>
      <c r="AL35" s="19">
        <v>14</v>
      </c>
      <c r="AM35" s="19">
        <v>27</v>
      </c>
      <c r="AN35" s="19">
        <v>41.6</v>
      </c>
      <c r="AO35" s="19">
        <v>55</v>
      </c>
      <c r="AP35" s="19">
        <v>846</v>
      </c>
      <c r="AQ35" s="19">
        <v>11.32</v>
      </c>
      <c r="AR35" s="19">
        <v>154</v>
      </c>
      <c r="AS35" s="19" t="s">
        <v>99</v>
      </c>
      <c r="AT35" s="19">
        <v>99.2</v>
      </c>
      <c r="AU35" s="19" t="s">
        <v>96</v>
      </c>
      <c r="AV35" s="19">
        <v>4</v>
      </c>
      <c r="AW35" s="19">
        <v>7.7</v>
      </c>
      <c r="AX35" s="19">
        <v>3</v>
      </c>
      <c r="AY35" s="19">
        <v>150</v>
      </c>
      <c r="AZ35" s="19">
        <v>1.6</v>
      </c>
      <c r="BA35" s="19">
        <v>1.04</v>
      </c>
      <c r="BB35" s="19">
        <v>2.0099999999999998</v>
      </c>
      <c r="BC35" s="19">
        <v>15.6</v>
      </c>
      <c r="BD35" s="19">
        <v>3</v>
      </c>
      <c r="BE35" s="19">
        <v>0.56999999999999995</v>
      </c>
      <c r="BF35" s="19">
        <v>2.83</v>
      </c>
      <c r="BG35" s="19">
        <v>25</v>
      </c>
      <c r="BH35" s="19">
        <v>4</v>
      </c>
      <c r="BI35" s="19">
        <v>35.299999999999997</v>
      </c>
      <c r="BJ35" s="19">
        <v>4</v>
      </c>
      <c r="BK35" s="19">
        <v>759</v>
      </c>
      <c r="BL35" s="19">
        <v>243</v>
      </c>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row>
    <row r="36" spans="1:107" x14ac:dyDescent="0.2">
      <c r="A36" s="19" t="s">
        <v>142</v>
      </c>
      <c r="B36" s="19">
        <v>125372</v>
      </c>
      <c r="C36" s="19" t="s">
        <v>92</v>
      </c>
      <c r="D36" s="19">
        <v>2</v>
      </c>
      <c r="E36" s="19">
        <v>1.1000000000000001</v>
      </c>
      <c r="F36" s="19">
        <v>0.63</v>
      </c>
      <c r="G36" s="19">
        <v>1.3</v>
      </c>
      <c r="H36" s="19">
        <v>0.27</v>
      </c>
      <c r="I36" s="19">
        <v>0.02</v>
      </c>
      <c r="J36" s="19" t="s">
        <v>93</v>
      </c>
      <c r="K36" s="19" t="s">
        <v>94</v>
      </c>
      <c r="L36" s="19">
        <v>0.14000000000000001</v>
      </c>
      <c r="M36" s="19" t="s">
        <v>95</v>
      </c>
      <c r="N36" s="19" t="s">
        <v>96</v>
      </c>
      <c r="O36" s="19">
        <v>51</v>
      </c>
      <c r="P36" s="19">
        <v>776</v>
      </c>
      <c r="Q36" s="19" t="s">
        <v>96</v>
      </c>
      <c r="R36" s="19" t="s">
        <v>105</v>
      </c>
      <c r="S36" s="19" t="s">
        <v>97</v>
      </c>
      <c r="T36" s="19">
        <v>16.600000000000001</v>
      </c>
      <c r="U36" s="19">
        <v>1.6</v>
      </c>
      <c r="V36" s="19">
        <v>38</v>
      </c>
      <c r="W36" s="19">
        <v>1.5</v>
      </c>
      <c r="X36" s="19" t="s">
        <v>110</v>
      </c>
      <c r="Y36" s="19">
        <v>1.7</v>
      </c>
      <c r="Z36" s="19">
        <v>1.24</v>
      </c>
      <c r="AA36" s="19">
        <v>0.36</v>
      </c>
      <c r="AB36" s="19">
        <v>4</v>
      </c>
      <c r="AC36" s="19">
        <v>1.5</v>
      </c>
      <c r="AD36" s="19" t="s">
        <v>95</v>
      </c>
      <c r="AE36" s="19">
        <v>14</v>
      </c>
      <c r="AF36" s="19">
        <v>0.37</v>
      </c>
      <c r="AG36" s="19" t="s">
        <v>97</v>
      </c>
      <c r="AH36" s="19">
        <v>8.3000000000000007</v>
      </c>
      <c r="AI36" s="19">
        <v>13</v>
      </c>
      <c r="AJ36" s="19">
        <v>0.26</v>
      </c>
      <c r="AK36" s="19">
        <v>170</v>
      </c>
      <c r="AL36" s="19" t="s">
        <v>98</v>
      </c>
      <c r="AM36" s="19">
        <v>5</v>
      </c>
      <c r="AN36" s="19">
        <v>7.6</v>
      </c>
      <c r="AO36" s="19">
        <v>7</v>
      </c>
      <c r="AP36" s="19">
        <v>9</v>
      </c>
      <c r="AQ36" s="19">
        <v>1.94</v>
      </c>
      <c r="AR36" s="19">
        <v>48.4</v>
      </c>
      <c r="AS36" s="19" t="s">
        <v>99</v>
      </c>
      <c r="AT36" s="19">
        <v>0.2</v>
      </c>
      <c r="AU36" s="19" t="s">
        <v>96</v>
      </c>
      <c r="AV36" s="19" t="s">
        <v>95</v>
      </c>
      <c r="AW36" s="19">
        <v>1.5</v>
      </c>
      <c r="AX36" s="19" t="s">
        <v>95</v>
      </c>
      <c r="AY36" s="19">
        <v>104</v>
      </c>
      <c r="AZ36" s="19" t="s">
        <v>101</v>
      </c>
      <c r="BA36" s="19">
        <v>0.26</v>
      </c>
      <c r="BB36" s="19" t="s">
        <v>100</v>
      </c>
      <c r="BC36" s="19">
        <v>3</v>
      </c>
      <c r="BD36" s="19" t="s">
        <v>101</v>
      </c>
      <c r="BE36" s="19">
        <v>0.2</v>
      </c>
      <c r="BF36" s="19">
        <v>2.37</v>
      </c>
      <c r="BG36" s="19">
        <v>29</v>
      </c>
      <c r="BH36" s="19" t="s">
        <v>95</v>
      </c>
      <c r="BI36" s="19">
        <v>10.7</v>
      </c>
      <c r="BJ36" s="19">
        <v>1.5</v>
      </c>
      <c r="BK36" s="19">
        <v>24</v>
      </c>
      <c r="BL36" s="19">
        <v>549</v>
      </c>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row>
    <row r="37" spans="1:107" x14ac:dyDescent="0.2">
      <c r="A37" s="19" t="s">
        <v>143</v>
      </c>
      <c r="B37" s="20" t="s">
        <v>144</v>
      </c>
      <c r="C37" s="20" t="s">
        <v>119</v>
      </c>
      <c r="D37" s="19">
        <v>4.47</v>
      </c>
      <c r="E37" s="19">
        <v>1.7</v>
      </c>
      <c r="F37" s="19">
        <v>1.53</v>
      </c>
      <c r="G37" s="19">
        <v>1.7</v>
      </c>
      <c r="H37" s="19">
        <v>0.52</v>
      </c>
      <c r="I37" s="19">
        <v>0.04</v>
      </c>
      <c r="J37" s="19" t="s">
        <v>93</v>
      </c>
      <c r="K37" s="19" t="s">
        <v>94</v>
      </c>
      <c r="L37" s="19">
        <v>0.31</v>
      </c>
      <c r="M37" s="19" t="s">
        <v>95</v>
      </c>
      <c r="N37" s="19" t="s">
        <v>96</v>
      </c>
      <c r="O37" s="19">
        <v>45</v>
      </c>
      <c r="P37" s="19">
        <v>427</v>
      </c>
      <c r="Q37" s="19" t="s">
        <v>96</v>
      </c>
      <c r="R37" s="19">
        <v>0.2</v>
      </c>
      <c r="S37" s="19">
        <v>0.2</v>
      </c>
      <c r="T37" s="19">
        <v>46.4</v>
      </c>
      <c r="U37" s="19">
        <v>4.9000000000000004</v>
      </c>
      <c r="V37" s="19">
        <v>41</v>
      </c>
      <c r="W37" s="19">
        <v>3.1</v>
      </c>
      <c r="X37" s="19">
        <v>14</v>
      </c>
      <c r="Y37" s="19">
        <v>4.09</v>
      </c>
      <c r="Z37" s="19">
        <v>2.62</v>
      </c>
      <c r="AA37" s="19">
        <v>0.85</v>
      </c>
      <c r="AB37" s="19">
        <v>10</v>
      </c>
      <c r="AC37" s="19">
        <v>3.58</v>
      </c>
      <c r="AD37" s="19">
        <v>1</v>
      </c>
      <c r="AE37" s="19">
        <v>14</v>
      </c>
      <c r="AF37" s="19">
        <v>0.87</v>
      </c>
      <c r="AG37" s="19" t="s">
        <v>97</v>
      </c>
      <c r="AH37" s="19">
        <v>23.6</v>
      </c>
      <c r="AI37" s="19">
        <v>25</v>
      </c>
      <c r="AJ37" s="19">
        <v>0.47</v>
      </c>
      <c r="AK37" s="19">
        <v>238</v>
      </c>
      <c r="AL37" s="19" t="s">
        <v>98</v>
      </c>
      <c r="AM37" s="19">
        <v>9</v>
      </c>
      <c r="AN37" s="19">
        <v>20.399999999999999</v>
      </c>
      <c r="AO37" s="19">
        <v>18</v>
      </c>
      <c r="AP37" s="19">
        <v>18</v>
      </c>
      <c r="AQ37" s="19">
        <v>5.5</v>
      </c>
      <c r="AR37" s="19">
        <v>70.8</v>
      </c>
      <c r="AS37" s="19" t="s">
        <v>99</v>
      </c>
      <c r="AT37" s="19">
        <v>0.5</v>
      </c>
      <c r="AU37" s="19">
        <v>6</v>
      </c>
      <c r="AV37" s="19" t="s">
        <v>95</v>
      </c>
      <c r="AW37" s="19">
        <v>4</v>
      </c>
      <c r="AX37" s="19">
        <v>1</v>
      </c>
      <c r="AY37" s="19">
        <v>97</v>
      </c>
      <c r="AZ37" s="19">
        <v>0.6</v>
      </c>
      <c r="BA37" s="19">
        <v>0.62</v>
      </c>
      <c r="BB37" s="19" t="s">
        <v>100</v>
      </c>
      <c r="BC37" s="19">
        <v>8.4</v>
      </c>
      <c r="BD37" s="19">
        <v>0.5</v>
      </c>
      <c r="BE37" s="19">
        <v>0.4</v>
      </c>
      <c r="BF37" s="19">
        <v>2.99</v>
      </c>
      <c r="BG37" s="19">
        <v>44</v>
      </c>
      <c r="BH37" s="19">
        <v>1</v>
      </c>
      <c r="BI37" s="19">
        <v>23.9</v>
      </c>
      <c r="BJ37" s="19">
        <v>2.9</v>
      </c>
      <c r="BK37" s="19">
        <v>37</v>
      </c>
      <c r="BL37" s="19">
        <v>498</v>
      </c>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row>
    <row r="38" spans="1:107" x14ac:dyDescent="0.2">
      <c r="A38" s="19" t="s">
        <v>145</v>
      </c>
      <c r="B38" s="20" t="s">
        <v>146</v>
      </c>
      <c r="C38" s="20" t="s">
        <v>92</v>
      </c>
      <c r="D38" s="19">
        <v>4.1100000000000003</v>
      </c>
      <c r="E38" s="19">
        <v>3.5</v>
      </c>
      <c r="F38" s="19">
        <v>1.27</v>
      </c>
      <c r="G38" s="19">
        <v>2.2000000000000002</v>
      </c>
      <c r="H38" s="19">
        <v>0.63</v>
      </c>
      <c r="I38" s="19">
        <v>0.05</v>
      </c>
      <c r="J38" s="19">
        <v>0.01</v>
      </c>
      <c r="K38" s="19">
        <v>29.7</v>
      </c>
      <c r="L38" s="19">
        <v>0.27</v>
      </c>
      <c r="M38" s="19" t="s">
        <v>95</v>
      </c>
      <c r="N38" s="19" t="s">
        <v>96</v>
      </c>
      <c r="O38" s="19">
        <v>39</v>
      </c>
      <c r="P38" s="19">
        <v>852</v>
      </c>
      <c r="Q38" s="19" t="s">
        <v>96</v>
      </c>
      <c r="R38" s="19">
        <v>0.3</v>
      </c>
      <c r="S38" s="19" t="s">
        <v>97</v>
      </c>
      <c r="T38" s="19">
        <v>46.1</v>
      </c>
      <c r="U38" s="19">
        <v>3.6</v>
      </c>
      <c r="V38" s="19">
        <v>41</v>
      </c>
      <c r="W38" s="19">
        <v>2.5</v>
      </c>
      <c r="X38" s="19">
        <v>13</v>
      </c>
      <c r="Y38" s="19">
        <v>3.74</v>
      </c>
      <c r="Z38" s="19">
        <v>2.46</v>
      </c>
      <c r="AA38" s="19">
        <v>0.81</v>
      </c>
      <c r="AB38" s="19">
        <v>9</v>
      </c>
      <c r="AC38" s="19">
        <v>3.73</v>
      </c>
      <c r="AD38" s="19">
        <v>1</v>
      </c>
      <c r="AE38" s="19">
        <v>15</v>
      </c>
      <c r="AF38" s="19">
        <v>0.79</v>
      </c>
      <c r="AG38" s="19" t="s">
        <v>97</v>
      </c>
      <c r="AH38" s="19">
        <v>23.2</v>
      </c>
      <c r="AI38" s="19">
        <v>21</v>
      </c>
      <c r="AJ38" s="19">
        <v>0.41</v>
      </c>
      <c r="AK38" s="19">
        <v>371</v>
      </c>
      <c r="AL38" s="19" t="s">
        <v>98</v>
      </c>
      <c r="AM38" s="19">
        <v>9</v>
      </c>
      <c r="AN38" s="19">
        <v>21.4</v>
      </c>
      <c r="AO38" s="19">
        <v>13</v>
      </c>
      <c r="AP38" s="19">
        <v>14</v>
      </c>
      <c r="AQ38" s="19">
        <v>5.61</v>
      </c>
      <c r="AR38" s="19">
        <v>77.599999999999994</v>
      </c>
      <c r="AS38" s="19" t="s">
        <v>99</v>
      </c>
      <c r="AT38" s="19">
        <v>0.4</v>
      </c>
      <c r="AU38" s="19">
        <v>5</v>
      </c>
      <c r="AV38" s="19" t="s">
        <v>95</v>
      </c>
      <c r="AW38" s="19">
        <v>4.2</v>
      </c>
      <c r="AX38" s="19" t="s">
        <v>95</v>
      </c>
      <c r="AY38" s="19">
        <v>299</v>
      </c>
      <c r="AZ38" s="19" t="s">
        <v>101</v>
      </c>
      <c r="BA38" s="19">
        <v>0.63</v>
      </c>
      <c r="BB38" s="19" t="s">
        <v>100</v>
      </c>
      <c r="BC38" s="19">
        <v>7.7</v>
      </c>
      <c r="BD38" s="19" t="s">
        <v>101</v>
      </c>
      <c r="BE38" s="19">
        <v>0.37</v>
      </c>
      <c r="BF38" s="19">
        <v>3.56</v>
      </c>
      <c r="BG38" s="19">
        <v>43</v>
      </c>
      <c r="BH38" s="19">
        <v>1</v>
      </c>
      <c r="BI38" s="19">
        <v>22.6</v>
      </c>
      <c r="BJ38" s="19">
        <v>2.8</v>
      </c>
      <c r="BK38" s="19">
        <v>31</v>
      </c>
      <c r="BL38" s="19">
        <v>553</v>
      </c>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row>
    <row r="39" spans="1:107" x14ac:dyDescent="0.2">
      <c r="A39" s="19" t="s">
        <v>147</v>
      </c>
      <c r="B39" s="20" t="s">
        <v>148</v>
      </c>
      <c r="C39" s="20" t="s">
        <v>92</v>
      </c>
      <c r="D39" s="19">
        <v>4.2</v>
      </c>
      <c r="E39" s="19">
        <v>4</v>
      </c>
      <c r="F39" s="19">
        <v>1.29</v>
      </c>
      <c r="G39" s="19">
        <v>2.2000000000000002</v>
      </c>
      <c r="H39" s="19">
        <v>0.67</v>
      </c>
      <c r="I39" s="19">
        <v>0.04</v>
      </c>
      <c r="J39" s="19" t="s">
        <v>93</v>
      </c>
      <c r="K39" s="19">
        <v>29.5</v>
      </c>
      <c r="L39" s="19">
        <v>0.24</v>
      </c>
      <c r="M39" s="19" t="s">
        <v>95</v>
      </c>
      <c r="N39" s="19" t="s">
        <v>96</v>
      </c>
      <c r="O39" s="19">
        <v>39</v>
      </c>
      <c r="P39" s="19">
        <v>782</v>
      </c>
      <c r="Q39" s="19" t="s">
        <v>96</v>
      </c>
      <c r="R39" s="19">
        <v>0.2</v>
      </c>
      <c r="S39" s="19" t="s">
        <v>97</v>
      </c>
      <c r="T39" s="19">
        <v>42.2</v>
      </c>
      <c r="U39" s="19">
        <v>3.7</v>
      </c>
      <c r="V39" s="19">
        <v>37</v>
      </c>
      <c r="W39" s="19">
        <v>2.6</v>
      </c>
      <c r="X39" s="19">
        <v>12</v>
      </c>
      <c r="Y39" s="19">
        <v>3.62</v>
      </c>
      <c r="Z39" s="19">
        <v>2.29</v>
      </c>
      <c r="AA39" s="19">
        <v>0.8</v>
      </c>
      <c r="AB39" s="19">
        <v>9</v>
      </c>
      <c r="AC39" s="19">
        <v>3.54</v>
      </c>
      <c r="AD39" s="19">
        <v>1</v>
      </c>
      <c r="AE39" s="19">
        <v>13</v>
      </c>
      <c r="AF39" s="19">
        <v>0.75</v>
      </c>
      <c r="AG39" s="19" t="s">
        <v>97</v>
      </c>
      <c r="AH39" s="19">
        <v>21.5</v>
      </c>
      <c r="AI39" s="19">
        <v>22</v>
      </c>
      <c r="AJ39" s="19">
        <v>0.4</v>
      </c>
      <c r="AK39" s="19">
        <v>337</v>
      </c>
      <c r="AL39" s="19" t="s">
        <v>98</v>
      </c>
      <c r="AM39" s="19">
        <v>8</v>
      </c>
      <c r="AN39" s="19">
        <v>19.899999999999999</v>
      </c>
      <c r="AO39" s="19">
        <v>10</v>
      </c>
      <c r="AP39" s="19">
        <v>13</v>
      </c>
      <c r="AQ39" s="19">
        <v>5.21</v>
      </c>
      <c r="AR39" s="19">
        <v>78.7</v>
      </c>
      <c r="AS39" s="19" t="s">
        <v>99</v>
      </c>
      <c r="AT39" s="19">
        <v>0.3</v>
      </c>
      <c r="AU39" s="19">
        <v>6</v>
      </c>
      <c r="AV39" s="19" t="s">
        <v>95</v>
      </c>
      <c r="AW39" s="19">
        <v>4</v>
      </c>
      <c r="AX39" s="19">
        <v>1</v>
      </c>
      <c r="AY39" s="19">
        <v>387</v>
      </c>
      <c r="AZ39" s="19" t="s">
        <v>101</v>
      </c>
      <c r="BA39" s="19">
        <v>0.56999999999999995</v>
      </c>
      <c r="BB39" s="19" t="s">
        <v>100</v>
      </c>
      <c r="BC39" s="19">
        <v>7.1</v>
      </c>
      <c r="BD39" s="19" t="s">
        <v>101</v>
      </c>
      <c r="BE39" s="19">
        <v>0.34</v>
      </c>
      <c r="BF39" s="19">
        <v>3.47</v>
      </c>
      <c r="BG39" s="19">
        <v>44</v>
      </c>
      <c r="BH39" s="19">
        <v>1</v>
      </c>
      <c r="BI39" s="19">
        <v>20.9</v>
      </c>
      <c r="BJ39" s="19">
        <v>2.4</v>
      </c>
      <c r="BK39" s="19">
        <v>32</v>
      </c>
      <c r="BL39" s="19">
        <v>478</v>
      </c>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row>
    <row r="40" spans="1:107" x14ac:dyDescent="0.2">
      <c r="A40" s="19" t="s">
        <v>149</v>
      </c>
      <c r="B40" s="20" t="s">
        <v>150</v>
      </c>
      <c r="C40" s="20" t="s">
        <v>92</v>
      </c>
      <c r="D40" s="19">
        <v>3.3</v>
      </c>
      <c r="E40" s="19">
        <v>2.7</v>
      </c>
      <c r="F40" s="19">
        <v>1.1299999999999999</v>
      </c>
      <c r="G40" s="19">
        <v>1.9</v>
      </c>
      <c r="H40" s="19">
        <v>0.55000000000000004</v>
      </c>
      <c r="I40" s="19">
        <v>0.03</v>
      </c>
      <c r="J40" s="19" t="s">
        <v>93</v>
      </c>
      <c r="K40" s="19" t="s">
        <v>94</v>
      </c>
      <c r="L40" s="19">
        <v>0.19</v>
      </c>
      <c r="M40" s="19" t="s">
        <v>95</v>
      </c>
      <c r="N40" s="19" t="s">
        <v>96</v>
      </c>
      <c r="O40" s="19">
        <v>43</v>
      </c>
      <c r="P40" s="19">
        <v>406</v>
      </c>
      <c r="Q40" s="19" t="s">
        <v>96</v>
      </c>
      <c r="R40" s="19">
        <v>0.1</v>
      </c>
      <c r="S40" s="19" t="s">
        <v>97</v>
      </c>
      <c r="T40" s="19">
        <v>26.3</v>
      </c>
      <c r="U40" s="19">
        <v>3.7</v>
      </c>
      <c r="V40" s="19">
        <v>43</v>
      </c>
      <c r="W40" s="19">
        <v>2.6</v>
      </c>
      <c r="X40" s="19">
        <v>13</v>
      </c>
      <c r="Y40" s="19">
        <v>2.14</v>
      </c>
      <c r="Z40" s="19">
        <v>1.4</v>
      </c>
      <c r="AA40" s="19">
        <v>0.55000000000000004</v>
      </c>
      <c r="AB40" s="19">
        <v>7</v>
      </c>
      <c r="AC40" s="19">
        <v>2.2999999999999998</v>
      </c>
      <c r="AD40" s="19">
        <v>1</v>
      </c>
      <c r="AE40" s="19">
        <v>9</v>
      </c>
      <c r="AF40" s="19">
        <v>0.45</v>
      </c>
      <c r="AG40" s="19" t="s">
        <v>97</v>
      </c>
      <c r="AH40" s="19">
        <v>13.6</v>
      </c>
      <c r="AI40" s="19">
        <v>19</v>
      </c>
      <c r="AJ40" s="19">
        <v>0.26</v>
      </c>
      <c r="AK40" s="19">
        <v>287</v>
      </c>
      <c r="AL40" s="19" t="s">
        <v>98</v>
      </c>
      <c r="AM40" s="19">
        <v>6</v>
      </c>
      <c r="AN40" s="19">
        <v>12.3</v>
      </c>
      <c r="AO40" s="19">
        <v>16</v>
      </c>
      <c r="AP40" s="19">
        <v>11</v>
      </c>
      <c r="AQ40" s="19">
        <v>3.24</v>
      </c>
      <c r="AR40" s="19">
        <v>68.099999999999994</v>
      </c>
      <c r="AS40" s="19" t="s">
        <v>99</v>
      </c>
      <c r="AT40" s="19">
        <v>0.3</v>
      </c>
      <c r="AU40" s="19" t="s">
        <v>96</v>
      </c>
      <c r="AV40" s="19" t="s">
        <v>95</v>
      </c>
      <c r="AW40" s="19">
        <v>2.5</v>
      </c>
      <c r="AX40" s="19" t="s">
        <v>95</v>
      </c>
      <c r="AY40" s="19">
        <v>161</v>
      </c>
      <c r="AZ40" s="19" t="s">
        <v>101</v>
      </c>
      <c r="BA40" s="19">
        <v>0.36</v>
      </c>
      <c r="BB40" s="19" t="s">
        <v>100</v>
      </c>
      <c r="BC40" s="19">
        <v>4.9000000000000004</v>
      </c>
      <c r="BD40" s="19" t="s">
        <v>101</v>
      </c>
      <c r="BE40" s="19">
        <v>0.21</v>
      </c>
      <c r="BF40" s="19">
        <v>2.58</v>
      </c>
      <c r="BG40" s="19">
        <v>54</v>
      </c>
      <c r="BH40" s="19" t="s">
        <v>95</v>
      </c>
      <c r="BI40" s="19">
        <v>13.2</v>
      </c>
      <c r="BJ40" s="19">
        <v>1.5</v>
      </c>
      <c r="BK40" s="19">
        <v>24</v>
      </c>
      <c r="BL40" s="19">
        <v>346</v>
      </c>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row>
    <row r="41" spans="1:107" x14ac:dyDescent="0.2">
      <c r="A41" s="19" t="s">
        <v>151</v>
      </c>
      <c r="B41" s="20" t="s">
        <v>152</v>
      </c>
      <c r="C41" s="20" t="s">
        <v>92</v>
      </c>
      <c r="D41" s="19">
        <v>2.82</v>
      </c>
      <c r="E41" s="19">
        <v>2.2999999999999998</v>
      </c>
      <c r="F41" s="19">
        <v>0.77</v>
      </c>
      <c r="G41" s="19">
        <v>1.7</v>
      </c>
      <c r="H41" s="19">
        <v>0.45</v>
      </c>
      <c r="I41" s="19">
        <v>0.02</v>
      </c>
      <c r="J41" s="19" t="s">
        <v>93</v>
      </c>
      <c r="K41" s="19" t="s">
        <v>94</v>
      </c>
      <c r="L41" s="19">
        <v>0.13</v>
      </c>
      <c r="M41" s="19" t="s">
        <v>95</v>
      </c>
      <c r="N41" s="19" t="s">
        <v>96</v>
      </c>
      <c r="O41" s="19">
        <v>31</v>
      </c>
      <c r="P41" s="19">
        <v>536</v>
      </c>
      <c r="Q41" s="19" t="s">
        <v>96</v>
      </c>
      <c r="R41" s="19" t="s">
        <v>105</v>
      </c>
      <c r="S41" s="19" t="s">
        <v>97</v>
      </c>
      <c r="T41" s="19">
        <v>26</v>
      </c>
      <c r="U41" s="19">
        <v>2.2999999999999998</v>
      </c>
      <c r="V41" s="19">
        <v>26</v>
      </c>
      <c r="W41" s="19">
        <v>1.6</v>
      </c>
      <c r="X41" s="19">
        <v>11</v>
      </c>
      <c r="Y41" s="19">
        <v>2.0499999999999998</v>
      </c>
      <c r="Z41" s="19">
        <v>1.25</v>
      </c>
      <c r="AA41" s="19">
        <v>0.52</v>
      </c>
      <c r="AB41" s="19">
        <v>6</v>
      </c>
      <c r="AC41" s="19">
        <v>2.0299999999999998</v>
      </c>
      <c r="AD41" s="19" t="s">
        <v>95</v>
      </c>
      <c r="AE41" s="19">
        <v>8</v>
      </c>
      <c r="AF41" s="19">
        <v>0.43</v>
      </c>
      <c r="AG41" s="19" t="s">
        <v>97</v>
      </c>
      <c r="AH41" s="19">
        <v>13</v>
      </c>
      <c r="AI41" s="19">
        <v>14</v>
      </c>
      <c r="AJ41" s="19">
        <v>0.23</v>
      </c>
      <c r="AK41" s="19">
        <v>243</v>
      </c>
      <c r="AL41" s="19" t="s">
        <v>98</v>
      </c>
      <c r="AM41" s="19">
        <v>5</v>
      </c>
      <c r="AN41" s="19">
        <v>12</v>
      </c>
      <c r="AO41" s="19">
        <v>6</v>
      </c>
      <c r="AP41" s="19">
        <v>12</v>
      </c>
      <c r="AQ41" s="19">
        <v>3.18</v>
      </c>
      <c r="AR41" s="19">
        <v>58.8</v>
      </c>
      <c r="AS41" s="19" t="s">
        <v>99</v>
      </c>
      <c r="AT41" s="19">
        <v>0.2</v>
      </c>
      <c r="AU41" s="19" t="s">
        <v>96</v>
      </c>
      <c r="AV41" s="19" t="s">
        <v>95</v>
      </c>
      <c r="AW41" s="19">
        <v>2.2999999999999998</v>
      </c>
      <c r="AX41" s="19" t="s">
        <v>95</v>
      </c>
      <c r="AY41" s="19">
        <v>129</v>
      </c>
      <c r="AZ41" s="19" t="s">
        <v>101</v>
      </c>
      <c r="BA41" s="19">
        <v>0.32</v>
      </c>
      <c r="BB41" s="19" t="s">
        <v>100</v>
      </c>
      <c r="BC41" s="19">
        <v>4.5</v>
      </c>
      <c r="BD41" s="19" t="s">
        <v>101</v>
      </c>
      <c r="BE41" s="19">
        <v>0.2</v>
      </c>
      <c r="BF41" s="19">
        <v>2.08</v>
      </c>
      <c r="BG41" s="19">
        <v>28</v>
      </c>
      <c r="BH41" s="19" t="s">
        <v>95</v>
      </c>
      <c r="BI41" s="19">
        <v>12.1</v>
      </c>
      <c r="BJ41" s="19">
        <v>1.4</v>
      </c>
      <c r="BK41" s="19">
        <v>21</v>
      </c>
      <c r="BL41" s="19">
        <v>279</v>
      </c>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row>
    <row r="42" spans="1:107" x14ac:dyDescent="0.2">
      <c r="A42" s="19" t="s">
        <v>153</v>
      </c>
      <c r="B42" s="20" t="s">
        <v>154</v>
      </c>
      <c r="C42" s="20" t="s">
        <v>115</v>
      </c>
      <c r="D42" s="19">
        <v>4.3899999999999997</v>
      </c>
      <c r="E42" s="19">
        <v>2.5</v>
      </c>
      <c r="F42" s="19">
        <v>1.44</v>
      </c>
      <c r="G42" s="19">
        <v>2.2000000000000002</v>
      </c>
      <c r="H42" s="19">
        <v>0.77</v>
      </c>
      <c r="I42" s="19">
        <v>0.03</v>
      </c>
      <c r="J42" s="19">
        <v>0.02</v>
      </c>
      <c r="K42" s="19" t="s">
        <v>94</v>
      </c>
      <c r="L42" s="19">
        <v>0.24</v>
      </c>
      <c r="M42" s="19" t="s">
        <v>95</v>
      </c>
      <c r="N42" s="19" t="s">
        <v>96</v>
      </c>
      <c r="O42" s="19">
        <v>41</v>
      </c>
      <c r="P42" s="19">
        <v>536</v>
      </c>
      <c r="Q42" s="19" t="s">
        <v>96</v>
      </c>
      <c r="R42" s="19">
        <v>0.1</v>
      </c>
      <c r="S42" s="19">
        <v>0.2</v>
      </c>
      <c r="T42" s="19">
        <v>43.9</v>
      </c>
      <c r="U42" s="19">
        <v>4.4000000000000004</v>
      </c>
      <c r="V42" s="19">
        <v>30</v>
      </c>
      <c r="W42" s="19">
        <v>3.6</v>
      </c>
      <c r="X42" s="19">
        <v>12</v>
      </c>
      <c r="Y42" s="19">
        <v>3.53</v>
      </c>
      <c r="Z42" s="19">
        <v>2.19</v>
      </c>
      <c r="AA42" s="19">
        <v>0.83</v>
      </c>
      <c r="AB42" s="19">
        <v>10</v>
      </c>
      <c r="AC42" s="19">
        <v>3.5</v>
      </c>
      <c r="AD42" s="19">
        <v>1</v>
      </c>
      <c r="AE42" s="19">
        <v>8</v>
      </c>
      <c r="AF42" s="19">
        <v>0.74</v>
      </c>
      <c r="AG42" s="19" t="s">
        <v>97</v>
      </c>
      <c r="AH42" s="19">
        <v>22</v>
      </c>
      <c r="AI42" s="19">
        <v>20</v>
      </c>
      <c r="AJ42" s="19">
        <v>0.38</v>
      </c>
      <c r="AK42" s="19">
        <v>330</v>
      </c>
      <c r="AL42" s="19" t="s">
        <v>98</v>
      </c>
      <c r="AM42" s="19">
        <v>10</v>
      </c>
      <c r="AN42" s="19">
        <v>19.600000000000001</v>
      </c>
      <c r="AO42" s="19">
        <v>14</v>
      </c>
      <c r="AP42" s="19">
        <v>17</v>
      </c>
      <c r="AQ42" s="19">
        <v>5.22</v>
      </c>
      <c r="AR42" s="19">
        <v>78.8</v>
      </c>
      <c r="AS42" s="19" t="s">
        <v>99</v>
      </c>
      <c r="AT42" s="19">
        <v>0.6</v>
      </c>
      <c r="AU42" s="19">
        <v>6</v>
      </c>
      <c r="AV42" s="19">
        <v>1</v>
      </c>
      <c r="AW42" s="19">
        <v>3.9</v>
      </c>
      <c r="AX42" s="19">
        <v>1</v>
      </c>
      <c r="AY42" s="19">
        <v>148</v>
      </c>
      <c r="AZ42" s="19">
        <v>0.5</v>
      </c>
      <c r="BA42" s="19">
        <v>0.56999999999999995</v>
      </c>
      <c r="BB42" s="19" t="s">
        <v>100</v>
      </c>
      <c r="BC42" s="19">
        <v>7.5</v>
      </c>
      <c r="BD42" s="19" t="s">
        <v>101</v>
      </c>
      <c r="BE42" s="19">
        <v>0.34</v>
      </c>
      <c r="BF42" s="19">
        <v>9.92</v>
      </c>
      <c r="BG42" s="19">
        <v>89</v>
      </c>
      <c r="BH42" s="19">
        <v>1</v>
      </c>
      <c r="BI42" s="19">
        <v>21.6</v>
      </c>
      <c r="BJ42" s="19">
        <v>2.2999999999999998</v>
      </c>
      <c r="BK42" s="19">
        <v>35</v>
      </c>
      <c r="BL42" s="19">
        <v>287</v>
      </c>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row>
    <row r="43" spans="1:107" x14ac:dyDescent="0.2">
      <c r="A43" s="19" t="s">
        <v>155</v>
      </c>
      <c r="B43" s="20" t="s">
        <v>156</v>
      </c>
      <c r="C43" s="20" t="s">
        <v>92</v>
      </c>
      <c r="D43" s="19">
        <v>3.16</v>
      </c>
      <c r="E43" s="19">
        <v>2.1</v>
      </c>
      <c r="F43" s="19">
        <v>1.02</v>
      </c>
      <c r="G43" s="19">
        <v>1.8</v>
      </c>
      <c r="H43" s="19">
        <v>0.56999999999999995</v>
      </c>
      <c r="I43" s="19">
        <v>0.02</v>
      </c>
      <c r="J43" s="19">
        <v>0.05</v>
      </c>
      <c r="K43" s="19" t="s">
        <v>94</v>
      </c>
      <c r="L43" s="19">
        <v>0.18</v>
      </c>
      <c r="M43" s="19" t="s">
        <v>95</v>
      </c>
      <c r="N43" s="19" t="s">
        <v>96</v>
      </c>
      <c r="O43" s="19">
        <v>34</v>
      </c>
      <c r="P43" s="19">
        <v>524</v>
      </c>
      <c r="Q43" s="19" t="s">
        <v>96</v>
      </c>
      <c r="R43" s="19">
        <v>0.1</v>
      </c>
      <c r="S43" s="19" t="s">
        <v>97</v>
      </c>
      <c r="T43" s="19">
        <v>29.8</v>
      </c>
      <c r="U43" s="19">
        <v>3.3</v>
      </c>
      <c r="V43" s="19">
        <v>24</v>
      </c>
      <c r="W43" s="19">
        <v>2.2000000000000002</v>
      </c>
      <c r="X43" s="19" t="s">
        <v>110</v>
      </c>
      <c r="Y43" s="19">
        <v>2.5499999999999998</v>
      </c>
      <c r="Z43" s="19">
        <v>1.65</v>
      </c>
      <c r="AA43" s="19">
        <v>0.56999999999999995</v>
      </c>
      <c r="AB43" s="19">
        <v>7</v>
      </c>
      <c r="AC43" s="19">
        <v>2.35</v>
      </c>
      <c r="AD43" s="19">
        <v>1</v>
      </c>
      <c r="AE43" s="19">
        <v>9</v>
      </c>
      <c r="AF43" s="19">
        <v>0.54</v>
      </c>
      <c r="AG43" s="19" t="s">
        <v>97</v>
      </c>
      <c r="AH43" s="19">
        <v>15.2</v>
      </c>
      <c r="AI43" s="19">
        <v>15</v>
      </c>
      <c r="AJ43" s="19">
        <v>0.28000000000000003</v>
      </c>
      <c r="AK43" s="19">
        <v>256</v>
      </c>
      <c r="AL43" s="19" t="s">
        <v>98</v>
      </c>
      <c r="AM43" s="19">
        <v>6</v>
      </c>
      <c r="AN43" s="19">
        <v>13.4</v>
      </c>
      <c r="AO43" s="19">
        <v>10</v>
      </c>
      <c r="AP43" s="19">
        <v>13</v>
      </c>
      <c r="AQ43" s="19">
        <v>3.48</v>
      </c>
      <c r="AR43" s="19">
        <v>63.3</v>
      </c>
      <c r="AS43" s="19">
        <v>0.02</v>
      </c>
      <c r="AT43" s="19">
        <v>0.5</v>
      </c>
      <c r="AU43" s="19" t="s">
        <v>96</v>
      </c>
      <c r="AV43" s="19" t="s">
        <v>95</v>
      </c>
      <c r="AW43" s="19">
        <v>2.6</v>
      </c>
      <c r="AX43" s="19" t="s">
        <v>95</v>
      </c>
      <c r="AY43" s="19">
        <v>118</v>
      </c>
      <c r="AZ43" s="19" t="s">
        <v>101</v>
      </c>
      <c r="BA43" s="19">
        <v>0.4</v>
      </c>
      <c r="BB43" s="19" t="s">
        <v>100</v>
      </c>
      <c r="BC43" s="19">
        <v>5.2</v>
      </c>
      <c r="BD43" s="19" t="s">
        <v>101</v>
      </c>
      <c r="BE43" s="19">
        <v>0.25</v>
      </c>
      <c r="BF43" s="19">
        <v>7.2</v>
      </c>
      <c r="BG43" s="19">
        <v>52</v>
      </c>
      <c r="BH43" s="19">
        <v>1</v>
      </c>
      <c r="BI43" s="19">
        <v>15.3</v>
      </c>
      <c r="BJ43" s="19">
        <v>1.8</v>
      </c>
      <c r="BK43" s="19">
        <v>24</v>
      </c>
      <c r="BL43" s="19">
        <v>297</v>
      </c>
      <c r="BM43" s="59"/>
      <c r="BN43" s="59"/>
      <c r="BO43" s="59"/>
      <c r="BP43" s="59"/>
      <c r="BQ43" s="59"/>
      <c r="BR43" s="59"/>
      <c r="BS43" s="59"/>
      <c r="BT43" s="59"/>
      <c r="BU43" s="59"/>
      <c r="BV43" s="59"/>
      <c r="BW43" s="59"/>
      <c r="BX43" s="59"/>
      <c r="BY43" s="59"/>
      <c r="BZ43" s="59"/>
      <c r="CA43" s="59"/>
      <c r="CB43" s="59"/>
      <c r="CC43" s="59"/>
      <c r="CD43" s="59"/>
      <c r="CE43" s="59"/>
      <c r="CF43" s="59"/>
      <c r="CG43" s="59"/>
      <c r="CH43" s="59"/>
      <c r="CI43" s="59"/>
      <c r="CJ43" s="59"/>
      <c r="CK43" s="59"/>
      <c r="CL43" s="59"/>
      <c r="CM43" s="59"/>
      <c r="CN43" s="59"/>
      <c r="CO43" s="59"/>
      <c r="CP43" s="59"/>
      <c r="CQ43" s="59"/>
      <c r="CR43" s="59"/>
      <c r="CS43" s="59"/>
      <c r="CT43" s="59"/>
      <c r="CU43" s="59"/>
      <c r="CV43" s="59"/>
      <c r="CW43" s="59"/>
      <c r="CX43" s="59"/>
      <c r="CY43" s="59"/>
      <c r="CZ43" s="59"/>
      <c r="DA43" s="59"/>
      <c r="DB43" s="59"/>
      <c r="DC43" s="59"/>
    </row>
    <row r="44" spans="1:107" x14ac:dyDescent="0.2">
      <c r="A44" s="19" t="s">
        <v>157</v>
      </c>
      <c r="B44" s="20" t="s">
        <v>158</v>
      </c>
      <c r="C44" s="20" t="s">
        <v>115</v>
      </c>
      <c r="D44" s="19">
        <v>2.82</v>
      </c>
      <c r="E44" s="19">
        <v>1.5</v>
      </c>
      <c r="F44" s="19">
        <v>1.07</v>
      </c>
      <c r="G44" s="19">
        <v>1.5</v>
      </c>
      <c r="H44" s="19">
        <v>0.44</v>
      </c>
      <c r="I44" s="19">
        <v>0.03</v>
      </c>
      <c r="J44" s="19" t="s">
        <v>93</v>
      </c>
      <c r="K44" s="19" t="s">
        <v>94</v>
      </c>
      <c r="L44" s="19">
        <v>0.18</v>
      </c>
      <c r="M44" s="19" t="s">
        <v>95</v>
      </c>
      <c r="N44" s="19" t="s">
        <v>96</v>
      </c>
      <c r="O44" s="19">
        <v>42</v>
      </c>
      <c r="P44" s="19">
        <v>484</v>
      </c>
      <c r="Q44" s="19" t="s">
        <v>96</v>
      </c>
      <c r="R44" s="19">
        <v>0.3</v>
      </c>
      <c r="S44" s="19" t="s">
        <v>97</v>
      </c>
      <c r="T44" s="19">
        <v>28.6</v>
      </c>
      <c r="U44" s="19">
        <v>3.1</v>
      </c>
      <c r="V44" s="19">
        <v>37</v>
      </c>
      <c r="W44" s="19">
        <v>2.4</v>
      </c>
      <c r="X44" s="19">
        <v>13</v>
      </c>
      <c r="Y44" s="19">
        <v>2.65</v>
      </c>
      <c r="Z44" s="19">
        <v>1.82</v>
      </c>
      <c r="AA44" s="19">
        <v>0.57999999999999996</v>
      </c>
      <c r="AB44" s="19">
        <v>7</v>
      </c>
      <c r="AC44" s="19">
        <v>2.44</v>
      </c>
      <c r="AD44" s="19" t="s">
        <v>95</v>
      </c>
      <c r="AE44" s="19">
        <v>12</v>
      </c>
      <c r="AF44" s="19">
        <v>0.56999999999999995</v>
      </c>
      <c r="AG44" s="19" t="s">
        <v>97</v>
      </c>
      <c r="AH44" s="19">
        <v>14.3</v>
      </c>
      <c r="AI44" s="19">
        <v>17</v>
      </c>
      <c r="AJ44" s="19">
        <v>0.34</v>
      </c>
      <c r="AK44" s="19">
        <v>198</v>
      </c>
      <c r="AL44" s="19" t="s">
        <v>98</v>
      </c>
      <c r="AM44" s="19">
        <v>6</v>
      </c>
      <c r="AN44" s="19">
        <v>12.9</v>
      </c>
      <c r="AO44" s="19">
        <v>13</v>
      </c>
      <c r="AP44" s="19">
        <v>13</v>
      </c>
      <c r="AQ44" s="19">
        <v>3.36</v>
      </c>
      <c r="AR44" s="19">
        <v>57.5</v>
      </c>
      <c r="AS44" s="19" t="s">
        <v>99</v>
      </c>
      <c r="AT44" s="19">
        <v>0.3</v>
      </c>
      <c r="AU44" s="19" t="s">
        <v>96</v>
      </c>
      <c r="AV44" s="19" t="s">
        <v>95</v>
      </c>
      <c r="AW44" s="19">
        <v>2.6</v>
      </c>
      <c r="AX44" s="19" t="s">
        <v>95</v>
      </c>
      <c r="AY44" s="19">
        <v>96</v>
      </c>
      <c r="AZ44" s="19" t="s">
        <v>101</v>
      </c>
      <c r="BA44" s="19">
        <v>0.39</v>
      </c>
      <c r="BB44" s="19" t="s">
        <v>100</v>
      </c>
      <c r="BC44" s="19">
        <v>5.2</v>
      </c>
      <c r="BD44" s="19" t="s">
        <v>101</v>
      </c>
      <c r="BE44" s="19">
        <v>0.28999999999999998</v>
      </c>
      <c r="BF44" s="19">
        <v>3.48</v>
      </c>
      <c r="BG44" s="19">
        <v>35</v>
      </c>
      <c r="BH44" s="19" t="s">
        <v>95</v>
      </c>
      <c r="BI44" s="19">
        <v>16.600000000000001</v>
      </c>
      <c r="BJ44" s="19">
        <v>2</v>
      </c>
      <c r="BK44" s="19">
        <v>25</v>
      </c>
      <c r="BL44" s="19">
        <v>460</v>
      </c>
      <c r="BM44" s="59"/>
      <c r="BN44" s="59"/>
      <c r="BO44" s="59"/>
      <c r="BP44" s="59"/>
      <c r="BQ44" s="59"/>
      <c r="BR44" s="59"/>
      <c r="BS44" s="59"/>
      <c r="BT44" s="59"/>
      <c r="BU44" s="59"/>
      <c r="BV44" s="59"/>
      <c r="BW44" s="59"/>
      <c r="BX44" s="59"/>
      <c r="BY44" s="59"/>
      <c r="BZ44" s="59"/>
      <c r="CA44" s="59"/>
      <c r="CB44" s="59"/>
      <c r="CC44" s="59"/>
      <c r="CD44" s="59"/>
      <c r="CE44" s="59"/>
      <c r="CF44" s="59"/>
      <c r="CG44" s="59"/>
      <c r="CH44" s="59"/>
      <c r="CI44" s="59"/>
      <c r="CJ44" s="59"/>
      <c r="CK44" s="59"/>
      <c r="CL44" s="59"/>
      <c r="CM44" s="59"/>
      <c r="CN44" s="59"/>
      <c r="CO44" s="59"/>
      <c r="CP44" s="59"/>
      <c r="CQ44" s="59"/>
      <c r="CR44" s="59"/>
      <c r="CS44" s="59"/>
      <c r="CT44" s="59"/>
      <c r="CU44" s="59"/>
      <c r="CV44" s="59"/>
      <c r="CW44" s="59"/>
      <c r="CX44" s="59"/>
      <c r="CY44" s="59"/>
      <c r="CZ44" s="59"/>
      <c r="DA44" s="59"/>
      <c r="DB44" s="59"/>
      <c r="DC44" s="59"/>
    </row>
    <row r="45" spans="1:107" x14ac:dyDescent="0.2">
      <c r="A45" s="19" t="s">
        <v>159</v>
      </c>
      <c r="B45" s="20" t="s">
        <v>160</v>
      </c>
      <c r="C45" s="20" t="s">
        <v>115</v>
      </c>
      <c r="D45" s="19">
        <v>3.38</v>
      </c>
      <c r="E45" s="19">
        <v>2.2999999999999998</v>
      </c>
      <c r="F45" s="19">
        <v>1.41</v>
      </c>
      <c r="G45" s="19">
        <v>2</v>
      </c>
      <c r="H45" s="19">
        <v>1.1100000000000001</v>
      </c>
      <c r="I45" s="19">
        <v>0.04</v>
      </c>
      <c r="J45" s="19" t="s">
        <v>93</v>
      </c>
      <c r="K45" s="19" t="s">
        <v>94</v>
      </c>
      <c r="L45" s="19">
        <v>0.28999999999999998</v>
      </c>
      <c r="M45" s="19" t="s">
        <v>95</v>
      </c>
      <c r="N45" s="19" t="s">
        <v>96</v>
      </c>
      <c r="O45" s="19">
        <v>49</v>
      </c>
      <c r="P45" s="19">
        <v>404</v>
      </c>
      <c r="Q45" s="19" t="s">
        <v>96</v>
      </c>
      <c r="R45" s="19">
        <v>0.1</v>
      </c>
      <c r="S45" s="19">
        <v>0.4</v>
      </c>
      <c r="T45" s="19">
        <v>37.9</v>
      </c>
      <c r="U45" s="19">
        <v>3.8</v>
      </c>
      <c r="V45" s="19">
        <v>56</v>
      </c>
      <c r="W45" s="19">
        <v>2.4</v>
      </c>
      <c r="X45" s="19">
        <v>12</v>
      </c>
      <c r="Y45" s="19">
        <v>3.24</v>
      </c>
      <c r="Z45" s="19">
        <v>2.2999999999999998</v>
      </c>
      <c r="AA45" s="19">
        <v>0.71</v>
      </c>
      <c r="AB45" s="19">
        <v>7</v>
      </c>
      <c r="AC45" s="19">
        <v>3.04</v>
      </c>
      <c r="AD45" s="19">
        <v>1</v>
      </c>
      <c r="AE45" s="19">
        <v>21</v>
      </c>
      <c r="AF45" s="19">
        <v>0.72</v>
      </c>
      <c r="AG45" s="19" t="s">
        <v>97</v>
      </c>
      <c r="AH45" s="19">
        <v>18.899999999999999</v>
      </c>
      <c r="AI45" s="19">
        <v>17</v>
      </c>
      <c r="AJ45" s="19">
        <v>0.48</v>
      </c>
      <c r="AK45" s="19">
        <v>320</v>
      </c>
      <c r="AL45" s="19" t="s">
        <v>98</v>
      </c>
      <c r="AM45" s="19">
        <v>10</v>
      </c>
      <c r="AN45" s="19">
        <v>16.899999999999999</v>
      </c>
      <c r="AO45" s="19">
        <v>12</v>
      </c>
      <c r="AP45" s="19">
        <v>14</v>
      </c>
      <c r="AQ45" s="19">
        <v>4.4400000000000004</v>
      </c>
      <c r="AR45" s="19">
        <v>63.6</v>
      </c>
      <c r="AS45" s="19" t="s">
        <v>99</v>
      </c>
      <c r="AT45" s="19">
        <v>0.4</v>
      </c>
      <c r="AU45" s="19" t="s">
        <v>96</v>
      </c>
      <c r="AV45" s="19" t="s">
        <v>95</v>
      </c>
      <c r="AW45" s="19">
        <v>3.5</v>
      </c>
      <c r="AX45" s="19" t="s">
        <v>95</v>
      </c>
      <c r="AY45" s="19">
        <v>97</v>
      </c>
      <c r="AZ45" s="19">
        <v>0.6</v>
      </c>
      <c r="BA45" s="19">
        <v>0.52</v>
      </c>
      <c r="BB45" s="19" t="s">
        <v>100</v>
      </c>
      <c r="BC45" s="19">
        <v>7.1</v>
      </c>
      <c r="BD45" s="19" t="s">
        <v>101</v>
      </c>
      <c r="BE45" s="19">
        <v>0.41</v>
      </c>
      <c r="BF45" s="19">
        <v>3.41</v>
      </c>
      <c r="BG45" s="19">
        <v>43</v>
      </c>
      <c r="BH45" s="19">
        <v>1</v>
      </c>
      <c r="BI45" s="19">
        <v>21.1</v>
      </c>
      <c r="BJ45" s="19">
        <v>2.6</v>
      </c>
      <c r="BK45" s="19">
        <v>24</v>
      </c>
      <c r="BL45" s="19">
        <v>761</v>
      </c>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row>
    <row r="46" spans="1:107" x14ac:dyDescent="0.2">
      <c r="A46" s="19" t="s">
        <v>161</v>
      </c>
      <c r="B46" s="20" t="s">
        <v>162</v>
      </c>
      <c r="C46" s="20" t="s">
        <v>113</v>
      </c>
      <c r="D46" s="19">
        <v>6.22</v>
      </c>
      <c r="E46" s="19">
        <v>1.1000000000000001</v>
      </c>
      <c r="F46" s="19">
        <v>4.43</v>
      </c>
      <c r="G46" s="19">
        <v>3.4</v>
      </c>
      <c r="H46" s="19">
        <v>0.87</v>
      </c>
      <c r="I46" s="19">
        <v>0.08</v>
      </c>
      <c r="J46" s="19">
        <v>0.45</v>
      </c>
      <c r="K46" s="19" t="s">
        <v>94</v>
      </c>
      <c r="L46" s="19">
        <v>0.33</v>
      </c>
      <c r="M46" s="19">
        <v>72</v>
      </c>
      <c r="N46" s="19">
        <v>365</v>
      </c>
      <c r="O46" s="19">
        <v>120</v>
      </c>
      <c r="P46" s="19">
        <v>837</v>
      </c>
      <c r="Q46" s="19">
        <v>22</v>
      </c>
      <c r="R46" s="19">
        <v>5</v>
      </c>
      <c r="S46" s="19">
        <v>24.6</v>
      </c>
      <c r="T46" s="19">
        <v>86.5</v>
      </c>
      <c r="U46" s="19">
        <v>55.9</v>
      </c>
      <c r="V46" s="19">
        <v>228</v>
      </c>
      <c r="W46" s="19">
        <v>4.5999999999999996</v>
      </c>
      <c r="X46" s="19">
        <v>1196</v>
      </c>
      <c r="Y46" s="19">
        <v>4.38</v>
      </c>
      <c r="Z46" s="19">
        <v>2.71</v>
      </c>
      <c r="AA46" s="19">
        <v>1.2</v>
      </c>
      <c r="AB46" s="19">
        <v>17</v>
      </c>
      <c r="AC46" s="19">
        <v>5.0199999999999996</v>
      </c>
      <c r="AD46" s="19">
        <v>2</v>
      </c>
      <c r="AE46" s="19">
        <v>7</v>
      </c>
      <c r="AF46" s="19">
        <v>0.92</v>
      </c>
      <c r="AG46" s="19">
        <v>10</v>
      </c>
      <c r="AH46" s="19">
        <v>43.5</v>
      </c>
      <c r="AI46" s="19">
        <v>51</v>
      </c>
      <c r="AJ46" s="19">
        <v>0.4</v>
      </c>
      <c r="AK46" s="19">
        <v>3967</v>
      </c>
      <c r="AL46" s="19">
        <v>63</v>
      </c>
      <c r="AM46" s="19">
        <v>20</v>
      </c>
      <c r="AN46" s="19">
        <v>35.299999999999997</v>
      </c>
      <c r="AO46" s="19">
        <v>226</v>
      </c>
      <c r="AP46" s="19">
        <v>3991</v>
      </c>
      <c r="AQ46" s="19">
        <v>9.64</v>
      </c>
      <c r="AR46" s="19">
        <v>150</v>
      </c>
      <c r="AS46" s="19">
        <v>0.02</v>
      </c>
      <c r="AT46" s="19">
        <v>478</v>
      </c>
      <c r="AU46" s="19">
        <v>9</v>
      </c>
      <c r="AV46" s="19">
        <v>16</v>
      </c>
      <c r="AW46" s="19">
        <v>6.3</v>
      </c>
      <c r="AX46" s="19">
        <v>3</v>
      </c>
      <c r="AY46" s="19">
        <v>187</v>
      </c>
      <c r="AZ46" s="19">
        <v>1.1000000000000001</v>
      </c>
      <c r="BA46" s="19">
        <v>0.77</v>
      </c>
      <c r="BB46" s="19">
        <v>9.64</v>
      </c>
      <c r="BC46" s="19">
        <v>18.3</v>
      </c>
      <c r="BD46" s="19">
        <v>11.3</v>
      </c>
      <c r="BE46" s="19">
        <v>0.4</v>
      </c>
      <c r="BF46" s="19">
        <v>4.6100000000000003</v>
      </c>
      <c r="BG46" s="19">
        <v>73</v>
      </c>
      <c r="BH46" s="19">
        <v>13</v>
      </c>
      <c r="BI46" s="19">
        <v>26.1</v>
      </c>
      <c r="BJ46" s="19">
        <v>2.7</v>
      </c>
      <c r="BK46" s="19">
        <v>3657</v>
      </c>
      <c r="BL46" s="19">
        <v>222</v>
      </c>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row>
    <row r="47" spans="1:107" x14ac:dyDescent="0.2">
      <c r="A47" s="19" t="s">
        <v>163</v>
      </c>
      <c r="B47" s="20" t="s">
        <v>164</v>
      </c>
      <c r="C47" s="20" t="s">
        <v>115</v>
      </c>
      <c r="D47" s="19">
        <v>5.25</v>
      </c>
      <c r="E47" s="19">
        <v>3.4</v>
      </c>
      <c r="F47" s="19">
        <v>2.5</v>
      </c>
      <c r="G47" s="19">
        <v>2.9</v>
      </c>
      <c r="H47" s="19">
        <v>1.93</v>
      </c>
      <c r="I47" s="19">
        <v>0.06</v>
      </c>
      <c r="J47" s="19" t="s">
        <v>93</v>
      </c>
      <c r="K47" s="19">
        <v>28.2</v>
      </c>
      <c r="L47" s="19">
        <v>0.26</v>
      </c>
      <c r="M47" s="19">
        <v>1</v>
      </c>
      <c r="N47" s="19">
        <v>6</v>
      </c>
      <c r="O47" s="19">
        <v>64</v>
      </c>
      <c r="P47" s="19">
        <v>316</v>
      </c>
      <c r="Q47" s="19" t="s">
        <v>96</v>
      </c>
      <c r="R47" s="19">
        <v>0.2</v>
      </c>
      <c r="S47" s="19" t="s">
        <v>97</v>
      </c>
      <c r="T47" s="19">
        <v>40.4</v>
      </c>
      <c r="U47" s="19">
        <v>7.1</v>
      </c>
      <c r="V47" s="19">
        <v>45</v>
      </c>
      <c r="W47" s="19">
        <v>5.8</v>
      </c>
      <c r="X47" s="19" t="s">
        <v>110</v>
      </c>
      <c r="Y47" s="19">
        <v>3.24</v>
      </c>
      <c r="Z47" s="19">
        <v>1.97</v>
      </c>
      <c r="AA47" s="19">
        <v>0.79</v>
      </c>
      <c r="AB47" s="19">
        <v>13</v>
      </c>
      <c r="AC47" s="19">
        <v>3.18</v>
      </c>
      <c r="AD47" s="19">
        <v>1</v>
      </c>
      <c r="AE47" s="19">
        <v>6</v>
      </c>
      <c r="AF47" s="19">
        <v>0.65</v>
      </c>
      <c r="AG47" s="19" t="s">
        <v>97</v>
      </c>
      <c r="AH47" s="19">
        <v>21.5</v>
      </c>
      <c r="AI47" s="19">
        <v>24</v>
      </c>
      <c r="AJ47" s="19">
        <v>0.32</v>
      </c>
      <c r="AK47" s="19">
        <v>249</v>
      </c>
      <c r="AL47" s="19" t="s">
        <v>98</v>
      </c>
      <c r="AM47" s="19">
        <v>8</v>
      </c>
      <c r="AN47" s="19">
        <v>18.5</v>
      </c>
      <c r="AO47" s="19">
        <v>18</v>
      </c>
      <c r="AP47" s="19">
        <v>13</v>
      </c>
      <c r="AQ47" s="19">
        <v>4.87</v>
      </c>
      <c r="AR47" s="19">
        <v>98.9</v>
      </c>
      <c r="AS47" s="19" t="s">
        <v>99</v>
      </c>
      <c r="AT47" s="19">
        <v>0.8</v>
      </c>
      <c r="AU47" s="19">
        <v>10</v>
      </c>
      <c r="AV47" s="19" t="s">
        <v>95</v>
      </c>
      <c r="AW47" s="19">
        <v>3.6</v>
      </c>
      <c r="AX47" s="19">
        <v>1</v>
      </c>
      <c r="AY47" s="19">
        <v>87</v>
      </c>
      <c r="AZ47" s="19" t="s">
        <v>101</v>
      </c>
      <c r="BA47" s="19">
        <v>0.52</v>
      </c>
      <c r="BB47" s="19" t="s">
        <v>100</v>
      </c>
      <c r="BC47" s="19">
        <v>7.8</v>
      </c>
      <c r="BD47" s="19">
        <v>0.5</v>
      </c>
      <c r="BE47" s="19">
        <v>0.28000000000000003</v>
      </c>
      <c r="BF47" s="19">
        <v>3</v>
      </c>
      <c r="BG47" s="19">
        <v>62</v>
      </c>
      <c r="BH47" s="19">
        <v>1</v>
      </c>
      <c r="BI47" s="19">
        <v>18.600000000000001</v>
      </c>
      <c r="BJ47" s="19">
        <v>2</v>
      </c>
      <c r="BK47" s="19">
        <v>37</v>
      </c>
      <c r="BL47" s="19">
        <v>211</v>
      </c>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row>
    <row r="48" spans="1:107" x14ac:dyDescent="0.2">
      <c r="A48" s="19" t="s">
        <v>165</v>
      </c>
      <c r="B48" s="20" t="s">
        <v>166</v>
      </c>
      <c r="C48" s="20" t="s">
        <v>92</v>
      </c>
      <c r="D48" s="19">
        <v>3.17</v>
      </c>
      <c r="E48" s="19">
        <v>2</v>
      </c>
      <c r="F48" s="19">
        <v>1.23</v>
      </c>
      <c r="G48" s="19">
        <v>1.4</v>
      </c>
      <c r="H48" s="19">
        <v>0.47</v>
      </c>
      <c r="I48" s="19">
        <v>0.02</v>
      </c>
      <c r="J48" s="19">
        <v>0.03</v>
      </c>
      <c r="K48" s="19" t="s">
        <v>94</v>
      </c>
      <c r="L48" s="19">
        <v>0.19</v>
      </c>
      <c r="M48" s="19" t="s">
        <v>95</v>
      </c>
      <c r="N48" s="19" t="s">
        <v>96</v>
      </c>
      <c r="O48" s="19">
        <v>32</v>
      </c>
      <c r="P48" s="19">
        <v>1403</v>
      </c>
      <c r="Q48" s="19" t="s">
        <v>96</v>
      </c>
      <c r="R48" s="19">
        <v>0.1</v>
      </c>
      <c r="S48" s="19" t="s">
        <v>97</v>
      </c>
      <c r="T48" s="19">
        <v>33.6</v>
      </c>
      <c r="U48" s="19">
        <v>3.2</v>
      </c>
      <c r="V48" s="19">
        <v>30</v>
      </c>
      <c r="W48" s="19">
        <v>2.1</v>
      </c>
      <c r="X48" s="19">
        <v>11</v>
      </c>
      <c r="Y48" s="19">
        <v>3.06</v>
      </c>
      <c r="Z48" s="19">
        <v>2.02</v>
      </c>
      <c r="AA48" s="19">
        <v>0.61</v>
      </c>
      <c r="AB48" s="19">
        <v>8</v>
      </c>
      <c r="AC48" s="19">
        <v>2.9</v>
      </c>
      <c r="AD48" s="19">
        <v>1</v>
      </c>
      <c r="AE48" s="19">
        <v>15</v>
      </c>
      <c r="AF48" s="19">
        <v>0.67</v>
      </c>
      <c r="AG48" s="19" t="s">
        <v>97</v>
      </c>
      <c r="AH48" s="19">
        <v>17.100000000000001</v>
      </c>
      <c r="AI48" s="19">
        <v>17</v>
      </c>
      <c r="AJ48" s="19">
        <v>0.39</v>
      </c>
      <c r="AK48" s="19">
        <v>310</v>
      </c>
      <c r="AL48" s="19" t="s">
        <v>98</v>
      </c>
      <c r="AM48" s="19">
        <v>7</v>
      </c>
      <c r="AN48" s="19">
        <v>15</v>
      </c>
      <c r="AO48" s="19">
        <v>12</v>
      </c>
      <c r="AP48" s="19">
        <v>12</v>
      </c>
      <c r="AQ48" s="19">
        <v>3.95</v>
      </c>
      <c r="AR48" s="19">
        <v>55.6</v>
      </c>
      <c r="AS48" s="19" t="s">
        <v>99</v>
      </c>
      <c r="AT48" s="19">
        <v>0.5</v>
      </c>
      <c r="AU48" s="19" t="s">
        <v>96</v>
      </c>
      <c r="AV48" s="19" t="s">
        <v>95</v>
      </c>
      <c r="AW48" s="19">
        <v>3</v>
      </c>
      <c r="AX48" s="19" t="s">
        <v>95</v>
      </c>
      <c r="AY48" s="19">
        <v>121</v>
      </c>
      <c r="AZ48" s="19" t="s">
        <v>101</v>
      </c>
      <c r="BA48" s="19">
        <v>0.48</v>
      </c>
      <c r="BB48" s="19" t="s">
        <v>100</v>
      </c>
      <c r="BC48" s="19">
        <v>5.9</v>
      </c>
      <c r="BD48" s="19" t="s">
        <v>101</v>
      </c>
      <c r="BE48" s="19">
        <v>0.33</v>
      </c>
      <c r="BF48" s="19">
        <v>3.04</v>
      </c>
      <c r="BG48" s="19">
        <v>34</v>
      </c>
      <c r="BH48" s="19" t="s">
        <v>95</v>
      </c>
      <c r="BI48" s="19">
        <v>19</v>
      </c>
      <c r="BJ48" s="19">
        <v>2.2999999999999998</v>
      </c>
      <c r="BK48" s="19">
        <v>24</v>
      </c>
      <c r="BL48" s="19">
        <v>540</v>
      </c>
      <c r="BM48" s="59"/>
      <c r="BN48" s="59"/>
      <c r="BO48" s="59"/>
      <c r="BP48" s="59"/>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59"/>
      <c r="CS48" s="59"/>
      <c r="CT48" s="59"/>
      <c r="CU48" s="59"/>
      <c r="CV48" s="59"/>
      <c r="CW48" s="59"/>
      <c r="CX48" s="59"/>
      <c r="CY48" s="59"/>
      <c r="CZ48" s="59"/>
      <c r="DA48" s="59"/>
      <c r="DB48" s="59"/>
      <c r="DC48" s="59"/>
    </row>
    <row r="49" spans="1:107" x14ac:dyDescent="0.2">
      <c r="A49" s="19" t="s">
        <v>167</v>
      </c>
      <c r="B49" s="20" t="s">
        <v>168</v>
      </c>
      <c r="C49" s="20" t="s">
        <v>107</v>
      </c>
      <c r="D49" s="19">
        <v>4.45</v>
      </c>
      <c r="E49" s="19">
        <v>2.4</v>
      </c>
      <c r="F49" s="19">
        <v>1.72</v>
      </c>
      <c r="G49" s="19">
        <v>2.1</v>
      </c>
      <c r="H49" s="19">
        <v>0.83</v>
      </c>
      <c r="I49" s="19">
        <v>0.02</v>
      </c>
      <c r="J49" s="19" t="s">
        <v>93</v>
      </c>
      <c r="K49" s="19" t="s">
        <v>94</v>
      </c>
      <c r="L49" s="19">
        <v>0.23</v>
      </c>
      <c r="M49" s="19" t="s">
        <v>95</v>
      </c>
      <c r="N49" s="19" t="s">
        <v>96</v>
      </c>
      <c r="O49" s="19">
        <v>57</v>
      </c>
      <c r="P49" s="19">
        <v>339</v>
      </c>
      <c r="Q49" s="19" t="s">
        <v>96</v>
      </c>
      <c r="R49" s="19">
        <v>0.2</v>
      </c>
      <c r="S49" s="19" t="s">
        <v>97</v>
      </c>
      <c r="T49" s="19">
        <v>36.700000000000003</v>
      </c>
      <c r="U49" s="19">
        <v>4.5</v>
      </c>
      <c r="V49" s="19">
        <v>46</v>
      </c>
      <c r="W49" s="19">
        <v>3.7</v>
      </c>
      <c r="X49" s="19">
        <v>14</v>
      </c>
      <c r="Y49" s="19">
        <v>2.96</v>
      </c>
      <c r="Z49" s="19">
        <v>1.9</v>
      </c>
      <c r="AA49" s="19">
        <v>0.62</v>
      </c>
      <c r="AB49" s="19">
        <v>11</v>
      </c>
      <c r="AC49" s="19">
        <v>2.82</v>
      </c>
      <c r="AD49" s="19">
        <v>1</v>
      </c>
      <c r="AE49" s="19">
        <v>9</v>
      </c>
      <c r="AF49" s="19">
        <v>0.63</v>
      </c>
      <c r="AG49" s="19" t="s">
        <v>97</v>
      </c>
      <c r="AH49" s="19">
        <v>16.899999999999999</v>
      </c>
      <c r="AI49" s="19">
        <v>22</v>
      </c>
      <c r="AJ49" s="19">
        <v>0.34</v>
      </c>
      <c r="AK49" s="19">
        <v>200</v>
      </c>
      <c r="AL49" s="19" t="s">
        <v>98</v>
      </c>
      <c r="AM49" s="19">
        <v>8</v>
      </c>
      <c r="AN49" s="19">
        <v>15.7</v>
      </c>
      <c r="AO49" s="19">
        <v>13</v>
      </c>
      <c r="AP49" s="19">
        <v>10</v>
      </c>
      <c r="AQ49" s="19">
        <v>4.09</v>
      </c>
      <c r="AR49" s="19">
        <v>90.2</v>
      </c>
      <c r="AS49" s="19" t="s">
        <v>99</v>
      </c>
      <c r="AT49" s="19">
        <v>0.5</v>
      </c>
      <c r="AU49" s="19">
        <v>7</v>
      </c>
      <c r="AV49" s="19" t="s">
        <v>95</v>
      </c>
      <c r="AW49" s="19">
        <v>3.1</v>
      </c>
      <c r="AX49" s="19">
        <v>2</v>
      </c>
      <c r="AY49" s="19">
        <v>103</v>
      </c>
      <c r="AZ49" s="19">
        <v>0.5</v>
      </c>
      <c r="BA49" s="19">
        <v>0.47</v>
      </c>
      <c r="BB49" s="19" t="s">
        <v>100</v>
      </c>
      <c r="BC49" s="19">
        <v>5.8</v>
      </c>
      <c r="BD49" s="19">
        <v>0.6</v>
      </c>
      <c r="BE49" s="19">
        <v>0.31</v>
      </c>
      <c r="BF49" s="19">
        <v>1.44</v>
      </c>
      <c r="BG49" s="19">
        <v>32</v>
      </c>
      <c r="BH49" s="19" t="s">
        <v>95</v>
      </c>
      <c r="BI49" s="19">
        <v>17.3</v>
      </c>
      <c r="BJ49" s="19">
        <v>2.1</v>
      </c>
      <c r="BK49" s="19">
        <v>38</v>
      </c>
      <c r="BL49" s="19">
        <v>309</v>
      </c>
      <c r="BM49" s="59"/>
      <c r="BN49" s="59"/>
      <c r="BO49" s="59"/>
      <c r="BP49" s="59"/>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59"/>
      <c r="CS49" s="59"/>
      <c r="CT49" s="59"/>
      <c r="CU49" s="59"/>
      <c r="CV49" s="59"/>
      <c r="CW49" s="59"/>
      <c r="CX49" s="59"/>
      <c r="CY49" s="59"/>
      <c r="CZ49" s="59"/>
      <c r="DA49" s="59"/>
      <c r="DB49" s="59"/>
      <c r="DC49" s="59"/>
    </row>
    <row r="50" spans="1:107" x14ac:dyDescent="0.2">
      <c r="A50" s="19" t="s">
        <v>169</v>
      </c>
      <c r="B50" s="20" t="s">
        <v>170</v>
      </c>
      <c r="C50" s="20" t="s">
        <v>92</v>
      </c>
      <c r="D50" s="19">
        <v>2.96</v>
      </c>
      <c r="E50" s="19">
        <v>1.1000000000000001</v>
      </c>
      <c r="F50" s="19">
        <v>1.1200000000000001</v>
      </c>
      <c r="G50" s="19">
        <v>1.3</v>
      </c>
      <c r="H50" s="19">
        <v>0.43</v>
      </c>
      <c r="I50" s="19">
        <v>0.03</v>
      </c>
      <c r="J50" s="19">
        <v>0.02</v>
      </c>
      <c r="K50" s="19" t="s">
        <v>94</v>
      </c>
      <c r="L50" s="19">
        <v>0.23</v>
      </c>
      <c r="M50" s="19" t="s">
        <v>95</v>
      </c>
      <c r="N50" s="19" t="s">
        <v>96</v>
      </c>
      <c r="O50" s="19">
        <v>50</v>
      </c>
      <c r="P50" s="19">
        <v>746</v>
      </c>
      <c r="Q50" s="19" t="s">
        <v>96</v>
      </c>
      <c r="R50" s="19">
        <v>0.1</v>
      </c>
      <c r="S50" s="19" t="s">
        <v>97</v>
      </c>
      <c r="T50" s="19">
        <v>36.799999999999997</v>
      </c>
      <c r="U50" s="19">
        <v>3.7</v>
      </c>
      <c r="V50" s="19">
        <v>48</v>
      </c>
      <c r="W50" s="19">
        <v>2.2999999999999998</v>
      </c>
      <c r="X50" s="19">
        <v>11</v>
      </c>
      <c r="Y50" s="19">
        <v>3.4</v>
      </c>
      <c r="Z50" s="19">
        <v>2.3199999999999998</v>
      </c>
      <c r="AA50" s="19">
        <v>0.66</v>
      </c>
      <c r="AB50" s="19">
        <v>7</v>
      </c>
      <c r="AC50" s="19">
        <v>3.11</v>
      </c>
      <c r="AD50" s="19">
        <v>1</v>
      </c>
      <c r="AE50" s="19">
        <v>28</v>
      </c>
      <c r="AF50" s="19">
        <v>0.78</v>
      </c>
      <c r="AG50" s="19" t="s">
        <v>97</v>
      </c>
      <c r="AH50" s="19">
        <v>18.8</v>
      </c>
      <c r="AI50" s="19">
        <v>17</v>
      </c>
      <c r="AJ50" s="19">
        <v>0.5</v>
      </c>
      <c r="AK50" s="19">
        <v>198</v>
      </c>
      <c r="AL50" s="19" t="s">
        <v>98</v>
      </c>
      <c r="AM50" s="19">
        <v>8</v>
      </c>
      <c r="AN50" s="19">
        <v>16.3</v>
      </c>
      <c r="AO50" s="19">
        <v>26</v>
      </c>
      <c r="AP50" s="19">
        <v>14</v>
      </c>
      <c r="AQ50" s="19">
        <v>4.34</v>
      </c>
      <c r="AR50" s="19">
        <v>51.5</v>
      </c>
      <c r="AS50" s="19" t="s">
        <v>99</v>
      </c>
      <c r="AT50" s="19">
        <v>0.4</v>
      </c>
      <c r="AU50" s="19" t="s">
        <v>96</v>
      </c>
      <c r="AV50" s="19" t="s">
        <v>95</v>
      </c>
      <c r="AW50" s="19">
        <v>3.3</v>
      </c>
      <c r="AX50" s="19" t="s">
        <v>95</v>
      </c>
      <c r="AY50" s="19">
        <v>97</v>
      </c>
      <c r="AZ50" s="19" t="s">
        <v>101</v>
      </c>
      <c r="BA50" s="19">
        <v>0.52</v>
      </c>
      <c r="BB50" s="19" t="s">
        <v>100</v>
      </c>
      <c r="BC50" s="19">
        <v>6.6</v>
      </c>
      <c r="BD50" s="19" t="s">
        <v>101</v>
      </c>
      <c r="BE50" s="19">
        <v>0.39</v>
      </c>
      <c r="BF50" s="19">
        <v>3</v>
      </c>
      <c r="BG50" s="19">
        <v>27</v>
      </c>
      <c r="BH50" s="19" t="s">
        <v>95</v>
      </c>
      <c r="BI50" s="19">
        <v>22.5</v>
      </c>
      <c r="BJ50" s="19">
        <v>2.9</v>
      </c>
      <c r="BK50" s="19">
        <v>30</v>
      </c>
      <c r="BL50" s="19">
        <v>995</v>
      </c>
      <c r="BM50" s="59"/>
      <c r="BN50" s="59"/>
      <c r="BO50" s="59"/>
      <c r="BP50" s="59"/>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59"/>
      <c r="CS50" s="59"/>
      <c r="CT50" s="59"/>
      <c r="CU50" s="59"/>
      <c r="CV50" s="59"/>
      <c r="CW50" s="59"/>
      <c r="CX50" s="59"/>
      <c r="CY50" s="59"/>
      <c r="CZ50" s="59"/>
      <c r="DA50" s="59"/>
      <c r="DB50" s="59"/>
      <c r="DC50" s="59"/>
    </row>
    <row r="51" spans="1:107" x14ac:dyDescent="0.2">
      <c r="A51" s="19" t="s">
        <v>171</v>
      </c>
      <c r="B51" s="20" t="s">
        <v>172</v>
      </c>
      <c r="C51" s="20" t="s">
        <v>92</v>
      </c>
      <c r="D51" s="19">
        <v>4.5999999999999996</v>
      </c>
      <c r="E51" s="19">
        <v>0.9</v>
      </c>
      <c r="F51" s="19">
        <v>1.53</v>
      </c>
      <c r="G51" s="19">
        <v>1.9</v>
      </c>
      <c r="H51" s="19">
        <v>0.52</v>
      </c>
      <c r="I51" s="19">
        <v>0.03</v>
      </c>
      <c r="J51" s="19" t="s">
        <v>93</v>
      </c>
      <c r="K51" s="19" t="s">
        <v>94</v>
      </c>
      <c r="L51" s="19">
        <v>0.27</v>
      </c>
      <c r="M51" s="19" t="s">
        <v>95</v>
      </c>
      <c r="N51" s="19" t="s">
        <v>96</v>
      </c>
      <c r="O51" s="19">
        <v>40</v>
      </c>
      <c r="P51" s="19">
        <v>512</v>
      </c>
      <c r="Q51" s="19" t="s">
        <v>96</v>
      </c>
      <c r="R51" s="19">
        <v>0.2</v>
      </c>
      <c r="S51" s="19" t="s">
        <v>97</v>
      </c>
      <c r="T51" s="19">
        <v>49</v>
      </c>
      <c r="U51" s="19">
        <v>5.2</v>
      </c>
      <c r="V51" s="19">
        <v>37</v>
      </c>
      <c r="W51" s="19">
        <v>3.3</v>
      </c>
      <c r="X51" s="19">
        <v>15</v>
      </c>
      <c r="Y51" s="19">
        <v>4.07</v>
      </c>
      <c r="Z51" s="19">
        <v>2.5499999999999998</v>
      </c>
      <c r="AA51" s="19">
        <v>0.9</v>
      </c>
      <c r="AB51" s="19">
        <v>11</v>
      </c>
      <c r="AC51" s="19">
        <v>3.92</v>
      </c>
      <c r="AD51" s="19">
        <v>1</v>
      </c>
      <c r="AE51" s="19">
        <v>10</v>
      </c>
      <c r="AF51" s="19">
        <v>0.87</v>
      </c>
      <c r="AG51" s="19" t="s">
        <v>97</v>
      </c>
      <c r="AH51" s="19">
        <v>24.1</v>
      </c>
      <c r="AI51" s="19">
        <v>25</v>
      </c>
      <c r="AJ51" s="19">
        <v>0.44</v>
      </c>
      <c r="AK51" s="19">
        <v>384</v>
      </c>
      <c r="AL51" s="19" t="s">
        <v>98</v>
      </c>
      <c r="AM51" s="19">
        <v>10</v>
      </c>
      <c r="AN51" s="19">
        <v>21.6</v>
      </c>
      <c r="AO51" s="19">
        <v>15</v>
      </c>
      <c r="AP51" s="19">
        <v>17</v>
      </c>
      <c r="AQ51" s="19">
        <v>5.67</v>
      </c>
      <c r="AR51" s="19">
        <v>80.8</v>
      </c>
      <c r="AS51" s="19" t="s">
        <v>99</v>
      </c>
      <c r="AT51" s="19">
        <v>0.5</v>
      </c>
      <c r="AU51" s="19">
        <v>6</v>
      </c>
      <c r="AV51" s="19" t="s">
        <v>95</v>
      </c>
      <c r="AW51" s="19">
        <v>4.0999999999999996</v>
      </c>
      <c r="AX51" s="19">
        <v>1</v>
      </c>
      <c r="AY51" s="19">
        <v>104</v>
      </c>
      <c r="AZ51" s="19">
        <v>0.7</v>
      </c>
      <c r="BA51" s="19">
        <v>0.63</v>
      </c>
      <c r="BB51" s="19" t="s">
        <v>100</v>
      </c>
      <c r="BC51" s="19">
        <v>8.3000000000000007</v>
      </c>
      <c r="BD51" s="19" t="s">
        <v>101</v>
      </c>
      <c r="BE51" s="19">
        <v>0.39</v>
      </c>
      <c r="BF51" s="19">
        <v>4.95</v>
      </c>
      <c r="BG51" s="19">
        <v>57</v>
      </c>
      <c r="BH51" s="19" t="s">
        <v>95</v>
      </c>
      <c r="BI51" s="19">
        <v>24.5</v>
      </c>
      <c r="BJ51" s="19">
        <v>2.8</v>
      </c>
      <c r="BK51" s="19">
        <v>38</v>
      </c>
      <c r="BL51" s="19">
        <v>345</v>
      </c>
      <c r="BM51" s="59"/>
      <c r="BN51" s="59"/>
      <c r="BO51" s="59"/>
      <c r="BP51" s="59"/>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59"/>
      <c r="CS51" s="59"/>
      <c r="CT51" s="59"/>
      <c r="CU51" s="59"/>
      <c r="CV51" s="59"/>
      <c r="CW51" s="59"/>
      <c r="CX51" s="59"/>
      <c r="CY51" s="59"/>
      <c r="CZ51" s="59"/>
      <c r="DA51" s="59"/>
      <c r="DB51" s="59"/>
      <c r="DC51" s="59"/>
    </row>
    <row r="52" spans="1:107" x14ac:dyDescent="0.2">
      <c r="A52" s="19" t="s">
        <v>173</v>
      </c>
      <c r="B52" s="20" t="s">
        <v>174</v>
      </c>
      <c r="C52" s="20" t="s">
        <v>92</v>
      </c>
      <c r="D52" s="19">
        <v>3.17</v>
      </c>
      <c r="E52" s="19">
        <v>1.2</v>
      </c>
      <c r="F52" s="19">
        <v>1.1100000000000001</v>
      </c>
      <c r="G52" s="19">
        <v>1.4</v>
      </c>
      <c r="H52" s="19">
        <v>0.43</v>
      </c>
      <c r="I52" s="19">
        <v>0.02</v>
      </c>
      <c r="J52" s="19">
        <v>0.01</v>
      </c>
      <c r="K52" s="19" t="s">
        <v>94</v>
      </c>
      <c r="L52" s="19">
        <v>0.24</v>
      </c>
      <c r="M52" s="19" t="s">
        <v>95</v>
      </c>
      <c r="N52" s="19" t="s">
        <v>96</v>
      </c>
      <c r="O52" s="19">
        <v>52</v>
      </c>
      <c r="P52" s="19">
        <v>839</v>
      </c>
      <c r="Q52" s="19" t="s">
        <v>96</v>
      </c>
      <c r="R52" s="19">
        <v>0.1</v>
      </c>
      <c r="S52" s="19" t="s">
        <v>97</v>
      </c>
      <c r="T52" s="19">
        <v>41.5</v>
      </c>
      <c r="U52" s="19">
        <v>3.4</v>
      </c>
      <c r="V52" s="19">
        <v>33</v>
      </c>
      <c r="W52" s="19">
        <v>2.4</v>
      </c>
      <c r="X52" s="19">
        <v>11</v>
      </c>
      <c r="Y52" s="19">
        <v>3.48</v>
      </c>
      <c r="Z52" s="19">
        <v>2.5099999999999998</v>
      </c>
      <c r="AA52" s="19">
        <v>0.7</v>
      </c>
      <c r="AB52" s="19">
        <v>8</v>
      </c>
      <c r="AC52" s="19">
        <v>3.36</v>
      </c>
      <c r="AD52" s="19">
        <v>1</v>
      </c>
      <c r="AE52" s="19">
        <v>24</v>
      </c>
      <c r="AF52" s="19">
        <v>0.74</v>
      </c>
      <c r="AG52" s="19" t="s">
        <v>97</v>
      </c>
      <c r="AH52" s="19">
        <v>21.7</v>
      </c>
      <c r="AI52" s="19">
        <v>19</v>
      </c>
      <c r="AJ52" s="19">
        <v>0.48</v>
      </c>
      <c r="AK52" s="19">
        <v>196</v>
      </c>
      <c r="AL52" s="19" t="s">
        <v>98</v>
      </c>
      <c r="AM52" s="19">
        <v>9</v>
      </c>
      <c r="AN52" s="19">
        <v>18.7</v>
      </c>
      <c r="AO52" s="19">
        <v>11</v>
      </c>
      <c r="AP52" s="19">
        <v>12</v>
      </c>
      <c r="AQ52" s="19">
        <v>4.9400000000000004</v>
      </c>
      <c r="AR52" s="19">
        <v>58.6</v>
      </c>
      <c r="AS52" s="19" t="s">
        <v>99</v>
      </c>
      <c r="AT52" s="19">
        <v>0.5</v>
      </c>
      <c r="AU52" s="19" t="s">
        <v>96</v>
      </c>
      <c r="AV52" s="19" t="s">
        <v>95</v>
      </c>
      <c r="AW52" s="19">
        <v>3.7</v>
      </c>
      <c r="AX52" s="19" t="s">
        <v>95</v>
      </c>
      <c r="AY52" s="19">
        <v>111</v>
      </c>
      <c r="AZ52" s="19">
        <v>0.6</v>
      </c>
      <c r="BA52" s="19">
        <v>0.56999999999999995</v>
      </c>
      <c r="BB52" s="19" t="s">
        <v>100</v>
      </c>
      <c r="BC52" s="19">
        <v>6.8</v>
      </c>
      <c r="BD52" s="19" t="s">
        <v>101</v>
      </c>
      <c r="BE52" s="19">
        <v>0.42</v>
      </c>
      <c r="BF52" s="19">
        <v>2.42</v>
      </c>
      <c r="BG52" s="19">
        <v>28</v>
      </c>
      <c r="BH52" s="19" t="s">
        <v>95</v>
      </c>
      <c r="BI52" s="19">
        <v>22.6</v>
      </c>
      <c r="BJ52" s="19">
        <v>2.9</v>
      </c>
      <c r="BK52" s="19">
        <v>24</v>
      </c>
      <c r="BL52" s="19">
        <v>864</v>
      </c>
      <c r="BM52" s="59"/>
      <c r="BN52" s="59"/>
      <c r="BO52" s="59"/>
      <c r="BP52" s="59"/>
      <c r="BQ52" s="59"/>
      <c r="BR52" s="59"/>
      <c r="BS52" s="59"/>
      <c r="BT52" s="59"/>
      <c r="BU52" s="59"/>
      <c r="BV52" s="59"/>
      <c r="BW52" s="59"/>
      <c r="BX52" s="59"/>
      <c r="BY52" s="59"/>
      <c r="BZ52" s="59"/>
      <c r="CA52" s="59"/>
      <c r="CB52" s="59"/>
      <c r="CC52" s="59"/>
      <c r="CD52" s="59"/>
      <c r="CE52" s="59"/>
      <c r="CF52" s="59"/>
      <c r="CG52" s="59"/>
      <c r="CH52" s="59"/>
      <c r="CI52" s="59"/>
      <c r="CJ52" s="59"/>
      <c r="CK52" s="59"/>
      <c r="CL52" s="59"/>
      <c r="CM52" s="59"/>
      <c r="CN52" s="59"/>
      <c r="CO52" s="59"/>
      <c r="CP52" s="59"/>
      <c r="CQ52" s="59"/>
      <c r="CR52" s="59"/>
      <c r="CS52" s="59"/>
      <c r="CT52" s="59"/>
      <c r="CU52" s="59"/>
      <c r="CV52" s="59"/>
      <c r="CW52" s="59"/>
      <c r="CX52" s="59"/>
      <c r="CY52" s="59"/>
      <c r="CZ52" s="59"/>
      <c r="DA52" s="59"/>
      <c r="DB52" s="59"/>
      <c r="DC52" s="59"/>
    </row>
    <row r="53" spans="1:107" x14ac:dyDescent="0.2">
      <c r="A53" s="19" t="s">
        <v>175</v>
      </c>
      <c r="B53" s="20" t="s">
        <v>176</v>
      </c>
      <c r="C53" s="20" t="s">
        <v>92</v>
      </c>
      <c r="D53" s="19">
        <v>2.37</v>
      </c>
      <c r="E53" s="19">
        <v>1.8</v>
      </c>
      <c r="F53" s="19">
        <v>0.81</v>
      </c>
      <c r="G53" s="19">
        <v>1.8</v>
      </c>
      <c r="H53" s="19">
        <v>0.38</v>
      </c>
      <c r="I53" s="19">
        <v>0.02</v>
      </c>
      <c r="J53" s="19" t="s">
        <v>93</v>
      </c>
      <c r="K53" s="19" t="s">
        <v>94</v>
      </c>
      <c r="L53" s="19">
        <v>0.14000000000000001</v>
      </c>
      <c r="M53" s="19" t="s">
        <v>95</v>
      </c>
      <c r="N53" s="19" t="s">
        <v>96</v>
      </c>
      <c r="O53" s="19">
        <v>38</v>
      </c>
      <c r="P53" s="19">
        <v>598</v>
      </c>
      <c r="Q53" s="19" t="s">
        <v>96</v>
      </c>
      <c r="R53" s="19" t="s">
        <v>105</v>
      </c>
      <c r="S53" s="19" t="s">
        <v>97</v>
      </c>
      <c r="T53" s="19">
        <v>20</v>
      </c>
      <c r="U53" s="19">
        <v>2.1</v>
      </c>
      <c r="V53" s="19">
        <v>44</v>
      </c>
      <c r="W53" s="19">
        <v>1.8</v>
      </c>
      <c r="X53" s="19" t="s">
        <v>110</v>
      </c>
      <c r="Y53" s="19">
        <v>1.79</v>
      </c>
      <c r="Z53" s="19">
        <v>1.25</v>
      </c>
      <c r="AA53" s="19">
        <v>0.41</v>
      </c>
      <c r="AB53" s="19">
        <v>5</v>
      </c>
      <c r="AC53" s="19">
        <v>1.65</v>
      </c>
      <c r="AD53" s="19" t="s">
        <v>95</v>
      </c>
      <c r="AE53" s="19">
        <v>13</v>
      </c>
      <c r="AF53" s="19">
        <v>0.4</v>
      </c>
      <c r="AG53" s="19" t="s">
        <v>97</v>
      </c>
      <c r="AH53" s="19">
        <v>10.1</v>
      </c>
      <c r="AI53" s="19">
        <v>11</v>
      </c>
      <c r="AJ53" s="19">
        <v>0.28000000000000003</v>
      </c>
      <c r="AK53" s="19">
        <v>198</v>
      </c>
      <c r="AL53" s="19" t="s">
        <v>98</v>
      </c>
      <c r="AM53" s="19">
        <v>4</v>
      </c>
      <c r="AN53" s="19">
        <v>9.3000000000000007</v>
      </c>
      <c r="AO53" s="19">
        <v>8</v>
      </c>
      <c r="AP53" s="19">
        <v>12</v>
      </c>
      <c r="AQ53" s="19">
        <v>2.35</v>
      </c>
      <c r="AR53" s="19">
        <v>57.2</v>
      </c>
      <c r="AS53" s="19" t="s">
        <v>99</v>
      </c>
      <c r="AT53" s="19">
        <v>0.2</v>
      </c>
      <c r="AU53" s="19" t="s">
        <v>96</v>
      </c>
      <c r="AV53" s="19" t="s">
        <v>95</v>
      </c>
      <c r="AW53" s="19">
        <v>1.8</v>
      </c>
      <c r="AX53" s="19" t="s">
        <v>95</v>
      </c>
      <c r="AY53" s="19">
        <v>91</v>
      </c>
      <c r="AZ53" s="19" t="s">
        <v>101</v>
      </c>
      <c r="BA53" s="19">
        <v>0.28999999999999998</v>
      </c>
      <c r="BB53" s="19" t="s">
        <v>100</v>
      </c>
      <c r="BC53" s="19">
        <v>3.8</v>
      </c>
      <c r="BD53" s="19" t="s">
        <v>101</v>
      </c>
      <c r="BE53" s="19">
        <v>0.22</v>
      </c>
      <c r="BF53" s="19">
        <v>2.09</v>
      </c>
      <c r="BG53" s="19">
        <v>26</v>
      </c>
      <c r="BH53" s="19" t="s">
        <v>95</v>
      </c>
      <c r="BI53" s="19">
        <v>11.5</v>
      </c>
      <c r="BJ53" s="19">
        <v>1.5</v>
      </c>
      <c r="BK53" s="19">
        <v>16</v>
      </c>
      <c r="BL53" s="19">
        <v>518</v>
      </c>
      <c r="BM53" s="59"/>
      <c r="BN53" s="59"/>
      <c r="BO53" s="59"/>
      <c r="BP53" s="59"/>
      <c r="BQ53" s="59"/>
      <c r="BR53" s="59"/>
      <c r="BS53" s="59"/>
      <c r="BT53" s="59"/>
      <c r="BU53" s="59"/>
      <c r="BV53" s="59"/>
      <c r="BW53" s="59"/>
      <c r="BX53" s="59"/>
      <c r="BY53" s="59"/>
      <c r="BZ53" s="59"/>
      <c r="CA53" s="59"/>
      <c r="CB53" s="59"/>
      <c r="CC53" s="59"/>
      <c r="CD53" s="59"/>
      <c r="CE53" s="59"/>
      <c r="CF53" s="59"/>
      <c r="CG53" s="59"/>
      <c r="CH53" s="59"/>
      <c r="CI53" s="59"/>
      <c r="CJ53" s="59"/>
      <c r="CK53" s="59"/>
      <c r="CL53" s="59"/>
      <c r="CM53" s="59"/>
      <c r="CN53" s="59"/>
      <c r="CO53" s="59"/>
      <c r="CP53" s="59"/>
      <c r="CQ53" s="59"/>
      <c r="CR53" s="59"/>
      <c r="CS53" s="59"/>
      <c r="CT53" s="59"/>
      <c r="CU53" s="59"/>
      <c r="CV53" s="59"/>
      <c r="CW53" s="59"/>
      <c r="CX53" s="59"/>
      <c r="CY53" s="59"/>
      <c r="CZ53" s="59"/>
      <c r="DA53" s="59"/>
      <c r="DB53" s="59"/>
      <c r="DC53" s="59"/>
    </row>
    <row r="54" spans="1:107" x14ac:dyDescent="0.2">
      <c r="A54" s="19" t="s">
        <v>177</v>
      </c>
      <c r="B54" s="20" t="s">
        <v>178</v>
      </c>
      <c r="C54" s="20" t="s">
        <v>92</v>
      </c>
      <c r="D54" s="19">
        <v>2.96</v>
      </c>
      <c r="E54" s="19">
        <v>2.4</v>
      </c>
      <c r="F54" s="19">
        <v>0.82</v>
      </c>
      <c r="G54" s="19">
        <v>1.8</v>
      </c>
      <c r="H54" s="19">
        <v>0.49</v>
      </c>
      <c r="I54" s="19">
        <v>0.03</v>
      </c>
      <c r="J54" s="19" t="s">
        <v>93</v>
      </c>
      <c r="K54" s="19" t="s">
        <v>94</v>
      </c>
      <c r="L54" s="19">
        <v>0.17</v>
      </c>
      <c r="M54" s="19" t="s">
        <v>95</v>
      </c>
      <c r="N54" s="19" t="s">
        <v>96</v>
      </c>
      <c r="O54" s="19">
        <v>37</v>
      </c>
      <c r="P54" s="19">
        <v>499</v>
      </c>
      <c r="Q54" s="19" t="s">
        <v>96</v>
      </c>
      <c r="R54" s="19" t="s">
        <v>105</v>
      </c>
      <c r="S54" s="19" t="s">
        <v>97</v>
      </c>
      <c r="T54" s="19">
        <v>23.3</v>
      </c>
      <c r="U54" s="19">
        <v>2</v>
      </c>
      <c r="V54" s="19">
        <v>25</v>
      </c>
      <c r="W54" s="19">
        <v>1.6</v>
      </c>
      <c r="X54" s="19" t="s">
        <v>110</v>
      </c>
      <c r="Y54" s="19">
        <v>1.84</v>
      </c>
      <c r="Z54" s="19">
        <v>1.21</v>
      </c>
      <c r="AA54" s="19">
        <v>0.51</v>
      </c>
      <c r="AB54" s="19">
        <v>6</v>
      </c>
      <c r="AC54" s="19">
        <v>1.9</v>
      </c>
      <c r="AD54" s="19" t="s">
        <v>95</v>
      </c>
      <c r="AE54" s="19">
        <v>4</v>
      </c>
      <c r="AF54" s="19">
        <v>0.38</v>
      </c>
      <c r="AG54" s="19" t="s">
        <v>97</v>
      </c>
      <c r="AH54" s="19">
        <v>11.7</v>
      </c>
      <c r="AI54" s="19">
        <v>15</v>
      </c>
      <c r="AJ54" s="19">
        <v>0.18</v>
      </c>
      <c r="AK54" s="19">
        <v>252</v>
      </c>
      <c r="AL54" s="19" t="s">
        <v>98</v>
      </c>
      <c r="AM54" s="19">
        <v>4</v>
      </c>
      <c r="AN54" s="19">
        <v>10.9</v>
      </c>
      <c r="AO54" s="19">
        <v>9</v>
      </c>
      <c r="AP54" s="19">
        <v>10</v>
      </c>
      <c r="AQ54" s="19">
        <v>2.76</v>
      </c>
      <c r="AR54" s="19">
        <v>53.6</v>
      </c>
      <c r="AS54" s="19" t="s">
        <v>99</v>
      </c>
      <c r="AT54" s="19">
        <v>0.2</v>
      </c>
      <c r="AU54" s="19" t="s">
        <v>96</v>
      </c>
      <c r="AV54" s="19" t="s">
        <v>95</v>
      </c>
      <c r="AW54" s="19">
        <v>2</v>
      </c>
      <c r="AX54" s="19" t="s">
        <v>95</v>
      </c>
      <c r="AY54" s="19">
        <v>119</v>
      </c>
      <c r="AZ54" s="19" t="s">
        <v>101</v>
      </c>
      <c r="BA54" s="19">
        <v>0.28000000000000003</v>
      </c>
      <c r="BB54" s="19" t="s">
        <v>100</v>
      </c>
      <c r="BC54" s="19">
        <v>3.7</v>
      </c>
      <c r="BD54" s="19" t="s">
        <v>101</v>
      </c>
      <c r="BE54" s="19">
        <v>0.17</v>
      </c>
      <c r="BF54" s="19">
        <v>1.47</v>
      </c>
      <c r="BG54" s="19">
        <v>23</v>
      </c>
      <c r="BH54" s="19" t="s">
        <v>95</v>
      </c>
      <c r="BI54" s="19">
        <v>10.9</v>
      </c>
      <c r="BJ54" s="19">
        <v>1.1000000000000001</v>
      </c>
      <c r="BK54" s="19">
        <v>19</v>
      </c>
      <c r="BL54" s="19">
        <v>163</v>
      </c>
      <c r="BM54" s="59"/>
      <c r="BN54" s="59"/>
      <c r="BO54" s="59"/>
      <c r="BP54" s="59"/>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59"/>
      <c r="CS54" s="59"/>
      <c r="CT54" s="59"/>
      <c r="CU54" s="59"/>
      <c r="CV54" s="59"/>
      <c r="CW54" s="59"/>
      <c r="CX54" s="59"/>
      <c r="CY54" s="59"/>
      <c r="CZ54" s="59"/>
      <c r="DA54" s="59"/>
      <c r="DB54" s="59"/>
      <c r="DC54" s="59"/>
    </row>
    <row r="55" spans="1:107" x14ac:dyDescent="0.2">
      <c r="A55" s="19" t="s">
        <v>179</v>
      </c>
      <c r="B55" s="20" t="s">
        <v>180</v>
      </c>
      <c r="C55" s="20" t="s">
        <v>92</v>
      </c>
      <c r="D55" s="19">
        <v>3.61</v>
      </c>
      <c r="E55" s="19">
        <v>2.6</v>
      </c>
      <c r="F55" s="19">
        <v>1.08</v>
      </c>
      <c r="G55" s="19">
        <v>1.9</v>
      </c>
      <c r="H55" s="19">
        <v>0.51</v>
      </c>
      <c r="I55" s="19">
        <v>0.03</v>
      </c>
      <c r="J55" s="19">
        <v>0.03</v>
      </c>
      <c r="K55" s="19" t="s">
        <v>94</v>
      </c>
      <c r="L55" s="19">
        <v>0.21</v>
      </c>
      <c r="M55" s="19" t="s">
        <v>95</v>
      </c>
      <c r="N55" s="19" t="s">
        <v>96</v>
      </c>
      <c r="O55" s="19">
        <v>42</v>
      </c>
      <c r="P55" s="19">
        <v>528</v>
      </c>
      <c r="Q55" s="19" t="s">
        <v>96</v>
      </c>
      <c r="R55" s="19">
        <v>0.1</v>
      </c>
      <c r="S55" s="19" t="s">
        <v>97</v>
      </c>
      <c r="T55" s="19">
        <v>36.4</v>
      </c>
      <c r="U55" s="19">
        <v>3.4</v>
      </c>
      <c r="V55" s="19">
        <v>27</v>
      </c>
      <c r="W55" s="19">
        <v>2.5</v>
      </c>
      <c r="X55" s="19">
        <v>13</v>
      </c>
      <c r="Y55" s="19">
        <v>3.18</v>
      </c>
      <c r="Z55" s="19">
        <v>2</v>
      </c>
      <c r="AA55" s="19">
        <v>0.7</v>
      </c>
      <c r="AB55" s="19">
        <v>8</v>
      </c>
      <c r="AC55" s="19">
        <v>3.08</v>
      </c>
      <c r="AD55" s="19">
        <v>1</v>
      </c>
      <c r="AE55" s="19">
        <v>6</v>
      </c>
      <c r="AF55" s="19">
        <v>0.65</v>
      </c>
      <c r="AG55" s="19" t="s">
        <v>97</v>
      </c>
      <c r="AH55" s="19">
        <v>18.7</v>
      </c>
      <c r="AI55" s="19">
        <v>20</v>
      </c>
      <c r="AJ55" s="19">
        <v>0.33</v>
      </c>
      <c r="AK55" s="19">
        <v>313</v>
      </c>
      <c r="AL55" s="19" t="s">
        <v>98</v>
      </c>
      <c r="AM55" s="19">
        <v>8</v>
      </c>
      <c r="AN55" s="19">
        <v>16.8</v>
      </c>
      <c r="AO55" s="19">
        <v>14</v>
      </c>
      <c r="AP55" s="19">
        <v>14</v>
      </c>
      <c r="AQ55" s="19">
        <v>4.38</v>
      </c>
      <c r="AR55" s="19">
        <v>72.099999999999994</v>
      </c>
      <c r="AS55" s="19" t="s">
        <v>99</v>
      </c>
      <c r="AT55" s="19">
        <v>0.4</v>
      </c>
      <c r="AU55" s="19" t="s">
        <v>96</v>
      </c>
      <c r="AV55" s="19" t="s">
        <v>95</v>
      </c>
      <c r="AW55" s="19">
        <v>3.3</v>
      </c>
      <c r="AX55" s="19">
        <v>1</v>
      </c>
      <c r="AY55" s="19">
        <v>153</v>
      </c>
      <c r="AZ55" s="19" t="s">
        <v>101</v>
      </c>
      <c r="BA55" s="19">
        <v>0.49</v>
      </c>
      <c r="BB55" s="19" t="s">
        <v>100</v>
      </c>
      <c r="BC55" s="19">
        <v>5.9</v>
      </c>
      <c r="BD55" s="19" t="s">
        <v>101</v>
      </c>
      <c r="BE55" s="19">
        <v>0.3</v>
      </c>
      <c r="BF55" s="19">
        <v>3.74</v>
      </c>
      <c r="BG55" s="19">
        <v>29</v>
      </c>
      <c r="BH55" s="19" t="s">
        <v>95</v>
      </c>
      <c r="BI55" s="19">
        <v>18.8</v>
      </c>
      <c r="BJ55" s="19">
        <v>2.2000000000000002</v>
      </c>
      <c r="BK55" s="19">
        <v>26</v>
      </c>
      <c r="BL55" s="19">
        <v>225</v>
      </c>
      <c r="BM55" s="59"/>
      <c r="BN55" s="59"/>
      <c r="BO55" s="59"/>
      <c r="BP55" s="59"/>
      <c r="BQ55" s="59"/>
      <c r="BR55" s="59"/>
      <c r="BS55" s="59"/>
      <c r="BT55" s="59"/>
      <c r="BU55" s="59"/>
      <c r="BV55" s="59"/>
      <c r="BW55" s="59"/>
      <c r="BX55" s="59"/>
      <c r="BY55" s="59"/>
      <c r="BZ55" s="59"/>
      <c r="CA55" s="59"/>
      <c r="CB55" s="59"/>
      <c r="CC55" s="59"/>
      <c r="CD55" s="59"/>
      <c r="CE55" s="59"/>
      <c r="CF55" s="59"/>
      <c r="CG55" s="59"/>
      <c r="CH55" s="59"/>
      <c r="CI55" s="59"/>
      <c r="CJ55" s="59"/>
      <c r="CK55" s="59"/>
      <c r="CL55" s="59"/>
      <c r="CM55" s="59"/>
      <c r="CN55" s="59"/>
      <c r="CO55" s="59"/>
      <c r="CP55" s="59"/>
      <c r="CQ55" s="59"/>
      <c r="CR55" s="59"/>
      <c r="CS55" s="59"/>
      <c r="CT55" s="59"/>
      <c r="CU55" s="59"/>
      <c r="CV55" s="59"/>
      <c r="CW55" s="59"/>
      <c r="CX55" s="59"/>
      <c r="CY55" s="59"/>
      <c r="CZ55" s="59"/>
      <c r="DA55" s="59"/>
      <c r="DB55" s="59"/>
      <c r="DC55" s="59"/>
    </row>
    <row r="56" spans="1:107" x14ac:dyDescent="0.2">
      <c r="A56" s="19" t="s">
        <v>181</v>
      </c>
      <c r="B56" s="20" t="s">
        <v>182</v>
      </c>
      <c r="C56" s="20" t="s">
        <v>92</v>
      </c>
      <c r="D56" s="19">
        <v>3.88</v>
      </c>
      <c r="E56" s="19">
        <v>3.7</v>
      </c>
      <c r="F56" s="19">
        <v>1.39</v>
      </c>
      <c r="G56" s="19">
        <v>2.1</v>
      </c>
      <c r="H56" s="19">
        <v>0.79</v>
      </c>
      <c r="I56" s="19">
        <v>0.04</v>
      </c>
      <c r="J56" s="19">
        <v>0.01</v>
      </c>
      <c r="K56" s="19" t="s">
        <v>94</v>
      </c>
      <c r="L56" s="19">
        <v>0.23</v>
      </c>
      <c r="M56" s="19" t="s">
        <v>95</v>
      </c>
      <c r="N56" s="19" t="s">
        <v>96</v>
      </c>
      <c r="O56" s="19">
        <v>45</v>
      </c>
      <c r="P56" s="19">
        <v>621</v>
      </c>
      <c r="Q56" s="19" t="s">
        <v>96</v>
      </c>
      <c r="R56" s="19">
        <v>0.1</v>
      </c>
      <c r="S56" s="19" t="s">
        <v>97</v>
      </c>
      <c r="T56" s="19">
        <v>40.6</v>
      </c>
      <c r="U56" s="19">
        <v>4.4000000000000004</v>
      </c>
      <c r="V56" s="19">
        <v>39</v>
      </c>
      <c r="W56" s="19">
        <v>3.2</v>
      </c>
      <c r="X56" s="19">
        <v>13</v>
      </c>
      <c r="Y56" s="19">
        <v>3.2</v>
      </c>
      <c r="Z56" s="19">
        <v>2.02</v>
      </c>
      <c r="AA56" s="19">
        <v>0.72</v>
      </c>
      <c r="AB56" s="19">
        <v>9</v>
      </c>
      <c r="AC56" s="19">
        <v>3.25</v>
      </c>
      <c r="AD56" s="19">
        <v>1</v>
      </c>
      <c r="AE56" s="19">
        <v>11</v>
      </c>
      <c r="AF56" s="19">
        <v>0.64</v>
      </c>
      <c r="AG56" s="19" t="s">
        <v>97</v>
      </c>
      <c r="AH56" s="19">
        <v>21.2</v>
      </c>
      <c r="AI56" s="19">
        <v>19</v>
      </c>
      <c r="AJ56" s="19">
        <v>0.35</v>
      </c>
      <c r="AK56" s="19">
        <v>307</v>
      </c>
      <c r="AL56" s="19" t="s">
        <v>98</v>
      </c>
      <c r="AM56" s="19">
        <v>8</v>
      </c>
      <c r="AN56" s="19">
        <v>18.2</v>
      </c>
      <c r="AO56" s="19">
        <v>13</v>
      </c>
      <c r="AP56" s="19">
        <v>16</v>
      </c>
      <c r="AQ56" s="19">
        <v>4.82</v>
      </c>
      <c r="AR56" s="19">
        <v>70</v>
      </c>
      <c r="AS56" s="19" t="s">
        <v>99</v>
      </c>
      <c r="AT56" s="19">
        <v>0.5</v>
      </c>
      <c r="AU56" s="19" t="s">
        <v>96</v>
      </c>
      <c r="AV56" s="19" t="s">
        <v>95</v>
      </c>
      <c r="AW56" s="19">
        <v>3.4</v>
      </c>
      <c r="AX56" s="19" t="s">
        <v>95</v>
      </c>
      <c r="AY56" s="19">
        <v>148</v>
      </c>
      <c r="AZ56" s="19">
        <v>0.6</v>
      </c>
      <c r="BA56" s="19">
        <v>0.5</v>
      </c>
      <c r="BB56" s="19" t="s">
        <v>100</v>
      </c>
      <c r="BC56" s="19">
        <v>6.8</v>
      </c>
      <c r="BD56" s="19" t="s">
        <v>101</v>
      </c>
      <c r="BE56" s="19">
        <v>0.3</v>
      </c>
      <c r="BF56" s="19">
        <v>2.02</v>
      </c>
      <c r="BG56" s="19">
        <v>38</v>
      </c>
      <c r="BH56" s="19" t="s">
        <v>95</v>
      </c>
      <c r="BI56" s="19">
        <v>17.899999999999999</v>
      </c>
      <c r="BJ56" s="19">
        <v>2.2000000000000002</v>
      </c>
      <c r="BK56" s="19">
        <v>35</v>
      </c>
      <c r="BL56" s="19">
        <v>365</v>
      </c>
      <c r="BM56" s="60"/>
      <c r="BN56" s="60"/>
      <c r="BO56" s="60"/>
      <c r="BP56" s="60"/>
      <c r="BQ56" s="60"/>
      <c r="BR56" s="60"/>
      <c r="BS56" s="60"/>
      <c r="BT56" s="60"/>
      <c r="BU56" s="60"/>
      <c r="BV56" s="60"/>
      <c r="BW56" s="60"/>
      <c r="BX56" s="60"/>
      <c r="BY56" s="60"/>
      <c r="BZ56" s="60"/>
      <c r="CA56" s="60"/>
      <c r="CB56" s="60"/>
      <c r="CC56" s="60"/>
      <c r="CD56" s="60"/>
      <c r="CE56" s="60"/>
      <c r="CF56" s="60"/>
      <c r="CG56" s="60"/>
      <c r="CH56" s="60"/>
      <c r="CI56" s="60"/>
      <c r="CJ56" s="60"/>
      <c r="CK56" s="60"/>
      <c r="CL56" s="60"/>
      <c r="CM56" s="60"/>
      <c r="CN56" s="60"/>
      <c r="CO56" s="60"/>
      <c r="CP56" s="60"/>
      <c r="CQ56" s="60"/>
      <c r="CR56" s="60"/>
      <c r="CS56" s="60"/>
      <c r="CT56" s="60"/>
      <c r="CU56" s="60"/>
      <c r="CV56" s="60"/>
      <c r="CW56" s="60"/>
      <c r="CX56" s="60"/>
      <c r="CY56" s="60"/>
      <c r="CZ56" s="60"/>
      <c r="DA56" s="60"/>
      <c r="DB56" s="60"/>
      <c r="DC56" s="60"/>
    </row>
    <row r="57" spans="1:107" x14ac:dyDescent="0.2">
      <c r="A57" s="19" t="s">
        <v>183</v>
      </c>
      <c r="B57" s="20" t="s">
        <v>184</v>
      </c>
      <c r="C57" s="20" t="s">
        <v>113</v>
      </c>
      <c r="D57" s="19">
        <v>5.79</v>
      </c>
      <c r="E57" s="19">
        <v>1</v>
      </c>
      <c r="F57" s="19">
        <v>2.63</v>
      </c>
      <c r="G57" s="19">
        <v>3.1</v>
      </c>
      <c r="H57" s="19">
        <v>0.51</v>
      </c>
      <c r="I57" s="19">
        <v>7.0000000000000007E-2</v>
      </c>
      <c r="J57" s="19">
        <v>0.06</v>
      </c>
      <c r="K57" s="19" t="s">
        <v>94</v>
      </c>
      <c r="L57" s="19">
        <v>0.31</v>
      </c>
      <c r="M57" s="19">
        <v>2</v>
      </c>
      <c r="N57" s="19">
        <v>15</v>
      </c>
      <c r="O57" s="19">
        <v>15</v>
      </c>
      <c r="P57" s="19">
        <v>873</v>
      </c>
      <c r="Q57" s="19">
        <v>6</v>
      </c>
      <c r="R57" s="19">
        <v>1.1000000000000001</v>
      </c>
      <c r="S57" s="19">
        <v>2.8</v>
      </c>
      <c r="T57" s="19">
        <v>148</v>
      </c>
      <c r="U57" s="19">
        <v>6.9</v>
      </c>
      <c r="V57" s="19">
        <v>103</v>
      </c>
      <c r="W57" s="19">
        <v>4.0999999999999996</v>
      </c>
      <c r="X57" s="19">
        <v>361</v>
      </c>
      <c r="Y57" s="19">
        <v>10.61</v>
      </c>
      <c r="Z57" s="19">
        <v>6.43</v>
      </c>
      <c r="AA57" s="19">
        <v>1.47</v>
      </c>
      <c r="AB57" s="19">
        <v>17</v>
      </c>
      <c r="AC57" s="19">
        <v>10.27</v>
      </c>
      <c r="AD57" s="19">
        <v>1</v>
      </c>
      <c r="AE57" s="19">
        <v>12</v>
      </c>
      <c r="AF57" s="19">
        <v>2.16</v>
      </c>
      <c r="AG57" s="19">
        <v>0.3</v>
      </c>
      <c r="AH57" s="19">
        <v>70</v>
      </c>
      <c r="AI57" s="19">
        <v>30</v>
      </c>
      <c r="AJ57" s="19">
        <v>0.97</v>
      </c>
      <c r="AK57" s="19">
        <v>2105</v>
      </c>
      <c r="AL57" s="19">
        <v>12</v>
      </c>
      <c r="AM57" s="19">
        <v>36</v>
      </c>
      <c r="AN57" s="19">
        <v>61.8</v>
      </c>
      <c r="AO57" s="19">
        <v>55</v>
      </c>
      <c r="AP57" s="19">
        <v>604</v>
      </c>
      <c r="AQ57" s="19">
        <v>16.899999999999999</v>
      </c>
      <c r="AR57" s="19">
        <v>135</v>
      </c>
      <c r="AS57" s="19" t="s">
        <v>99</v>
      </c>
      <c r="AT57" s="19">
        <v>5.5</v>
      </c>
      <c r="AU57" s="19">
        <v>7</v>
      </c>
      <c r="AV57" s="19">
        <v>1</v>
      </c>
      <c r="AW57" s="19">
        <v>11.6</v>
      </c>
      <c r="AX57" s="19">
        <v>4</v>
      </c>
      <c r="AY57" s="19">
        <v>149</v>
      </c>
      <c r="AZ57" s="19">
        <v>2.4</v>
      </c>
      <c r="BA57" s="19">
        <v>1.67</v>
      </c>
      <c r="BB57" s="19">
        <v>0.5</v>
      </c>
      <c r="BC57" s="19">
        <v>18.2</v>
      </c>
      <c r="BD57" s="19">
        <v>1.3</v>
      </c>
      <c r="BE57" s="19">
        <v>0.94</v>
      </c>
      <c r="BF57" s="19">
        <v>4.55</v>
      </c>
      <c r="BG57" s="19">
        <v>130</v>
      </c>
      <c r="BH57" s="19">
        <v>4</v>
      </c>
      <c r="BI57" s="19">
        <v>56.3</v>
      </c>
      <c r="BJ57" s="19">
        <v>6.4</v>
      </c>
      <c r="BK57" s="19">
        <v>440</v>
      </c>
      <c r="BL57" s="19">
        <v>376</v>
      </c>
      <c r="BM57" s="60"/>
      <c r="BN57" s="60"/>
      <c r="BO57" s="60"/>
    </row>
    <row r="58" spans="1:107" x14ac:dyDescent="0.2">
      <c r="A58" s="59"/>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59"/>
      <c r="AO58" s="59"/>
      <c r="AP58" s="59"/>
      <c r="AQ58" s="59"/>
      <c r="AR58" s="59"/>
      <c r="AS58" s="59"/>
      <c r="AT58" s="59"/>
      <c r="AU58" s="59"/>
      <c r="AV58" s="59"/>
      <c r="AW58" s="59"/>
      <c r="AX58" s="59"/>
      <c r="AY58" s="59"/>
      <c r="AZ58" s="59"/>
      <c r="BA58" s="59"/>
      <c r="BB58" s="59"/>
      <c r="BC58" s="59"/>
      <c r="BD58" s="59"/>
      <c r="BE58" s="59"/>
      <c r="BF58" s="59"/>
      <c r="BG58" s="59"/>
      <c r="BH58" s="59"/>
      <c r="BI58" s="59"/>
      <c r="BJ58" s="59"/>
      <c r="BK58" s="59"/>
      <c r="BL58" s="59"/>
    </row>
    <row r="59" spans="1:107" x14ac:dyDescent="0.2">
      <c r="A59" s="59"/>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9"/>
      <c r="AL59" s="59"/>
      <c r="AM59" s="59"/>
      <c r="AN59" s="59"/>
      <c r="AO59" s="59"/>
      <c r="AP59" s="59"/>
      <c r="AQ59" s="59"/>
      <c r="AR59" s="59"/>
      <c r="AS59" s="59"/>
      <c r="AT59" s="59"/>
      <c r="AU59" s="59"/>
      <c r="AV59" s="59"/>
      <c r="AW59" s="59"/>
      <c r="AX59" s="59"/>
      <c r="AY59" s="59"/>
      <c r="AZ59" s="59"/>
      <c r="BA59" s="59"/>
      <c r="BB59" s="59"/>
      <c r="BC59" s="59"/>
      <c r="BD59" s="59"/>
      <c r="BE59" s="59"/>
      <c r="BF59" s="59"/>
      <c r="BG59" s="59"/>
      <c r="BH59" s="59"/>
      <c r="BI59" s="59"/>
      <c r="BJ59" s="59"/>
      <c r="BK59" s="59"/>
      <c r="BL59" s="59"/>
    </row>
    <row r="60" spans="1:107" ht="13.5" thickBot="1" x14ac:dyDescent="0.25"/>
    <row r="61" spans="1:107" x14ac:dyDescent="0.2">
      <c r="D61" s="62" t="s">
        <v>43</v>
      </c>
      <c r="E61" s="62" t="s">
        <v>29</v>
      </c>
      <c r="F61" s="62" t="s">
        <v>52</v>
      </c>
      <c r="G61" s="62" t="s">
        <v>49</v>
      </c>
      <c r="H61" s="62" t="s">
        <v>58</v>
      </c>
      <c r="I61" s="62" t="s">
        <v>36</v>
      </c>
      <c r="J61" s="62" t="s">
        <v>38</v>
      </c>
      <c r="K61" s="62" t="s">
        <v>62</v>
      </c>
      <c r="L61" s="62" t="s">
        <v>34</v>
      </c>
      <c r="M61" s="62" t="s">
        <v>41</v>
      </c>
      <c r="N61" s="62" t="s">
        <v>35</v>
      </c>
      <c r="O61" s="62" t="s">
        <v>66</v>
      </c>
      <c r="P61" s="62" t="s">
        <v>71</v>
      </c>
      <c r="Q61" s="63" t="s">
        <v>45</v>
      </c>
      <c r="R61" s="64" t="s">
        <v>70</v>
      </c>
    </row>
    <row r="62" spans="1:107" x14ac:dyDescent="0.2">
      <c r="D62" s="65">
        <v>0.31</v>
      </c>
      <c r="E62" s="65">
        <v>0.80800000000000005</v>
      </c>
      <c r="F62" s="65">
        <v>0.122</v>
      </c>
      <c r="G62" s="65">
        <v>0.6</v>
      </c>
      <c r="H62" s="65">
        <v>0.19500000000000001</v>
      </c>
      <c r="I62" s="65">
        <v>7.3499999999999996E-2</v>
      </c>
      <c r="J62" s="65">
        <v>0.25900000000000001</v>
      </c>
      <c r="K62" s="65">
        <v>4.7399999999999998E-2</v>
      </c>
      <c r="L62" s="65">
        <v>0.32200000000000001</v>
      </c>
      <c r="M62" s="65">
        <v>7.1800000000000003E-2</v>
      </c>
      <c r="N62" s="65">
        <v>0.21</v>
      </c>
      <c r="O62" s="65">
        <v>3.2399999999999998E-2</v>
      </c>
      <c r="P62" s="65">
        <v>0.20899999999999999</v>
      </c>
      <c r="Q62" s="66">
        <v>3.2199999999999999E-2</v>
      </c>
      <c r="R62" s="65">
        <v>2.1</v>
      </c>
    </row>
    <row r="63" spans="1:107" x14ac:dyDescent="0.2">
      <c r="D63" s="67"/>
      <c r="E63" s="67"/>
      <c r="F63" s="67"/>
      <c r="G63" s="67"/>
      <c r="H63" s="67"/>
      <c r="I63" s="6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c r="AN63" s="67"/>
      <c r="AO63" s="67"/>
      <c r="AP63" s="67"/>
      <c r="AQ63" s="67"/>
      <c r="AR63" s="67"/>
    </row>
    <row r="64" spans="1:107" x14ac:dyDescent="0.2">
      <c r="A64" s="9" t="s">
        <v>6</v>
      </c>
      <c r="B64" s="9" t="s">
        <v>7</v>
      </c>
      <c r="C64" s="9" t="s">
        <v>8</v>
      </c>
      <c r="D64" s="68" t="s">
        <v>253</v>
      </c>
      <c r="E64" s="68"/>
      <c r="F64" s="67"/>
      <c r="G64" s="67"/>
      <c r="H64" s="67"/>
      <c r="I64" s="67"/>
      <c r="J64" s="67"/>
      <c r="K64" s="67"/>
      <c r="L64" s="67"/>
      <c r="M64" s="67"/>
      <c r="N64" s="67"/>
      <c r="O64" s="67"/>
      <c r="P64" s="67"/>
      <c r="Q64" s="67"/>
      <c r="R64" s="67"/>
      <c r="S64" s="67"/>
      <c r="T64" s="67"/>
      <c r="U64" s="67"/>
      <c r="V64" s="67"/>
      <c r="W64" s="67"/>
      <c r="X64" s="67"/>
      <c r="Y64" s="67"/>
      <c r="Z64" s="67"/>
      <c r="AA64" s="67"/>
      <c r="AB64" s="67"/>
      <c r="AC64" s="67"/>
      <c r="AD64" s="67"/>
      <c r="AE64" s="67"/>
      <c r="AF64" s="67"/>
      <c r="AG64" s="67"/>
      <c r="AH64" s="67"/>
      <c r="AI64" s="67"/>
      <c r="AJ64" s="67"/>
      <c r="AK64" s="67"/>
      <c r="AL64" s="67"/>
      <c r="AM64" s="67"/>
      <c r="AN64" s="67"/>
      <c r="AO64" s="67"/>
      <c r="AP64" s="67"/>
      <c r="AQ64" s="67"/>
      <c r="AR64" s="67"/>
    </row>
    <row r="65" spans="1:18" ht="13.5" customHeight="1" thickBot="1" x14ac:dyDescent="0.25">
      <c r="A65" s="55"/>
      <c r="B65" s="55"/>
      <c r="C65" s="55"/>
      <c r="D65" s="69" t="s">
        <v>254</v>
      </c>
      <c r="E65" s="69" t="s">
        <v>255</v>
      </c>
      <c r="F65" s="70" t="s">
        <v>256</v>
      </c>
      <c r="G65" s="70" t="s">
        <v>257</v>
      </c>
      <c r="H65" s="70" t="s">
        <v>258</v>
      </c>
      <c r="I65" s="70" t="s">
        <v>259</v>
      </c>
      <c r="J65" s="70" t="s">
        <v>38</v>
      </c>
      <c r="K65" s="70" t="s">
        <v>62</v>
      </c>
      <c r="L65" s="70" t="s">
        <v>260</v>
      </c>
      <c r="M65" s="70" t="s">
        <v>261</v>
      </c>
      <c r="N65" s="70" t="s">
        <v>262</v>
      </c>
      <c r="O65" s="70" t="s">
        <v>263</v>
      </c>
      <c r="P65" s="70" t="s">
        <v>264</v>
      </c>
      <c r="Q65" s="70" t="s">
        <v>265</v>
      </c>
      <c r="R65" s="71" t="s">
        <v>70</v>
      </c>
    </row>
    <row r="66" spans="1:18" x14ac:dyDescent="0.2">
      <c r="A66" s="12" t="str">
        <f t="shared" ref="A66:C81" si="0">+A8</f>
        <v>C-576408</v>
      </c>
      <c r="B66" s="12">
        <f t="shared" si="0"/>
        <v>112515</v>
      </c>
      <c r="C66" s="12" t="str">
        <f t="shared" si="0"/>
        <v>Archived LASL NURE dry stream sediment sample;</v>
      </c>
      <c r="D66" s="72">
        <f t="shared" ref="D66:D117" si="1">+AH8/D$62</f>
        <v>66.451612903225808</v>
      </c>
      <c r="E66" s="72">
        <f t="shared" ref="E66:E117" si="2">+T8/E$62</f>
        <v>51.856435643564353</v>
      </c>
      <c r="F66" s="72">
        <f t="shared" ref="F66:F117" si="3">+AQ8/F$62</f>
        <v>39.262295081967217</v>
      </c>
      <c r="G66" s="72">
        <f t="shared" ref="G66:G117" si="4">+AN8/G$62</f>
        <v>29.833333333333332</v>
      </c>
      <c r="H66" s="72">
        <f t="shared" ref="H66:H117" si="5">+AW8/H$62</f>
        <v>16.923076923076923</v>
      </c>
      <c r="I66" s="72">
        <f t="shared" ref="I66:I117" si="6">+AA8/I$62</f>
        <v>10.204081632653061</v>
      </c>
      <c r="J66" s="72">
        <f t="shared" ref="J66:J117" si="7">+AC8/J$62</f>
        <v>11.428571428571429</v>
      </c>
      <c r="K66" s="72">
        <f t="shared" ref="K66:K117" si="8">+BA8/K$62</f>
        <v>10.548523206751055</v>
      </c>
      <c r="L66" s="72">
        <f t="shared" ref="L66:L117" si="9">+Y8/L$62</f>
        <v>9.4409937888198758</v>
      </c>
      <c r="M66" s="72">
        <f t="shared" ref="M66:M117" si="10">+AF8/M$62</f>
        <v>9.3314763231197766</v>
      </c>
      <c r="N66" s="72">
        <f t="shared" ref="N66:N117" si="11">+Z8/N$62</f>
        <v>10.142857142857142</v>
      </c>
      <c r="O66" s="72">
        <f t="shared" ref="O66:O117" si="12">+BE8/O$62</f>
        <v>9.567901234567902</v>
      </c>
      <c r="P66" s="72">
        <f t="shared" ref="P66:P117" si="13">+BJ8/P$62</f>
        <v>10.526315789473685</v>
      </c>
      <c r="Q66" s="72">
        <f t="shared" ref="Q66:Q117" si="14">+AJ8/Q$62</f>
        <v>10.869565217391305</v>
      </c>
      <c r="R66" s="72">
        <f t="shared" ref="R66:R117" si="15">+BI8/R$62</f>
        <v>8.8095238095238084</v>
      </c>
    </row>
    <row r="67" spans="1:18" x14ac:dyDescent="0.2">
      <c r="A67" s="12" t="str">
        <f t="shared" si="0"/>
        <v>C-576409</v>
      </c>
      <c r="B67" s="12">
        <f t="shared" si="0"/>
        <v>112516</v>
      </c>
      <c r="C67" s="12" t="str">
        <f t="shared" si="0"/>
        <v>Archived LASL NURE dry stream sediment sample;</v>
      </c>
      <c r="D67" s="72">
        <f t="shared" si="1"/>
        <v>64.838709677419359</v>
      </c>
      <c r="E67" s="72">
        <f t="shared" si="2"/>
        <v>50.495049504950487</v>
      </c>
      <c r="F67" s="72">
        <f t="shared" si="3"/>
        <v>38.606557377049178</v>
      </c>
      <c r="G67" s="72">
        <f t="shared" si="4"/>
        <v>29.666666666666668</v>
      </c>
      <c r="H67" s="72">
        <f t="shared" si="5"/>
        <v>17.948717948717949</v>
      </c>
      <c r="I67" s="72">
        <f t="shared" si="6"/>
        <v>9.5238095238095237</v>
      </c>
      <c r="J67" s="72">
        <f t="shared" si="7"/>
        <v>12.123552123552123</v>
      </c>
      <c r="K67" s="72">
        <f t="shared" si="8"/>
        <v>10.548523206751055</v>
      </c>
      <c r="L67" s="72">
        <f t="shared" si="9"/>
        <v>9.9689440993788825</v>
      </c>
      <c r="M67" s="72">
        <f t="shared" si="10"/>
        <v>8.635097493036211</v>
      </c>
      <c r="N67" s="72">
        <f t="shared" si="11"/>
        <v>9.0952380952380949</v>
      </c>
      <c r="O67" s="72">
        <f t="shared" si="12"/>
        <v>9.567901234567902</v>
      </c>
      <c r="P67" s="72">
        <f t="shared" si="13"/>
        <v>10.047846889952154</v>
      </c>
      <c r="Q67" s="72">
        <f t="shared" si="14"/>
        <v>10.248447204968945</v>
      </c>
      <c r="R67" s="72">
        <f t="shared" si="15"/>
        <v>8.8571428571428577</v>
      </c>
    </row>
    <row r="68" spans="1:18" x14ac:dyDescent="0.2">
      <c r="A68" s="12" t="str">
        <f t="shared" si="0"/>
        <v>C-576410</v>
      </c>
      <c r="B68" s="12" t="str">
        <f t="shared" si="0"/>
        <v>125377Dup</v>
      </c>
      <c r="C68" s="12" t="str">
        <f t="shared" si="0"/>
        <v>Archived LASL NURE dry stream sediment sample;</v>
      </c>
      <c r="D68" s="72">
        <f t="shared" si="1"/>
        <v>39.032258064516128</v>
      </c>
      <c r="E68" s="72">
        <f t="shared" si="2"/>
        <v>29.702970297029701</v>
      </c>
      <c r="F68" s="72">
        <f t="shared" si="3"/>
        <v>23.770491803278688</v>
      </c>
      <c r="G68" s="72">
        <f t="shared" si="4"/>
        <v>18.5</v>
      </c>
      <c r="H68" s="72">
        <f t="shared" si="5"/>
        <v>11.794871794871794</v>
      </c>
      <c r="I68" s="72">
        <f t="shared" si="6"/>
        <v>7.0748299319727899</v>
      </c>
      <c r="J68" s="72">
        <f t="shared" si="7"/>
        <v>8.416988416988417</v>
      </c>
      <c r="K68" s="72">
        <f t="shared" si="8"/>
        <v>6.5400843881856545</v>
      </c>
      <c r="L68" s="72">
        <f t="shared" si="9"/>
        <v>5.9937888198757756</v>
      </c>
      <c r="M68" s="72">
        <f t="shared" si="10"/>
        <v>5.5710306406685239</v>
      </c>
      <c r="N68" s="72">
        <f t="shared" si="11"/>
        <v>5.238095238095239</v>
      </c>
      <c r="O68" s="72">
        <f t="shared" si="12"/>
        <v>6.1728395061728403</v>
      </c>
      <c r="P68" s="72">
        <f t="shared" si="13"/>
        <v>6.6985645933014348</v>
      </c>
      <c r="Q68" s="72">
        <f t="shared" si="14"/>
        <v>6.8322981366459627</v>
      </c>
      <c r="R68" s="72">
        <f t="shared" si="15"/>
        <v>5.2380952380952381</v>
      </c>
    </row>
    <row r="69" spans="1:18" x14ac:dyDescent="0.2">
      <c r="A69" s="12" t="str">
        <f t="shared" si="0"/>
        <v>C-576411</v>
      </c>
      <c r="B69" s="12">
        <f t="shared" si="0"/>
        <v>112517</v>
      </c>
      <c r="C69" s="12" t="str">
        <f t="shared" si="0"/>
        <v>Archived LASL NURE wet spring sediment sample;</v>
      </c>
      <c r="D69" s="72">
        <f t="shared" si="1"/>
        <v>70</v>
      </c>
      <c r="E69" s="72">
        <f t="shared" si="2"/>
        <v>54.579207920792079</v>
      </c>
      <c r="F69" s="72">
        <f t="shared" si="3"/>
        <v>41.885245901639351</v>
      </c>
      <c r="G69" s="72">
        <f t="shared" si="4"/>
        <v>31.666666666666668</v>
      </c>
      <c r="H69" s="72">
        <f t="shared" si="5"/>
        <v>19.487179487179485</v>
      </c>
      <c r="I69" s="72">
        <f t="shared" si="6"/>
        <v>11.156462585034014</v>
      </c>
      <c r="J69" s="72">
        <f t="shared" si="7"/>
        <v>13.397683397683398</v>
      </c>
      <c r="K69" s="72">
        <f t="shared" si="8"/>
        <v>11.814345991561183</v>
      </c>
      <c r="L69" s="72">
        <f t="shared" si="9"/>
        <v>11.801242236024844</v>
      </c>
      <c r="M69" s="72">
        <f t="shared" si="10"/>
        <v>11.142061281337048</v>
      </c>
      <c r="N69" s="72">
        <f t="shared" si="11"/>
        <v>12.333333333333334</v>
      </c>
      <c r="O69" s="72">
        <f t="shared" si="12"/>
        <v>11.728395061728396</v>
      </c>
      <c r="P69" s="72">
        <f t="shared" si="13"/>
        <v>13.39712918660287</v>
      </c>
      <c r="Q69" s="72">
        <f t="shared" si="14"/>
        <v>13.043478260869565</v>
      </c>
      <c r="R69" s="72">
        <f t="shared" si="15"/>
        <v>11.19047619047619</v>
      </c>
    </row>
    <row r="70" spans="1:18" x14ac:dyDescent="0.2">
      <c r="A70" s="12" t="str">
        <f t="shared" si="0"/>
        <v>C-576412</v>
      </c>
      <c r="B70" s="12">
        <f t="shared" si="0"/>
        <v>112518</v>
      </c>
      <c r="C70" s="12" t="str">
        <f t="shared" si="0"/>
        <v>Archived LASL NURE wet spring sediment sample; Noted potential contamination sources-AGRICULTURE;</v>
      </c>
      <c r="D70" s="72">
        <f t="shared" si="1"/>
        <v>58.70967741935484</v>
      </c>
      <c r="E70" s="72">
        <f t="shared" si="2"/>
        <v>45.049504950495042</v>
      </c>
      <c r="F70" s="72">
        <f t="shared" si="3"/>
        <v>35</v>
      </c>
      <c r="G70" s="72">
        <f t="shared" si="4"/>
        <v>27.166666666666668</v>
      </c>
      <c r="H70" s="72">
        <f t="shared" si="5"/>
        <v>16.923076923076923</v>
      </c>
      <c r="I70" s="72">
        <f t="shared" si="6"/>
        <v>8.7074829931972797</v>
      </c>
      <c r="J70" s="72">
        <f t="shared" si="7"/>
        <v>11.428571428571429</v>
      </c>
      <c r="K70" s="72">
        <f t="shared" si="8"/>
        <v>10.126582278481013</v>
      </c>
      <c r="L70" s="72">
        <f t="shared" si="9"/>
        <v>9.2546583850931672</v>
      </c>
      <c r="M70" s="72">
        <f t="shared" si="10"/>
        <v>8.9136490250696383</v>
      </c>
      <c r="N70" s="72">
        <f t="shared" si="11"/>
        <v>8.9523809523809526</v>
      </c>
      <c r="O70" s="72">
        <f t="shared" si="12"/>
        <v>8.3333333333333339</v>
      </c>
      <c r="P70" s="72">
        <f t="shared" si="13"/>
        <v>10.047846889952154</v>
      </c>
      <c r="Q70" s="72">
        <f t="shared" si="14"/>
        <v>10.248447204968945</v>
      </c>
      <c r="R70" s="72">
        <f t="shared" si="15"/>
        <v>8.5238095238095219</v>
      </c>
    </row>
    <row r="71" spans="1:18" x14ac:dyDescent="0.2">
      <c r="A71" s="12" t="str">
        <f t="shared" si="0"/>
        <v>C-576413</v>
      </c>
      <c r="B71" s="12" t="str">
        <f t="shared" si="0"/>
        <v>SAR-L.1</v>
      </c>
      <c r="C71" s="12" t="str">
        <f t="shared" si="0"/>
        <v/>
      </c>
      <c r="D71" s="72">
        <f t="shared" si="1"/>
        <v>223.22580645161293</v>
      </c>
      <c r="E71" s="72">
        <f t="shared" si="2"/>
        <v>185.64356435643563</v>
      </c>
      <c r="F71" s="72">
        <f t="shared" si="3"/>
        <v>138.7704918032787</v>
      </c>
      <c r="G71" s="72">
        <f t="shared" si="4"/>
        <v>104.33333333333334</v>
      </c>
      <c r="H71" s="72">
        <f t="shared" si="5"/>
        <v>60.512820512820511</v>
      </c>
      <c r="I71" s="72">
        <f t="shared" si="6"/>
        <v>19.319727891156461</v>
      </c>
      <c r="J71" s="72">
        <f t="shared" si="7"/>
        <v>39.961389961389962</v>
      </c>
      <c r="K71" s="72">
        <f t="shared" si="8"/>
        <v>35.232067510548525</v>
      </c>
      <c r="L71" s="72">
        <f t="shared" si="9"/>
        <v>33.136645962732921</v>
      </c>
      <c r="M71" s="72">
        <f t="shared" si="10"/>
        <v>30.919220055710309</v>
      </c>
      <c r="N71" s="72">
        <f t="shared" si="11"/>
        <v>31.857142857142861</v>
      </c>
      <c r="O71" s="72">
        <f t="shared" si="12"/>
        <v>31.172839506172842</v>
      </c>
      <c r="P71" s="72">
        <f t="shared" si="13"/>
        <v>32.057416267942585</v>
      </c>
      <c r="Q71" s="72">
        <f t="shared" si="14"/>
        <v>30.745341614906831</v>
      </c>
      <c r="R71" s="72">
        <f t="shared" si="15"/>
        <v>27.666666666666668</v>
      </c>
    </row>
    <row r="72" spans="1:18" x14ac:dyDescent="0.2">
      <c r="A72" s="12" t="str">
        <f t="shared" si="0"/>
        <v>C-576414</v>
      </c>
      <c r="B72" s="12">
        <f t="shared" si="0"/>
        <v>112519</v>
      </c>
      <c r="C72" s="12" t="str">
        <f t="shared" si="0"/>
        <v>Archived LASL NURE dry stream sediment sample; Noted potential contamination sources-MINING;</v>
      </c>
      <c r="D72" s="72">
        <f t="shared" si="1"/>
        <v>62.258064516129032</v>
      </c>
      <c r="E72" s="72">
        <f t="shared" si="2"/>
        <v>47.648514851485146</v>
      </c>
      <c r="F72" s="72">
        <f t="shared" si="3"/>
        <v>36.475409836065573</v>
      </c>
      <c r="G72" s="72">
        <f t="shared" si="4"/>
        <v>28.166666666666664</v>
      </c>
      <c r="H72" s="72">
        <f t="shared" si="5"/>
        <v>16.410256410256412</v>
      </c>
      <c r="I72" s="72">
        <f t="shared" si="6"/>
        <v>8.979591836734695</v>
      </c>
      <c r="J72" s="72">
        <f t="shared" si="7"/>
        <v>11.621621621621621</v>
      </c>
      <c r="K72" s="72">
        <f t="shared" si="8"/>
        <v>10.126582278481013</v>
      </c>
      <c r="L72" s="72">
        <f t="shared" si="9"/>
        <v>9.1614906832298146</v>
      </c>
      <c r="M72" s="72">
        <f t="shared" si="10"/>
        <v>8.635097493036211</v>
      </c>
      <c r="N72" s="72">
        <f t="shared" si="11"/>
        <v>8.8571428571428577</v>
      </c>
      <c r="O72" s="72">
        <f t="shared" si="12"/>
        <v>9.2592592592592595</v>
      </c>
      <c r="P72" s="72">
        <f t="shared" si="13"/>
        <v>10.526315789473685</v>
      </c>
      <c r="Q72" s="72">
        <f t="shared" si="14"/>
        <v>11.490683229813664</v>
      </c>
      <c r="R72" s="72">
        <f t="shared" si="15"/>
        <v>8.5238095238095219</v>
      </c>
    </row>
    <row r="73" spans="1:18" x14ac:dyDescent="0.2">
      <c r="A73" s="12" t="str">
        <f t="shared" si="0"/>
        <v>C-576415</v>
      </c>
      <c r="B73" s="12">
        <f t="shared" si="0"/>
        <v>112531</v>
      </c>
      <c r="C73" s="12" t="str">
        <f t="shared" si="0"/>
        <v>Archived LASL NURE dry stream sediment sample;</v>
      </c>
      <c r="D73" s="72">
        <f t="shared" si="1"/>
        <v>33.870967741935488</v>
      </c>
      <c r="E73" s="72">
        <f t="shared" si="2"/>
        <v>25.247524752475243</v>
      </c>
      <c r="F73" s="72">
        <f t="shared" si="3"/>
        <v>19.83606557377049</v>
      </c>
      <c r="G73" s="72">
        <f t="shared" si="4"/>
        <v>15.666666666666668</v>
      </c>
      <c r="H73" s="72">
        <f t="shared" si="5"/>
        <v>9.7435897435897427</v>
      </c>
      <c r="I73" s="72">
        <f t="shared" si="6"/>
        <v>5.7142857142857144</v>
      </c>
      <c r="J73" s="72">
        <f t="shared" si="7"/>
        <v>6.447876447876447</v>
      </c>
      <c r="K73" s="72">
        <f t="shared" si="8"/>
        <v>5.2742616033755274</v>
      </c>
      <c r="L73" s="72">
        <f t="shared" si="9"/>
        <v>5.0310559006211184</v>
      </c>
      <c r="M73" s="72">
        <f t="shared" si="10"/>
        <v>4.5961002785515319</v>
      </c>
      <c r="N73" s="72">
        <f t="shared" si="11"/>
        <v>4.4761904761904763</v>
      </c>
      <c r="O73" s="72">
        <f t="shared" si="12"/>
        <v>4.6296296296296298</v>
      </c>
      <c r="P73" s="72">
        <f t="shared" si="13"/>
        <v>4.7846889952153111</v>
      </c>
      <c r="Q73" s="72">
        <f t="shared" si="14"/>
        <v>4.9689440993788825</v>
      </c>
      <c r="R73" s="72">
        <f t="shared" si="15"/>
        <v>4.333333333333333</v>
      </c>
    </row>
    <row r="74" spans="1:18" x14ac:dyDescent="0.2">
      <c r="A74" s="12" t="str">
        <f t="shared" si="0"/>
        <v>C-576416</v>
      </c>
      <c r="B74" s="12">
        <f t="shared" si="0"/>
        <v>112532</v>
      </c>
      <c r="C74" s="12" t="str">
        <f t="shared" si="0"/>
        <v>Archived LASL NURE dry stream sediment sample; Noted potential contamination sources-MINING;</v>
      </c>
      <c r="D74" s="72">
        <f t="shared" si="1"/>
        <v>40.322580645161288</v>
      </c>
      <c r="E74" s="72">
        <f t="shared" si="2"/>
        <v>29.950495049504948</v>
      </c>
      <c r="F74" s="72">
        <f t="shared" si="3"/>
        <v>23.934426229508198</v>
      </c>
      <c r="G74" s="72">
        <f t="shared" si="4"/>
        <v>17.666666666666668</v>
      </c>
      <c r="H74" s="72">
        <f t="shared" si="5"/>
        <v>10.76923076923077</v>
      </c>
      <c r="I74" s="72">
        <f t="shared" si="6"/>
        <v>6.5306122448979593</v>
      </c>
      <c r="J74" s="72">
        <f t="shared" si="7"/>
        <v>7.3745173745173735</v>
      </c>
      <c r="K74" s="72">
        <f t="shared" si="8"/>
        <v>6.3291139240506329</v>
      </c>
      <c r="L74" s="72">
        <f t="shared" si="9"/>
        <v>5.9627329192546581</v>
      </c>
      <c r="M74" s="72">
        <f t="shared" si="10"/>
        <v>5.7103064066852358</v>
      </c>
      <c r="N74" s="72">
        <f t="shared" si="11"/>
        <v>5.5714285714285712</v>
      </c>
      <c r="O74" s="72">
        <f t="shared" si="12"/>
        <v>5.5555555555555554</v>
      </c>
      <c r="P74" s="72">
        <f t="shared" si="13"/>
        <v>5.741626794258373</v>
      </c>
      <c r="Q74" s="72">
        <f t="shared" si="14"/>
        <v>6.5217391304347823</v>
      </c>
      <c r="R74" s="72">
        <f t="shared" si="15"/>
        <v>5.3809523809523814</v>
      </c>
    </row>
    <row r="75" spans="1:18" x14ac:dyDescent="0.2">
      <c r="A75" s="12" t="str">
        <f t="shared" si="0"/>
        <v>C-576417</v>
      </c>
      <c r="B75" s="12">
        <f t="shared" si="0"/>
        <v>498386</v>
      </c>
      <c r="C75" s="12" t="str">
        <f t="shared" si="0"/>
        <v>Archived LASL NURE dry stream sediment sample; Noted potential contamination sources-AGRICULTURE;</v>
      </c>
      <c r="D75" s="72">
        <f t="shared" si="1"/>
        <v>86.451612903225808</v>
      </c>
      <c r="E75" s="72">
        <f t="shared" si="2"/>
        <v>65.841584158415841</v>
      </c>
      <c r="F75" s="72">
        <f t="shared" si="3"/>
        <v>51.885245901639344</v>
      </c>
      <c r="G75" s="72">
        <f t="shared" si="4"/>
        <v>39.666666666666671</v>
      </c>
      <c r="H75" s="72">
        <f t="shared" si="5"/>
        <v>23.589743589743588</v>
      </c>
      <c r="I75" s="72">
        <f t="shared" si="6"/>
        <v>12.653061224489797</v>
      </c>
      <c r="J75" s="72">
        <f t="shared" si="7"/>
        <v>16.138996138996138</v>
      </c>
      <c r="K75" s="72">
        <f t="shared" si="8"/>
        <v>14.135021097046415</v>
      </c>
      <c r="L75" s="72">
        <f t="shared" si="9"/>
        <v>12.857142857142856</v>
      </c>
      <c r="M75" s="72">
        <f t="shared" si="10"/>
        <v>12.534818941504177</v>
      </c>
      <c r="N75" s="72">
        <f t="shared" si="11"/>
        <v>12.714285714285715</v>
      </c>
      <c r="O75" s="72">
        <f t="shared" si="12"/>
        <v>12.962962962962964</v>
      </c>
      <c r="P75" s="72">
        <f t="shared" si="13"/>
        <v>14.354066985645934</v>
      </c>
      <c r="Q75" s="72">
        <f t="shared" si="14"/>
        <v>14.906832298136646</v>
      </c>
      <c r="R75" s="72">
        <f t="shared" si="15"/>
        <v>12</v>
      </c>
    </row>
    <row r="76" spans="1:18" x14ac:dyDescent="0.2">
      <c r="A76" s="12" t="str">
        <f t="shared" si="0"/>
        <v>C-576418</v>
      </c>
      <c r="B76" s="12">
        <f t="shared" si="0"/>
        <v>498387</v>
      </c>
      <c r="C76" s="12" t="str">
        <f t="shared" si="0"/>
        <v>Archived LASL NURE dry stream sediment sample; Noted potential contamination sources-AGRICULTURE;</v>
      </c>
      <c r="D76" s="72">
        <f t="shared" si="1"/>
        <v>96.451612903225808</v>
      </c>
      <c r="E76" s="72">
        <f t="shared" si="2"/>
        <v>75</v>
      </c>
      <c r="F76" s="72">
        <f t="shared" si="3"/>
        <v>58.196721311475407</v>
      </c>
      <c r="G76" s="72">
        <f t="shared" si="4"/>
        <v>45.333333333333336</v>
      </c>
      <c r="H76" s="72">
        <f t="shared" si="5"/>
        <v>25.641025641025639</v>
      </c>
      <c r="I76" s="72">
        <f t="shared" si="6"/>
        <v>14.285714285714286</v>
      </c>
      <c r="J76" s="72">
        <f t="shared" si="7"/>
        <v>19.691119691119688</v>
      </c>
      <c r="K76" s="72">
        <f t="shared" si="8"/>
        <v>16.455696202531648</v>
      </c>
      <c r="L76" s="72">
        <f t="shared" si="9"/>
        <v>15</v>
      </c>
      <c r="M76" s="72">
        <f t="shared" si="10"/>
        <v>13.649025069637883</v>
      </c>
      <c r="N76" s="72">
        <f t="shared" si="11"/>
        <v>13.333333333333332</v>
      </c>
      <c r="O76" s="72">
        <f t="shared" si="12"/>
        <v>12.654320987654321</v>
      </c>
      <c r="P76" s="72">
        <f t="shared" si="13"/>
        <v>13.39712918660287</v>
      </c>
      <c r="Q76" s="72">
        <f t="shared" si="14"/>
        <v>14.906832298136646</v>
      </c>
      <c r="R76" s="72">
        <f t="shared" si="15"/>
        <v>13.523809523809522</v>
      </c>
    </row>
    <row r="77" spans="1:18" x14ac:dyDescent="0.2">
      <c r="A77" s="12" t="str">
        <f t="shared" si="0"/>
        <v>C-576419</v>
      </c>
      <c r="B77" s="12">
        <f t="shared" si="0"/>
        <v>498500</v>
      </c>
      <c r="C77" s="12" t="str">
        <f t="shared" si="0"/>
        <v>Archived LASL NURE dry stream sediment sample; Noted potential contamination sources-AGRICULTURE;</v>
      </c>
      <c r="D77" s="72">
        <f t="shared" si="1"/>
        <v>80.645161290322577</v>
      </c>
      <c r="E77" s="72">
        <f t="shared" si="2"/>
        <v>62.499999999999993</v>
      </c>
      <c r="F77" s="72">
        <f t="shared" si="3"/>
        <v>48.688524590163937</v>
      </c>
      <c r="G77" s="72">
        <f t="shared" si="4"/>
        <v>37.333333333333336</v>
      </c>
      <c r="H77" s="72">
        <f t="shared" si="5"/>
        <v>22.564102564102566</v>
      </c>
      <c r="I77" s="72">
        <f t="shared" si="6"/>
        <v>10.8843537414966</v>
      </c>
      <c r="J77" s="72">
        <f t="shared" si="7"/>
        <v>14.864864864864865</v>
      </c>
      <c r="K77" s="72">
        <f t="shared" si="8"/>
        <v>12.447257383966244</v>
      </c>
      <c r="L77" s="72">
        <f t="shared" si="9"/>
        <v>11.677018633540373</v>
      </c>
      <c r="M77" s="72">
        <f t="shared" si="10"/>
        <v>11.699164345403899</v>
      </c>
      <c r="N77" s="72">
        <f t="shared" si="11"/>
        <v>11.952380952380953</v>
      </c>
      <c r="O77" s="72">
        <f t="shared" si="12"/>
        <v>12.345679012345681</v>
      </c>
      <c r="P77" s="72">
        <f t="shared" si="13"/>
        <v>13.875598086124402</v>
      </c>
      <c r="Q77" s="72">
        <f t="shared" si="14"/>
        <v>14.906832298136646</v>
      </c>
      <c r="R77" s="72">
        <f t="shared" si="15"/>
        <v>10.952380952380953</v>
      </c>
    </row>
    <row r="78" spans="1:18" x14ac:dyDescent="0.2">
      <c r="A78" s="12" t="str">
        <f t="shared" si="0"/>
        <v>C-576420</v>
      </c>
      <c r="B78" s="12">
        <f t="shared" si="0"/>
        <v>498501</v>
      </c>
      <c r="C78" s="12" t="str">
        <f t="shared" si="0"/>
        <v>Archived LASL NURE dry stream sediment sample; Noted potential contamination sources-AGRICULTURE;</v>
      </c>
      <c r="D78" s="72">
        <f t="shared" si="1"/>
        <v>61.612903225806456</v>
      </c>
      <c r="E78" s="72">
        <f t="shared" si="2"/>
        <v>48.39108910891089</v>
      </c>
      <c r="F78" s="72">
        <f t="shared" si="3"/>
        <v>37.868852459016395</v>
      </c>
      <c r="G78" s="72">
        <f t="shared" si="4"/>
        <v>28.333333333333336</v>
      </c>
      <c r="H78" s="72">
        <f t="shared" si="5"/>
        <v>17.435897435897434</v>
      </c>
      <c r="I78" s="72">
        <f t="shared" si="6"/>
        <v>9.2517006802721102</v>
      </c>
      <c r="J78" s="72">
        <f t="shared" si="7"/>
        <v>11.698841698841697</v>
      </c>
      <c r="K78" s="72">
        <f t="shared" si="8"/>
        <v>10.337552742616033</v>
      </c>
      <c r="L78" s="72">
        <f t="shared" si="9"/>
        <v>9.2236024844720497</v>
      </c>
      <c r="M78" s="72">
        <f t="shared" si="10"/>
        <v>8.9136490250696383</v>
      </c>
      <c r="N78" s="72">
        <f t="shared" si="11"/>
        <v>8.9047619047619051</v>
      </c>
      <c r="O78" s="72">
        <f t="shared" si="12"/>
        <v>9.2592592592592595</v>
      </c>
      <c r="P78" s="72">
        <f t="shared" si="13"/>
        <v>10.526315789473685</v>
      </c>
      <c r="Q78" s="72">
        <f t="shared" si="14"/>
        <v>11.180124223602483</v>
      </c>
      <c r="R78" s="72">
        <f t="shared" si="15"/>
        <v>8.5238095238095219</v>
      </c>
    </row>
    <row r="79" spans="1:18" x14ac:dyDescent="0.2">
      <c r="A79" s="12" t="str">
        <f t="shared" si="0"/>
        <v>C-576421</v>
      </c>
      <c r="B79" s="12">
        <f t="shared" si="0"/>
        <v>125265</v>
      </c>
      <c r="C79" s="12" t="str">
        <f t="shared" si="0"/>
        <v>Archived LASL NURE dry stream sediment sample;</v>
      </c>
      <c r="D79" s="72">
        <f t="shared" si="1"/>
        <v>78.064516129032256</v>
      </c>
      <c r="E79" s="72">
        <f t="shared" si="2"/>
        <v>59.405940594059402</v>
      </c>
      <c r="F79" s="72">
        <f t="shared" si="3"/>
        <v>45.573770491803273</v>
      </c>
      <c r="G79" s="72">
        <f t="shared" si="4"/>
        <v>34.666666666666671</v>
      </c>
      <c r="H79" s="72">
        <f t="shared" si="5"/>
        <v>20</v>
      </c>
      <c r="I79" s="72">
        <f t="shared" si="6"/>
        <v>10.748299319727892</v>
      </c>
      <c r="J79" s="72">
        <f t="shared" si="7"/>
        <v>13.59073359073359</v>
      </c>
      <c r="K79" s="72">
        <f t="shared" si="8"/>
        <v>12.236286919831223</v>
      </c>
      <c r="L79" s="72">
        <f t="shared" si="9"/>
        <v>11.39751552795031</v>
      </c>
      <c r="M79" s="72">
        <f t="shared" si="10"/>
        <v>11.002785515320335</v>
      </c>
      <c r="N79" s="72">
        <f t="shared" si="11"/>
        <v>11.428571428571429</v>
      </c>
      <c r="O79" s="72">
        <f t="shared" si="12"/>
        <v>11.419753086419753</v>
      </c>
      <c r="P79" s="72">
        <f t="shared" si="13"/>
        <v>13.39712918660287</v>
      </c>
      <c r="Q79" s="72">
        <f t="shared" si="14"/>
        <v>14.596273291925465</v>
      </c>
      <c r="R79" s="72">
        <f t="shared" si="15"/>
        <v>10.761904761904763</v>
      </c>
    </row>
    <row r="80" spans="1:18" x14ac:dyDescent="0.2">
      <c r="A80" s="12" t="str">
        <f t="shared" si="0"/>
        <v>C-576422</v>
      </c>
      <c r="B80" s="12">
        <f t="shared" si="0"/>
        <v>125266</v>
      </c>
      <c r="C80" s="12" t="str">
        <f t="shared" si="0"/>
        <v>Archived LASL NURE dry stream sediment sample;</v>
      </c>
      <c r="D80" s="72">
        <f t="shared" si="1"/>
        <v>71.290322580645167</v>
      </c>
      <c r="E80" s="72">
        <f t="shared" si="2"/>
        <v>50.990099009900987</v>
      </c>
      <c r="F80" s="72">
        <f t="shared" si="3"/>
        <v>37.868852459016395</v>
      </c>
      <c r="G80" s="72">
        <f t="shared" si="4"/>
        <v>29.166666666666668</v>
      </c>
      <c r="H80" s="72">
        <f t="shared" si="5"/>
        <v>16.410256410256412</v>
      </c>
      <c r="I80" s="72">
        <f t="shared" si="6"/>
        <v>8.5714285714285712</v>
      </c>
      <c r="J80" s="72">
        <f t="shared" si="7"/>
        <v>11.891891891891891</v>
      </c>
      <c r="K80" s="72">
        <f t="shared" si="8"/>
        <v>10.548523206751055</v>
      </c>
      <c r="L80" s="72">
        <f t="shared" si="9"/>
        <v>10.310559006211179</v>
      </c>
      <c r="M80" s="72">
        <f t="shared" si="10"/>
        <v>10.584958217270195</v>
      </c>
      <c r="N80" s="72">
        <f t="shared" si="11"/>
        <v>11.523809523809524</v>
      </c>
      <c r="O80" s="72">
        <f t="shared" si="12"/>
        <v>12.654320987654321</v>
      </c>
      <c r="P80" s="72">
        <f t="shared" si="13"/>
        <v>14.832535885167465</v>
      </c>
      <c r="Q80" s="72">
        <f t="shared" si="14"/>
        <v>15.838509316770187</v>
      </c>
      <c r="R80" s="72">
        <f t="shared" si="15"/>
        <v>10.333333333333332</v>
      </c>
    </row>
    <row r="81" spans="1:18" x14ac:dyDescent="0.2">
      <c r="A81" s="12" t="str">
        <f t="shared" si="0"/>
        <v>C-576423</v>
      </c>
      <c r="B81" s="12" t="str">
        <f t="shared" si="0"/>
        <v>125374Dup</v>
      </c>
      <c r="C81" s="12" t="str">
        <f t="shared" si="0"/>
        <v>Archived LASL NURE dry stream sediment sample;</v>
      </c>
      <c r="D81" s="72">
        <f t="shared" si="1"/>
        <v>76.129032258064527</v>
      </c>
      <c r="E81" s="72">
        <f t="shared" si="2"/>
        <v>57.67326732673267</v>
      </c>
      <c r="F81" s="72">
        <f t="shared" si="3"/>
        <v>46.475409836065573</v>
      </c>
      <c r="G81" s="72">
        <f t="shared" si="4"/>
        <v>35.5</v>
      </c>
      <c r="H81" s="72">
        <f t="shared" si="5"/>
        <v>21.53846153846154</v>
      </c>
      <c r="I81" s="72">
        <f t="shared" si="6"/>
        <v>11.700680272108844</v>
      </c>
      <c r="J81" s="72">
        <f t="shared" si="7"/>
        <v>15.250965250965251</v>
      </c>
      <c r="K81" s="72">
        <f t="shared" si="8"/>
        <v>13.291139240506331</v>
      </c>
      <c r="L81" s="72">
        <f t="shared" si="9"/>
        <v>11.987577639751551</v>
      </c>
      <c r="M81" s="72">
        <f t="shared" si="10"/>
        <v>12.116991643454039</v>
      </c>
      <c r="N81" s="72">
        <f t="shared" si="11"/>
        <v>11.523809523809524</v>
      </c>
      <c r="O81" s="72">
        <f t="shared" si="12"/>
        <v>12.345679012345681</v>
      </c>
      <c r="P81" s="72">
        <f t="shared" si="13"/>
        <v>13.39712918660287</v>
      </c>
      <c r="Q81" s="72">
        <f t="shared" si="14"/>
        <v>15.217391304347826</v>
      </c>
      <c r="R81" s="72">
        <f t="shared" si="15"/>
        <v>11.238095238095239</v>
      </c>
    </row>
    <row r="82" spans="1:18" x14ac:dyDescent="0.2">
      <c r="A82" s="12" t="str">
        <f t="shared" ref="A82:C97" si="16">+A24</f>
        <v>C-576424</v>
      </c>
      <c r="B82" s="12" t="str">
        <f t="shared" si="16"/>
        <v>SAR-L.2</v>
      </c>
      <c r="C82" s="12" t="str">
        <f t="shared" si="16"/>
        <v/>
      </c>
      <c r="D82" s="72">
        <f t="shared" si="1"/>
        <v>219.35483870967741</v>
      </c>
      <c r="E82" s="72">
        <f t="shared" si="2"/>
        <v>178.21782178217822</v>
      </c>
      <c r="F82" s="72">
        <f t="shared" si="3"/>
        <v>135.65573770491804</v>
      </c>
      <c r="G82" s="72">
        <f t="shared" si="4"/>
        <v>101.83333333333334</v>
      </c>
      <c r="H82" s="72">
        <f t="shared" si="5"/>
        <v>58.46153846153846</v>
      </c>
      <c r="I82" s="72">
        <f t="shared" si="6"/>
        <v>20.408163265306122</v>
      </c>
      <c r="J82" s="72">
        <f t="shared" si="7"/>
        <v>38.378378378378372</v>
      </c>
      <c r="K82" s="72">
        <f t="shared" si="8"/>
        <v>33.544303797468359</v>
      </c>
      <c r="L82" s="72">
        <f t="shared" si="9"/>
        <v>31.987577639751553</v>
      </c>
      <c r="M82" s="72">
        <f t="shared" si="10"/>
        <v>29.665738161559887</v>
      </c>
      <c r="N82" s="72">
        <f t="shared" si="11"/>
        <v>30.428571428571427</v>
      </c>
      <c r="O82" s="72">
        <f t="shared" si="12"/>
        <v>29.938271604938272</v>
      </c>
      <c r="P82" s="72">
        <f t="shared" si="13"/>
        <v>31.100478468899524</v>
      </c>
      <c r="Q82" s="72">
        <f t="shared" si="14"/>
        <v>30.434782608695652</v>
      </c>
      <c r="R82" s="72">
        <f t="shared" si="15"/>
        <v>26.809523809523807</v>
      </c>
    </row>
    <row r="83" spans="1:18" x14ac:dyDescent="0.2">
      <c r="A83" s="12" t="str">
        <f t="shared" si="16"/>
        <v>C-576425</v>
      </c>
      <c r="B83" s="12">
        <f t="shared" si="16"/>
        <v>125267</v>
      </c>
      <c r="C83" s="12" t="str">
        <f t="shared" si="16"/>
        <v>Archived LASL NURE dry stream sediment sample;</v>
      </c>
      <c r="D83" s="72">
        <f t="shared" si="1"/>
        <v>78.709677419354833</v>
      </c>
      <c r="E83" s="72">
        <f t="shared" si="2"/>
        <v>60.272277227722775</v>
      </c>
      <c r="F83" s="72">
        <f t="shared" si="3"/>
        <v>47.377049180327873</v>
      </c>
      <c r="G83" s="72">
        <f t="shared" si="4"/>
        <v>36.666666666666671</v>
      </c>
      <c r="H83" s="72">
        <f t="shared" si="5"/>
        <v>22.051282051282051</v>
      </c>
      <c r="I83" s="72">
        <f t="shared" si="6"/>
        <v>11.564625850340136</v>
      </c>
      <c r="J83" s="72">
        <f t="shared" si="7"/>
        <v>15.405405405405405</v>
      </c>
      <c r="K83" s="72">
        <f t="shared" si="8"/>
        <v>14.345991561181437</v>
      </c>
      <c r="L83" s="72">
        <f t="shared" si="9"/>
        <v>13.074534161490682</v>
      </c>
      <c r="M83" s="72">
        <f t="shared" si="10"/>
        <v>12.813370473537605</v>
      </c>
      <c r="N83" s="72">
        <f t="shared" si="11"/>
        <v>13.380952380952381</v>
      </c>
      <c r="O83" s="72">
        <f t="shared" si="12"/>
        <v>13.888888888888889</v>
      </c>
      <c r="P83" s="72">
        <f t="shared" si="13"/>
        <v>15.789473684210526</v>
      </c>
      <c r="Q83" s="72">
        <f t="shared" si="14"/>
        <v>17.39130434782609</v>
      </c>
      <c r="R83" s="72">
        <f t="shared" si="15"/>
        <v>12.285714285714285</v>
      </c>
    </row>
    <row r="84" spans="1:18" x14ac:dyDescent="0.2">
      <c r="A84" s="12" t="str">
        <f t="shared" si="16"/>
        <v>C-576426</v>
      </c>
      <c r="B84" s="12">
        <f t="shared" si="16"/>
        <v>125268</v>
      </c>
      <c r="C84" s="12" t="str">
        <f t="shared" si="16"/>
        <v>Archived LASL NURE dry stream sediment sample;</v>
      </c>
      <c r="D84" s="72">
        <f t="shared" si="1"/>
        <v>63.548387096774192</v>
      </c>
      <c r="E84" s="72">
        <f t="shared" si="2"/>
        <v>47.524752475247517</v>
      </c>
      <c r="F84" s="72">
        <f t="shared" si="3"/>
        <v>37.540983606557376</v>
      </c>
      <c r="G84" s="72">
        <f t="shared" si="4"/>
        <v>29</v>
      </c>
      <c r="H84" s="72">
        <f t="shared" si="5"/>
        <v>17.435897435897434</v>
      </c>
      <c r="I84" s="72">
        <f t="shared" si="6"/>
        <v>9.9319727891156457</v>
      </c>
      <c r="J84" s="72">
        <f t="shared" si="7"/>
        <v>12.432432432432433</v>
      </c>
      <c r="K84" s="72">
        <f t="shared" si="8"/>
        <v>11.18143459915612</v>
      </c>
      <c r="L84" s="72">
        <f t="shared" si="9"/>
        <v>10.683229813664596</v>
      </c>
      <c r="M84" s="72">
        <f t="shared" si="10"/>
        <v>10.306406685236768</v>
      </c>
      <c r="N84" s="72">
        <f t="shared" si="11"/>
        <v>10.761904761904761</v>
      </c>
      <c r="O84" s="72">
        <f t="shared" si="12"/>
        <v>10.493827160493829</v>
      </c>
      <c r="P84" s="72">
        <f t="shared" si="13"/>
        <v>11.483253588516746</v>
      </c>
      <c r="Q84" s="72">
        <f t="shared" si="14"/>
        <v>11.801242236024844</v>
      </c>
      <c r="R84" s="72">
        <f t="shared" si="15"/>
        <v>9.8571428571428559</v>
      </c>
    </row>
    <row r="85" spans="1:18" x14ac:dyDescent="0.2">
      <c r="A85" s="12" t="str">
        <f t="shared" si="16"/>
        <v>C-576427</v>
      </c>
      <c r="B85" s="12">
        <f t="shared" si="16"/>
        <v>125269</v>
      </c>
      <c r="C85" s="12" t="str">
        <f t="shared" si="16"/>
        <v>Archived LASL NURE dry spring sediment sample;</v>
      </c>
      <c r="D85" s="72">
        <f t="shared" si="1"/>
        <v>60.645161290322584</v>
      </c>
      <c r="E85" s="72">
        <f t="shared" si="2"/>
        <v>45.297029702970299</v>
      </c>
      <c r="F85" s="72">
        <f t="shared" si="3"/>
        <v>35.819672131147541</v>
      </c>
      <c r="G85" s="72">
        <f t="shared" si="4"/>
        <v>28.000000000000004</v>
      </c>
      <c r="H85" s="72">
        <f t="shared" si="5"/>
        <v>16.410256410256412</v>
      </c>
      <c r="I85" s="72">
        <f t="shared" si="6"/>
        <v>9.1156462585034017</v>
      </c>
      <c r="J85" s="72">
        <f t="shared" si="7"/>
        <v>12.007722007722007</v>
      </c>
      <c r="K85" s="72">
        <f t="shared" si="8"/>
        <v>10.337552742616033</v>
      </c>
      <c r="L85" s="72">
        <f t="shared" si="9"/>
        <v>9.6273291925465845</v>
      </c>
      <c r="M85" s="72">
        <f t="shared" si="10"/>
        <v>8.9136490250696383</v>
      </c>
      <c r="N85" s="72">
        <f t="shared" si="11"/>
        <v>9.4285714285714288</v>
      </c>
      <c r="O85" s="72">
        <f t="shared" si="12"/>
        <v>9.567901234567902</v>
      </c>
      <c r="P85" s="72">
        <f t="shared" si="13"/>
        <v>10.047846889952154</v>
      </c>
      <c r="Q85" s="72">
        <f t="shared" si="14"/>
        <v>10.869565217391305</v>
      </c>
      <c r="R85" s="72">
        <f t="shared" si="15"/>
        <v>8.9523809523809526</v>
      </c>
    </row>
    <row r="86" spans="1:18" x14ac:dyDescent="0.2">
      <c r="A86" s="12" t="str">
        <f t="shared" si="16"/>
        <v>C-576428</v>
      </c>
      <c r="B86" s="12">
        <f t="shared" si="16"/>
        <v>125294</v>
      </c>
      <c r="C86" s="12" t="str">
        <f t="shared" si="16"/>
        <v>Archived LASL NURE dry stream sediment sample;</v>
      </c>
      <c r="D86" s="72">
        <f t="shared" si="1"/>
        <v>47.741935483870968</v>
      </c>
      <c r="E86" s="72">
        <f t="shared" si="2"/>
        <v>35.767326732673261</v>
      </c>
      <c r="F86" s="72">
        <f t="shared" si="3"/>
        <v>27.704918032786885</v>
      </c>
      <c r="G86" s="72">
        <f t="shared" si="4"/>
        <v>22</v>
      </c>
      <c r="H86" s="72">
        <f t="shared" si="5"/>
        <v>13.333333333333334</v>
      </c>
      <c r="I86" s="72">
        <f t="shared" si="6"/>
        <v>7.7551020408163263</v>
      </c>
      <c r="J86" s="72">
        <f t="shared" si="7"/>
        <v>8.185328185328185</v>
      </c>
      <c r="K86" s="72">
        <f t="shared" si="8"/>
        <v>7.8059071729957807</v>
      </c>
      <c r="L86" s="72">
        <f t="shared" si="9"/>
        <v>6.9254658385093162</v>
      </c>
      <c r="M86" s="72">
        <f t="shared" si="10"/>
        <v>7.2423398328690807</v>
      </c>
      <c r="N86" s="72">
        <f t="shared" si="11"/>
        <v>7.4761904761904772</v>
      </c>
      <c r="O86" s="72">
        <f t="shared" si="12"/>
        <v>7.7160493827160499</v>
      </c>
      <c r="P86" s="72">
        <f t="shared" si="13"/>
        <v>8.6124401913875612</v>
      </c>
      <c r="Q86" s="72">
        <f t="shared" si="14"/>
        <v>9.316770186335404</v>
      </c>
      <c r="R86" s="72">
        <f t="shared" si="15"/>
        <v>6.6190476190476186</v>
      </c>
    </row>
    <row r="87" spans="1:18" x14ac:dyDescent="0.2">
      <c r="A87" s="12" t="str">
        <f t="shared" si="16"/>
        <v>C-576429</v>
      </c>
      <c r="B87" s="12">
        <f t="shared" si="16"/>
        <v>125295</v>
      </c>
      <c r="C87" s="12" t="str">
        <f t="shared" si="16"/>
        <v>Archived LASL NURE dry stream sediment sample;</v>
      </c>
      <c r="D87" s="72">
        <f t="shared" si="1"/>
        <v>63.548387096774192</v>
      </c>
      <c r="E87" s="72">
        <f t="shared" si="2"/>
        <v>50.247524752475243</v>
      </c>
      <c r="F87" s="72">
        <f t="shared" si="3"/>
        <v>39.754098360655739</v>
      </c>
      <c r="G87" s="72">
        <f t="shared" si="4"/>
        <v>31.666666666666668</v>
      </c>
      <c r="H87" s="72">
        <f t="shared" si="5"/>
        <v>19.487179487179485</v>
      </c>
      <c r="I87" s="72">
        <f t="shared" si="6"/>
        <v>9.9319727891156457</v>
      </c>
      <c r="J87" s="72">
        <f t="shared" si="7"/>
        <v>12.934362934362934</v>
      </c>
      <c r="K87" s="72">
        <f t="shared" si="8"/>
        <v>11.18143459915612</v>
      </c>
      <c r="L87" s="72">
        <f t="shared" si="9"/>
        <v>10.621118012422359</v>
      </c>
      <c r="M87" s="72">
        <f t="shared" si="10"/>
        <v>10.306406685236768</v>
      </c>
      <c r="N87" s="72">
        <f t="shared" si="11"/>
        <v>10.904761904761905</v>
      </c>
      <c r="O87" s="72">
        <f t="shared" si="12"/>
        <v>11.419753086419753</v>
      </c>
      <c r="P87" s="72">
        <f t="shared" si="13"/>
        <v>12.918660287081341</v>
      </c>
      <c r="Q87" s="72">
        <f t="shared" si="14"/>
        <v>13.354037267080745</v>
      </c>
      <c r="R87" s="72">
        <f t="shared" si="15"/>
        <v>9.761904761904761</v>
      </c>
    </row>
    <row r="88" spans="1:18" x14ac:dyDescent="0.2">
      <c r="A88" s="12" t="str">
        <f t="shared" si="16"/>
        <v>C-576430</v>
      </c>
      <c r="B88" s="12">
        <f t="shared" si="16"/>
        <v>125298</v>
      </c>
      <c r="C88" s="12" t="str">
        <f t="shared" si="16"/>
        <v>Archived LASL NURE dry stream sediment sample;</v>
      </c>
      <c r="D88" s="72">
        <f t="shared" si="1"/>
        <v>60.967741935483865</v>
      </c>
      <c r="E88" s="72">
        <f t="shared" si="2"/>
        <v>46.905940594059402</v>
      </c>
      <c r="F88" s="72">
        <f t="shared" si="3"/>
        <v>37.868852459016395</v>
      </c>
      <c r="G88" s="72">
        <f t="shared" si="4"/>
        <v>29</v>
      </c>
      <c r="H88" s="72">
        <f t="shared" si="5"/>
        <v>17.435897435897434</v>
      </c>
      <c r="I88" s="72">
        <f t="shared" si="6"/>
        <v>9.2517006802721102</v>
      </c>
      <c r="J88" s="72">
        <f t="shared" si="7"/>
        <v>12.084942084942083</v>
      </c>
      <c r="K88" s="72">
        <f t="shared" si="8"/>
        <v>10.126582278481013</v>
      </c>
      <c r="L88" s="72">
        <f t="shared" si="9"/>
        <v>9.6273291925465845</v>
      </c>
      <c r="M88" s="72">
        <f t="shared" si="10"/>
        <v>9.6100278551532021</v>
      </c>
      <c r="N88" s="72">
        <f t="shared" si="11"/>
        <v>10.047619047619047</v>
      </c>
      <c r="O88" s="72">
        <f t="shared" si="12"/>
        <v>10.802469135802468</v>
      </c>
      <c r="P88" s="72">
        <f t="shared" si="13"/>
        <v>12.918660287081341</v>
      </c>
      <c r="Q88" s="72">
        <f t="shared" si="14"/>
        <v>13.975155279503106</v>
      </c>
      <c r="R88" s="72">
        <f t="shared" si="15"/>
        <v>9.2380952380952372</v>
      </c>
    </row>
    <row r="89" spans="1:18" x14ac:dyDescent="0.2">
      <c r="A89" s="12" t="str">
        <f t="shared" si="16"/>
        <v>C-576431</v>
      </c>
      <c r="B89" s="12">
        <f t="shared" si="16"/>
        <v>125299</v>
      </c>
      <c r="C89" s="12" t="str">
        <f t="shared" si="16"/>
        <v>Archived LASL NURE dry stream sediment sample;</v>
      </c>
      <c r="D89" s="72">
        <f t="shared" si="1"/>
        <v>77.096774193548384</v>
      </c>
      <c r="E89" s="72">
        <f t="shared" si="2"/>
        <v>59.529702970297031</v>
      </c>
      <c r="F89" s="72">
        <f t="shared" si="3"/>
        <v>47.704918032786885</v>
      </c>
      <c r="G89" s="72">
        <f t="shared" si="4"/>
        <v>37</v>
      </c>
      <c r="H89" s="72">
        <f t="shared" si="5"/>
        <v>22.564102564102566</v>
      </c>
      <c r="I89" s="72">
        <f t="shared" si="6"/>
        <v>12.380952380952381</v>
      </c>
      <c r="J89" s="72">
        <f t="shared" si="7"/>
        <v>15.637065637065636</v>
      </c>
      <c r="K89" s="72">
        <f t="shared" si="8"/>
        <v>12.869198312236287</v>
      </c>
      <c r="L89" s="72">
        <f t="shared" si="9"/>
        <v>12.236024844720497</v>
      </c>
      <c r="M89" s="72">
        <f t="shared" si="10"/>
        <v>11.002785515320335</v>
      </c>
      <c r="N89" s="72">
        <f t="shared" si="11"/>
        <v>11.142857142857142</v>
      </c>
      <c r="O89" s="72">
        <f t="shared" si="12"/>
        <v>11.419753086419753</v>
      </c>
      <c r="P89" s="72">
        <f t="shared" si="13"/>
        <v>12.440191387559809</v>
      </c>
      <c r="Q89" s="72">
        <f t="shared" si="14"/>
        <v>12.732919254658384</v>
      </c>
      <c r="R89" s="72">
        <f t="shared" si="15"/>
        <v>10.952380952380953</v>
      </c>
    </row>
    <row r="90" spans="1:18" x14ac:dyDescent="0.2">
      <c r="A90" s="12" t="str">
        <f t="shared" si="16"/>
        <v>C-576432</v>
      </c>
      <c r="B90" s="12">
        <f t="shared" si="16"/>
        <v>125300</v>
      </c>
      <c r="C90" s="12" t="str">
        <f t="shared" si="16"/>
        <v>Archived LASL NURE dry stream sediment sample;</v>
      </c>
      <c r="D90" s="72">
        <f t="shared" si="1"/>
        <v>36.451612903225808</v>
      </c>
      <c r="E90" s="72">
        <f t="shared" si="2"/>
        <v>27.35148514851485</v>
      </c>
      <c r="F90" s="72">
        <f t="shared" si="3"/>
        <v>21.885245901639344</v>
      </c>
      <c r="G90" s="72">
        <f t="shared" si="4"/>
        <v>16.833333333333332</v>
      </c>
      <c r="H90" s="72">
        <f t="shared" si="5"/>
        <v>9.7435897435897427</v>
      </c>
      <c r="I90" s="72">
        <f t="shared" si="6"/>
        <v>6.9387755102040822</v>
      </c>
      <c r="J90" s="72">
        <f t="shared" si="7"/>
        <v>6.9498069498069501</v>
      </c>
      <c r="K90" s="72">
        <f t="shared" si="8"/>
        <v>6.1181434599156113</v>
      </c>
      <c r="L90" s="72">
        <f t="shared" si="9"/>
        <v>5.4347826086956523</v>
      </c>
      <c r="M90" s="72">
        <f t="shared" si="10"/>
        <v>5.2924791086350975</v>
      </c>
      <c r="N90" s="72">
        <f t="shared" si="11"/>
        <v>5.4285714285714279</v>
      </c>
      <c r="O90" s="72">
        <f t="shared" si="12"/>
        <v>4.9382716049382722</v>
      </c>
      <c r="P90" s="72">
        <f t="shared" si="13"/>
        <v>5.741626794258373</v>
      </c>
      <c r="Q90" s="72">
        <f t="shared" si="14"/>
        <v>5.5900621118012417</v>
      </c>
      <c r="R90" s="72">
        <f t="shared" si="15"/>
        <v>4.8571428571428568</v>
      </c>
    </row>
    <row r="91" spans="1:18" x14ac:dyDescent="0.2">
      <c r="A91" s="12" t="str">
        <f t="shared" si="16"/>
        <v>C-576433</v>
      </c>
      <c r="B91" s="12">
        <f t="shared" si="16"/>
        <v>125301</v>
      </c>
      <c r="C91" s="12" t="str">
        <f t="shared" si="16"/>
        <v>Archived LASL NURE dry stream sediment sample;</v>
      </c>
      <c r="D91" s="72">
        <f t="shared" si="1"/>
        <v>62.903225806451616</v>
      </c>
      <c r="E91" s="72">
        <f t="shared" si="2"/>
        <v>48.14356435643564</v>
      </c>
      <c r="F91" s="72">
        <f t="shared" si="3"/>
        <v>38.770491803278695</v>
      </c>
      <c r="G91" s="72">
        <f t="shared" si="4"/>
        <v>29.833333333333332</v>
      </c>
      <c r="H91" s="72">
        <f t="shared" si="5"/>
        <v>17.948717948717949</v>
      </c>
      <c r="I91" s="72">
        <f t="shared" si="6"/>
        <v>10.8843537414966</v>
      </c>
      <c r="J91" s="72">
        <f t="shared" si="7"/>
        <v>12.74131274131274</v>
      </c>
      <c r="K91" s="72">
        <f t="shared" si="8"/>
        <v>10.970464135021098</v>
      </c>
      <c r="L91" s="72">
        <f t="shared" si="9"/>
        <v>10.46583850931677</v>
      </c>
      <c r="M91" s="72">
        <f t="shared" si="10"/>
        <v>9.8885793871866294</v>
      </c>
      <c r="N91" s="72">
        <f t="shared" si="11"/>
        <v>9.9523809523809526</v>
      </c>
      <c r="O91" s="72">
        <f t="shared" si="12"/>
        <v>10.802469135802468</v>
      </c>
      <c r="P91" s="72">
        <f t="shared" si="13"/>
        <v>11.483253588516746</v>
      </c>
      <c r="Q91" s="72">
        <f t="shared" si="14"/>
        <v>12.111801242236025</v>
      </c>
      <c r="R91" s="72">
        <f t="shared" si="15"/>
        <v>9.1428571428571423</v>
      </c>
    </row>
    <row r="92" spans="1:18" x14ac:dyDescent="0.2">
      <c r="A92" s="12" t="str">
        <f t="shared" si="16"/>
        <v>C-576434</v>
      </c>
      <c r="B92" s="12">
        <f t="shared" si="16"/>
        <v>125302</v>
      </c>
      <c r="C92" s="12" t="str">
        <f t="shared" si="16"/>
        <v>Archived LASL NURE dry stream sediment sample; Noted potential contamination sources-MINING;</v>
      </c>
      <c r="D92" s="72">
        <f t="shared" si="1"/>
        <v>72.903225806451616</v>
      </c>
      <c r="E92" s="72">
        <f t="shared" si="2"/>
        <v>56.435643564356432</v>
      </c>
      <c r="F92" s="72">
        <f t="shared" si="3"/>
        <v>44.590163934426236</v>
      </c>
      <c r="G92" s="72">
        <f t="shared" si="4"/>
        <v>34.833333333333336</v>
      </c>
      <c r="H92" s="72">
        <f t="shared" si="5"/>
        <v>20.512820512820511</v>
      </c>
      <c r="I92" s="72">
        <f t="shared" si="6"/>
        <v>10.34013605442177</v>
      </c>
      <c r="J92" s="72">
        <f t="shared" si="7"/>
        <v>14.131274131274131</v>
      </c>
      <c r="K92" s="72">
        <f t="shared" si="8"/>
        <v>12.447257383966244</v>
      </c>
      <c r="L92" s="72">
        <f t="shared" si="9"/>
        <v>11.832298136645962</v>
      </c>
      <c r="M92" s="72">
        <f t="shared" si="10"/>
        <v>11.559888579387186</v>
      </c>
      <c r="N92" s="72">
        <f t="shared" si="11"/>
        <v>12.285714285714286</v>
      </c>
      <c r="O92" s="72">
        <f t="shared" si="12"/>
        <v>13.271604938271606</v>
      </c>
      <c r="P92" s="72">
        <f t="shared" si="13"/>
        <v>15.789473684210526</v>
      </c>
      <c r="Q92" s="72">
        <f t="shared" si="14"/>
        <v>17.080745341614907</v>
      </c>
      <c r="R92" s="72">
        <f t="shared" si="15"/>
        <v>11.238095238095239</v>
      </c>
    </row>
    <row r="93" spans="1:18" x14ac:dyDescent="0.2">
      <c r="A93" s="12" t="str">
        <f t="shared" si="16"/>
        <v>C-576435</v>
      </c>
      <c r="B93" s="12" t="str">
        <f t="shared" si="16"/>
        <v>SAR-M.2</v>
      </c>
      <c r="C93" s="12" t="str">
        <f t="shared" si="16"/>
        <v/>
      </c>
      <c r="D93" s="72">
        <f t="shared" si="1"/>
        <v>156.7741935483871</v>
      </c>
      <c r="E93" s="72">
        <f t="shared" si="2"/>
        <v>128.71287128712871</v>
      </c>
      <c r="F93" s="72">
        <f t="shared" si="3"/>
        <v>92.786885245901644</v>
      </c>
      <c r="G93" s="72">
        <f t="shared" si="4"/>
        <v>69.333333333333343</v>
      </c>
      <c r="H93" s="72">
        <f t="shared" si="5"/>
        <v>39.487179487179489</v>
      </c>
      <c r="I93" s="72">
        <f t="shared" si="6"/>
        <v>20.136054421768709</v>
      </c>
      <c r="J93" s="72">
        <f t="shared" si="7"/>
        <v>24.440154440154441</v>
      </c>
      <c r="K93" s="72">
        <f t="shared" si="8"/>
        <v>21.940928270042196</v>
      </c>
      <c r="L93" s="72">
        <f t="shared" si="9"/>
        <v>20.77639751552795</v>
      </c>
      <c r="M93" s="72">
        <f t="shared" si="10"/>
        <v>18.662952646239553</v>
      </c>
      <c r="N93" s="72">
        <f t="shared" si="11"/>
        <v>18.285714285714285</v>
      </c>
      <c r="O93" s="72">
        <f t="shared" si="12"/>
        <v>17.592592592592592</v>
      </c>
      <c r="P93" s="72">
        <f t="shared" si="13"/>
        <v>19.138755980861244</v>
      </c>
      <c r="Q93" s="72">
        <f t="shared" si="14"/>
        <v>18.322981366459626</v>
      </c>
      <c r="R93" s="72">
        <f t="shared" si="15"/>
        <v>16.809523809523807</v>
      </c>
    </row>
    <row r="94" spans="1:18" x14ac:dyDescent="0.2">
      <c r="A94" s="12" t="str">
        <f t="shared" si="16"/>
        <v>C-576436</v>
      </c>
      <c r="B94" s="12">
        <f t="shared" si="16"/>
        <v>125372</v>
      </c>
      <c r="C94" s="12" t="str">
        <f t="shared" si="16"/>
        <v>Archived LASL NURE dry stream sediment sample;</v>
      </c>
      <c r="D94" s="72">
        <f t="shared" si="1"/>
        <v>26.7741935483871</v>
      </c>
      <c r="E94" s="72">
        <f t="shared" si="2"/>
        <v>20.544554455445546</v>
      </c>
      <c r="F94" s="72">
        <f t="shared" si="3"/>
        <v>15.901639344262295</v>
      </c>
      <c r="G94" s="72">
        <f t="shared" si="4"/>
        <v>12.666666666666666</v>
      </c>
      <c r="H94" s="72">
        <f t="shared" si="5"/>
        <v>7.6923076923076916</v>
      </c>
      <c r="I94" s="72">
        <f t="shared" si="6"/>
        <v>4.8979591836734695</v>
      </c>
      <c r="J94" s="72">
        <f t="shared" si="7"/>
        <v>5.7915057915057915</v>
      </c>
      <c r="K94" s="72">
        <f t="shared" si="8"/>
        <v>5.485232067510549</v>
      </c>
      <c r="L94" s="72">
        <f t="shared" si="9"/>
        <v>5.2795031055900621</v>
      </c>
      <c r="M94" s="72">
        <f t="shared" si="10"/>
        <v>5.1532033426183839</v>
      </c>
      <c r="N94" s="72">
        <f t="shared" si="11"/>
        <v>5.9047619047619051</v>
      </c>
      <c r="O94" s="72">
        <f t="shared" si="12"/>
        <v>6.1728395061728403</v>
      </c>
      <c r="P94" s="72">
        <f t="shared" si="13"/>
        <v>7.1770334928229671</v>
      </c>
      <c r="Q94" s="72">
        <f t="shared" si="14"/>
        <v>8.0745341614906838</v>
      </c>
      <c r="R94" s="72">
        <f t="shared" si="15"/>
        <v>5.0952380952380949</v>
      </c>
    </row>
    <row r="95" spans="1:18" x14ac:dyDescent="0.2">
      <c r="A95" s="12" t="str">
        <f t="shared" si="16"/>
        <v>C-576437</v>
      </c>
      <c r="B95" s="12" t="str">
        <f t="shared" si="16"/>
        <v>498500Dup</v>
      </c>
      <c r="C95" s="12" t="str">
        <f t="shared" si="16"/>
        <v>Archived LASL NURE dry stream sediment sample; Noted potential contamination sources-AGRICULTURE;</v>
      </c>
      <c r="D95" s="72">
        <f t="shared" si="1"/>
        <v>76.129032258064527</v>
      </c>
      <c r="E95" s="72">
        <f t="shared" si="2"/>
        <v>57.42574257425742</v>
      </c>
      <c r="F95" s="72">
        <f t="shared" si="3"/>
        <v>45.081967213114758</v>
      </c>
      <c r="G95" s="72">
        <f t="shared" si="4"/>
        <v>34</v>
      </c>
      <c r="H95" s="72">
        <f t="shared" si="5"/>
        <v>20.512820512820511</v>
      </c>
      <c r="I95" s="72">
        <f t="shared" si="6"/>
        <v>11.564625850340136</v>
      </c>
      <c r="J95" s="72">
        <f t="shared" si="7"/>
        <v>13.822393822393822</v>
      </c>
      <c r="K95" s="72">
        <f t="shared" si="8"/>
        <v>13.080168776371309</v>
      </c>
      <c r="L95" s="72">
        <f t="shared" si="9"/>
        <v>12.701863354037267</v>
      </c>
      <c r="M95" s="72">
        <f t="shared" si="10"/>
        <v>12.116991643454039</v>
      </c>
      <c r="N95" s="72">
        <f t="shared" si="11"/>
        <v>12.476190476190476</v>
      </c>
      <c r="O95" s="72">
        <f t="shared" si="12"/>
        <v>12.345679012345681</v>
      </c>
      <c r="P95" s="72">
        <f t="shared" si="13"/>
        <v>13.875598086124402</v>
      </c>
      <c r="Q95" s="72">
        <f t="shared" si="14"/>
        <v>14.596273291925465</v>
      </c>
      <c r="R95" s="72">
        <f t="shared" si="15"/>
        <v>11.38095238095238</v>
      </c>
    </row>
    <row r="96" spans="1:18" x14ac:dyDescent="0.2">
      <c r="A96" s="12" t="str">
        <f t="shared" si="16"/>
        <v>C-576438</v>
      </c>
      <c r="B96" s="12" t="str">
        <f t="shared" si="16"/>
        <v>125374</v>
      </c>
      <c r="C96" s="12" t="str">
        <f t="shared" si="16"/>
        <v>Archived LASL NURE dry stream sediment sample;</v>
      </c>
      <c r="D96" s="72">
        <f t="shared" si="1"/>
        <v>74.838709677419359</v>
      </c>
      <c r="E96" s="72">
        <f t="shared" si="2"/>
        <v>57.054455445544555</v>
      </c>
      <c r="F96" s="72">
        <f t="shared" si="3"/>
        <v>45.983606557377051</v>
      </c>
      <c r="G96" s="72">
        <f t="shared" si="4"/>
        <v>35.666666666666664</v>
      </c>
      <c r="H96" s="72">
        <f t="shared" si="5"/>
        <v>21.53846153846154</v>
      </c>
      <c r="I96" s="72">
        <f t="shared" si="6"/>
        <v>11.020408163265307</v>
      </c>
      <c r="J96" s="72">
        <f t="shared" si="7"/>
        <v>14.401544401544401</v>
      </c>
      <c r="K96" s="72">
        <f t="shared" si="8"/>
        <v>13.291139240506331</v>
      </c>
      <c r="L96" s="72">
        <f t="shared" si="9"/>
        <v>11.614906832298137</v>
      </c>
      <c r="M96" s="72">
        <f t="shared" si="10"/>
        <v>11.002785515320335</v>
      </c>
      <c r="N96" s="72">
        <f t="shared" si="11"/>
        <v>11.714285714285715</v>
      </c>
      <c r="O96" s="72">
        <f t="shared" si="12"/>
        <v>11.419753086419753</v>
      </c>
      <c r="P96" s="72">
        <f t="shared" si="13"/>
        <v>13.39712918660287</v>
      </c>
      <c r="Q96" s="72">
        <f t="shared" si="14"/>
        <v>12.732919254658384</v>
      </c>
      <c r="R96" s="72">
        <f t="shared" si="15"/>
        <v>10.761904761904763</v>
      </c>
    </row>
    <row r="97" spans="1:18" x14ac:dyDescent="0.2">
      <c r="A97" s="12" t="str">
        <f t="shared" si="16"/>
        <v>C-576439</v>
      </c>
      <c r="B97" s="12" t="str">
        <f t="shared" si="16"/>
        <v>125375</v>
      </c>
      <c r="C97" s="12" t="str">
        <f t="shared" si="16"/>
        <v>Archived LASL NURE dry stream sediment sample;</v>
      </c>
      <c r="D97" s="72">
        <f t="shared" si="1"/>
        <v>69.354838709677423</v>
      </c>
      <c r="E97" s="72">
        <f t="shared" si="2"/>
        <v>52.227722772277225</v>
      </c>
      <c r="F97" s="72">
        <f t="shared" si="3"/>
        <v>42.704918032786885</v>
      </c>
      <c r="G97" s="72">
        <f t="shared" si="4"/>
        <v>33.166666666666664</v>
      </c>
      <c r="H97" s="72">
        <f t="shared" si="5"/>
        <v>20.512820512820511</v>
      </c>
      <c r="I97" s="72">
        <f t="shared" si="6"/>
        <v>10.8843537414966</v>
      </c>
      <c r="J97" s="72">
        <f t="shared" si="7"/>
        <v>13.667953667953668</v>
      </c>
      <c r="K97" s="72">
        <f t="shared" si="8"/>
        <v>12.025316455696203</v>
      </c>
      <c r="L97" s="72">
        <f t="shared" si="9"/>
        <v>11.24223602484472</v>
      </c>
      <c r="M97" s="72">
        <f t="shared" si="10"/>
        <v>10.445682451253482</v>
      </c>
      <c r="N97" s="72">
        <f t="shared" si="11"/>
        <v>10.904761904761905</v>
      </c>
      <c r="O97" s="72">
        <f t="shared" si="12"/>
        <v>10.493827160493829</v>
      </c>
      <c r="P97" s="72">
        <f t="shared" si="13"/>
        <v>11.483253588516746</v>
      </c>
      <c r="Q97" s="72">
        <f t="shared" si="14"/>
        <v>12.422360248447205</v>
      </c>
      <c r="R97" s="72">
        <f t="shared" si="15"/>
        <v>9.9523809523809508</v>
      </c>
    </row>
    <row r="98" spans="1:18" x14ac:dyDescent="0.2">
      <c r="A98" s="12" t="str">
        <f t="shared" ref="A98:C113" si="17">+A40</f>
        <v>C-576440</v>
      </c>
      <c r="B98" s="12" t="str">
        <f t="shared" si="17"/>
        <v>125376</v>
      </c>
      <c r="C98" s="12" t="str">
        <f t="shared" si="17"/>
        <v>Archived LASL NURE dry stream sediment sample;</v>
      </c>
      <c r="D98" s="72">
        <f t="shared" si="1"/>
        <v>43.87096774193548</v>
      </c>
      <c r="E98" s="72">
        <f t="shared" si="2"/>
        <v>32.549504950495049</v>
      </c>
      <c r="F98" s="72">
        <f t="shared" si="3"/>
        <v>26.557377049180332</v>
      </c>
      <c r="G98" s="72">
        <f t="shared" si="4"/>
        <v>20.500000000000004</v>
      </c>
      <c r="H98" s="72">
        <f t="shared" si="5"/>
        <v>12.820512820512819</v>
      </c>
      <c r="I98" s="72">
        <f t="shared" si="6"/>
        <v>7.4829931972789128</v>
      </c>
      <c r="J98" s="72">
        <f t="shared" si="7"/>
        <v>8.8803088803088794</v>
      </c>
      <c r="K98" s="72">
        <f t="shared" si="8"/>
        <v>7.59493670886076</v>
      </c>
      <c r="L98" s="72">
        <f t="shared" si="9"/>
        <v>6.645962732919255</v>
      </c>
      <c r="M98" s="72">
        <f t="shared" si="10"/>
        <v>6.2674094707520887</v>
      </c>
      <c r="N98" s="72">
        <f t="shared" si="11"/>
        <v>6.6666666666666661</v>
      </c>
      <c r="O98" s="72">
        <f t="shared" si="12"/>
        <v>6.4814814814814818</v>
      </c>
      <c r="P98" s="72">
        <f t="shared" si="13"/>
        <v>7.1770334928229671</v>
      </c>
      <c r="Q98" s="72">
        <f t="shared" si="14"/>
        <v>8.0745341614906838</v>
      </c>
      <c r="R98" s="72">
        <f t="shared" si="15"/>
        <v>6.2857142857142847</v>
      </c>
    </row>
    <row r="99" spans="1:18" x14ac:dyDescent="0.2">
      <c r="A99" s="12" t="str">
        <f t="shared" si="17"/>
        <v>C-576441</v>
      </c>
      <c r="B99" s="12" t="str">
        <f t="shared" si="17"/>
        <v>125377</v>
      </c>
      <c r="C99" s="12" t="str">
        <f t="shared" si="17"/>
        <v>Archived LASL NURE dry stream sediment sample;</v>
      </c>
      <c r="D99" s="72">
        <f t="shared" si="1"/>
        <v>41.935483870967744</v>
      </c>
      <c r="E99" s="72">
        <f t="shared" si="2"/>
        <v>32.178217821782177</v>
      </c>
      <c r="F99" s="72">
        <f t="shared" si="3"/>
        <v>26.065573770491806</v>
      </c>
      <c r="G99" s="72">
        <f t="shared" si="4"/>
        <v>20</v>
      </c>
      <c r="H99" s="72">
        <f t="shared" si="5"/>
        <v>11.794871794871794</v>
      </c>
      <c r="I99" s="72">
        <f t="shared" si="6"/>
        <v>7.0748299319727899</v>
      </c>
      <c r="J99" s="72">
        <f t="shared" si="7"/>
        <v>7.8378378378378368</v>
      </c>
      <c r="K99" s="72">
        <f t="shared" si="8"/>
        <v>6.7510548523206753</v>
      </c>
      <c r="L99" s="72">
        <f t="shared" si="9"/>
        <v>6.366459627329192</v>
      </c>
      <c r="M99" s="72">
        <f t="shared" si="10"/>
        <v>5.9888579387186622</v>
      </c>
      <c r="N99" s="72">
        <f t="shared" si="11"/>
        <v>5.9523809523809526</v>
      </c>
      <c r="O99" s="72">
        <f t="shared" si="12"/>
        <v>6.1728395061728403</v>
      </c>
      <c r="P99" s="72">
        <f t="shared" si="13"/>
        <v>6.6985645933014348</v>
      </c>
      <c r="Q99" s="72">
        <f t="shared" si="14"/>
        <v>7.1428571428571432</v>
      </c>
      <c r="R99" s="72">
        <f t="shared" si="15"/>
        <v>5.7619047619047619</v>
      </c>
    </row>
    <row r="100" spans="1:18" x14ac:dyDescent="0.2">
      <c r="A100" s="12" t="str">
        <f t="shared" si="17"/>
        <v>C-576442</v>
      </c>
      <c r="B100" s="12" t="str">
        <f t="shared" si="17"/>
        <v>125402</v>
      </c>
      <c r="C100" s="12" t="str">
        <f t="shared" si="17"/>
        <v>Archived LASL NURE dry stream sediment sample; Noted potential contamination sources-MINING;</v>
      </c>
      <c r="D100" s="72">
        <f t="shared" si="1"/>
        <v>70.967741935483872</v>
      </c>
      <c r="E100" s="72">
        <f t="shared" si="2"/>
        <v>54.331683168316829</v>
      </c>
      <c r="F100" s="72">
        <f t="shared" si="3"/>
        <v>42.786885245901637</v>
      </c>
      <c r="G100" s="72">
        <f t="shared" si="4"/>
        <v>32.666666666666671</v>
      </c>
      <c r="H100" s="72">
        <f t="shared" si="5"/>
        <v>20</v>
      </c>
      <c r="I100" s="72">
        <f t="shared" si="6"/>
        <v>11.29251700680272</v>
      </c>
      <c r="J100" s="72">
        <f t="shared" si="7"/>
        <v>13.513513513513512</v>
      </c>
      <c r="K100" s="72">
        <f t="shared" si="8"/>
        <v>12.025316455696203</v>
      </c>
      <c r="L100" s="72">
        <f t="shared" si="9"/>
        <v>10.962732919254657</v>
      </c>
      <c r="M100" s="72">
        <f t="shared" si="10"/>
        <v>10.306406685236768</v>
      </c>
      <c r="N100" s="72">
        <f t="shared" si="11"/>
        <v>10.428571428571429</v>
      </c>
      <c r="O100" s="72">
        <f t="shared" si="12"/>
        <v>10.493827160493829</v>
      </c>
      <c r="P100" s="72">
        <f t="shared" si="13"/>
        <v>11.004784688995215</v>
      </c>
      <c r="Q100" s="72">
        <f t="shared" si="14"/>
        <v>11.801242236024844</v>
      </c>
      <c r="R100" s="72">
        <f t="shared" si="15"/>
        <v>10.285714285714286</v>
      </c>
    </row>
    <row r="101" spans="1:18" x14ac:dyDescent="0.2">
      <c r="A101" s="12" t="str">
        <f t="shared" si="17"/>
        <v>C-576443</v>
      </c>
      <c r="B101" s="12" t="str">
        <f t="shared" si="17"/>
        <v>125403</v>
      </c>
      <c r="C101" s="12" t="str">
        <f t="shared" si="17"/>
        <v>Archived LASL NURE dry stream sediment sample;</v>
      </c>
      <c r="D101" s="72">
        <f t="shared" si="1"/>
        <v>49.032258064516128</v>
      </c>
      <c r="E101" s="72">
        <f t="shared" si="2"/>
        <v>36.881188118811878</v>
      </c>
      <c r="F101" s="72">
        <f t="shared" si="3"/>
        <v>28.524590163934427</v>
      </c>
      <c r="G101" s="72">
        <f t="shared" si="4"/>
        <v>22.333333333333336</v>
      </c>
      <c r="H101" s="72">
        <f t="shared" si="5"/>
        <v>13.333333333333334</v>
      </c>
      <c r="I101" s="72">
        <f t="shared" si="6"/>
        <v>7.7551020408163263</v>
      </c>
      <c r="J101" s="72">
        <f t="shared" si="7"/>
        <v>9.0733590733590734</v>
      </c>
      <c r="K101" s="72">
        <f t="shared" si="8"/>
        <v>8.4388185654008456</v>
      </c>
      <c r="L101" s="72">
        <f t="shared" si="9"/>
        <v>7.9192546583850927</v>
      </c>
      <c r="M101" s="72">
        <f t="shared" si="10"/>
        <v>7.5208913649025071</v>
      </c>
      <c r="N101" s="72">
        <f t="shared" si="11"/>
        <v>7.8571428571428568</v>
      </c>
      <c r="O101" s="72">
        <f t="shared" si="12"/>
        <v>7.7160493827160499</v>
      </c>
      <c r="P101" s="72">
        <f t="shared" si="13"/>
        <v>8.6124401913875612</v>
      </c>
      <c r="Q101" s="72">
        <f t="shared" si="14"/>
        <v>8.6956521739130448</v>
      </c>
      <c r="R101" s="72">
        <f t="shared" si="15"/>
        <v>7.2857142857142856</v>
      </c>
    </row>
    <row r="102" spans="1:18" x14ac:dyDescent="0.2">
      <c r="A102" s="12" t="str">
        <f t="shared" si="17"/>
        <v>C-576444</v>
      </c>
      <c r="B102" s="12" t="str">
        <f t="shared" si="17"/>
        <v>125404</v>
      </c>
      <c r="C102" s="12" t="str">
        <f t="shared" si="17"/>
        <v>Archived LASL NURE dry stream sediment sample; Noted potential contamination sources-MINING;</v>
      </c>
      <c r="D102" s="72">
        <f t="shared" si="1"/>
        <v>46.12903225806452</v>
      </c>
      <c r="E102" s="72">
        <f t="shared" si="2"/>
        <v>35.396039603960396</v>
      </c>
      <c r="F102" s="72">
        <f t="shared" si="3"/>
        <v>27.540983606557376</v>
      </c>
      <c r="G102" s="72">
        <f t="shared" si="4"/>
        <v>21.5</v>
      </c>
      <c r="H102" s="72">
        <f t="shared" si="5"/>
        <v>13.333333333333334</v>
      </c>
      <c r="I102" s="72">
        <f t="shared" si="6"/>
        <v>7.8911564625850339</v>
      </c>
      <c r="J102" s="72">
        <f t="shared" si="7"/>
        <v>9.4208494208494198</v>
      </c>
      <c r="K102" s="72">
        <f t="shared" si="8"/>
        <v>8.227848101265824</v>
      </c>
      <c r="L102" s="72">
        <f t="shared" si="9"/>
        <v>8.2298136645962732</v>
      </c>
      <c r="M102" s="72">
        <f t="shared" si="10"/>
        <v>7.9387186629526454</v>
      </c>
      <c r="N102" s="72">
        <f t="shared" si="11"/>
        <v>8.6666666666666679</v>
      </c>
      <c r="O102" s="72">
        <f t="shared" si="12"/>
        <v>8.9506172839506171</v>
      </c>
      <c r="P102" s="72">
        <f t="shared" si="13"/>
        <v>9.5693779904306222</v>
      </c>
      <c r="Q102" s="72">
        <f t="shared" si="14"/>
        <v>10.559006211180126</v>
      </c>
      <c r="R102" s="72">
        <f t="shared" si="15"/>
        <v>7.9047619047619051</v>
      </c>
    </row>
    <row r="103" spans="1:18" x14ac:dyDescent="0.2">
      <c r="A103" s="12" t="str">
        <f t="shared" si="17"/>
        <v>C-576445</v>
      </c>
      <c r="B103" s="12" t="str">
        <f t="shared" si="17"/>
        <v>125405</v>
      </c>
      <c r="C103" s="12" t="str">
        <f t="shared" si="17"/>
        <v>Archived LASL NURE dry stream sediment sample; Noted potential contamination sources-MINING;</v>
      </c>
      <c r="D103" s="72">
        <f t="shared" si="1"/>
        <v>60.967741935483865</v>
      </c>
      <c r="E103" s="72">
        <f t="shared" si="2"/>
        <v>46.905940594059402</v>
      </c>
      <c r="F103" s="72">
        <f t="shared" si="3"/>
        <v>36.393442622950822</v>
      </c>
      <c r="G103" s="72">
        <f t="shared" si="4"/>
        <v>28.166666666666664</v>
      </c>
      <c r="H103" s="72">
        <f t="shared" si="5"/>
        <v>17.948717948717949</v>
      </c>
      <c r="I103" s="72">
        <f t="shared" si="6"/>
        <v>9.6598639455782305</v>
      </c>
      <c r="J103" s="72">
        <f t="shared" si="7"/>
        <v>11.737451737451737</v>
      </c>
      <c r="K103" s="72">
        <f t="shared" si="8"/>
        <v>10.970464135021098</v>
      </c>
      <c r="L103" s="72">
        <f t="shared" si="9"/>
        <v>10.062111801242237</v>
      </c>
      <c r="M103" s="72">
        <f t="shared" si="10"/>
        <v>10.027855153203342</v>
      </c>
      <c r="N103" s="72">
        <f t="shared" si="11"/>
        <v>10.952380952380953</v>
      </c>
      <c r="O103" s="72">
        <f t="shared" si="12"/>
        <v>12.654320987654321</v>
      </c>
      <c r="P103" s="72">
        <f t="shared" si="13"/>
        <v>12.440191387559809</v>
      </c>
      <c r="Q103" s="72">
        <f t="shared" si="14"/>
        <v>14.906832298136646</v>
      </c>
      <c r="R103" s="72">
        <f t="shared" si="15"/>
        <v>10.047619047619047</v>
      </c>
    </row>
    <row r="104" spans="1:18" x14ac:dyDescent="0.2">
      <c r="A104" s="12" t="str">
        <f t="shared" si="17"/>
        <v>C-576446</v>
      </c>
      <c r="B104" s="12" t="str">
        <f t="shared" si="17"/>
        <v>SAR-H</v>
      </c>
      <c r="C104" s="12" t="str">
        <f t="shared" si="17"/>
        <v/>
      </c>
      <c r="D104" s="72">
        <f t="shared" si="1"/>
        <v>140.32258064516128</v>
      </c>
      <c r="E104" s="72">
        <f t="shared" si="2"/>
        <v>107.05445544554455</v>
      </c>
      <c r="F104" s="72">
        <f t="shared" si="3"/>
        <v>79.016393442622956</v>
      </c>
      <c r="G104" s="72">
        <f t="shared" si="4"/>
        <v>58.833333333333329</v>
      </c>
      <c r="H104" s="72">
        <f t="shared" si="5"/>
        <v>32.307692307692307</v>
      </c>
      <c r="I104" s="72">
        <f t="shared" si="6"/>
        <v>16.326530612244898</v>
      </c>
      <c r="J104" s="72">
        <f t="shared" si="7"/>
        <v>19.38223938223938</v>
      </c>
      <c r="K104" s="72">
        <f t="shared" si="8"/>
        <v>16.244725738396625</v>
      </c>
      <c r="L104" s="72">
        <f t="shared" si="9"/>
        <v>13.602484472049689</v>
      </c>
      <c r="M104" s="72">
        <f t="shared" si="10"/>
        <v>12.813370473537605</v>
      </c>
      <c r="N104" s="72">
        <f t="shared" si="11"/>
        <v>12.904761904761905</v>
      </c>
      <c r="O104" s="72">
        <f t="shared" si="12"/>
        <v>12.345679012345681</v>
      </c>
      <c r="P104" s="72">
        <f t="shared" si="13"/>
        <v>12.918660287081341</v>
      </c>
      <c r="Q104" s="72">
        <f t="shared" si="14"/>
        <v>12.422360248447205</v>
      </c>
      <c r="R104" s="72">
        <f t="shared" si="15"/>
        <v>12.428571428571429</v>
      </c>
    </row>
    <row r="105" spans="1:18" x14ac:dyDescent="0.2">
      <c r="A105" s="12" t="str">
        <f t="shared" si="17"/>
        <v>C-576447</v>
      </c>
      <c r="B105" s="12" t="str">
        <f t="shared" si="17"/>
        <v>125406</v>
      </c>
      <c r="C105" s="12" t="str">
        <f t="shared" si="17"/>
        <v>Archived LASL NURE dry stream sediment sample; Noted potential contamination sources-MINING;</v>
      </c>
      <c r="D105" s="72">
        <f t="shared" si="1"/>
        <v>69.354838709677423</v>
      </c>
      <c r="E105" s="72">
        <f t="shared" si="2"/>
        <v>49.999999999999993</v>
      </c>
      <c r="F105" s="72">
        <f t="shared" si="3"/>
        <v>39.918032786885249</v>
      </c>
      <c r="G105" s="72">
        <f t="shared" si="4"/>
        <v>30.833333333333336</v>
      </c>
      <c r="H105" s="72">
        <f t="shared" si="5"/>
        <v>18.46153846153846</v>
      </c>
      <c r="I105" s="72">
        <f t="shared" si="6"/>
        <v>10.748299319727892</v>
      </c>
      <c r="J105" s="72">
        <f t="shared" si="7"/>
        <v>12.277992277992277</v>
      </c>
      <c r="K105" s="72">
        <f t="shared" si="8"/>
        <v>10.970464135021098</v>
      </c>
      <c r="L105" s="72">
        <f t="shared" si="9"/>
        <v>10.062111801242237</v>
      </c>
      <c r="M105" s="72">
        <f t="shared" si="10"/>
        <v>9.0529247910863511</v>
      </c>
      <c r="N105" s="72">
        <f t="shared" si="11"/>
        <v>9.3809523809523814</v>
      </c>
      <c r="O105" s="72">
        <f t="shared" si="12"/>
        <v>8.6419753086419764</v>
      </c>
      <c r="P105" s="72">
        <f t="shared" si="13"/>
        <v>9.5693779904306222</v>
      </c>
      <c r="Q105" s="72">
        <f t="shared" si="14"/>
        <v>9.937888198757765</v>
      </c>
      <c r="R105" s="72">
        <f t="shared" si="15"/>
        <v>8.8571428571428577</v>
      </c>
    </row>
    <row r="106" spans="1:18" x14ac:dyDescent="0.2">
      <c r="A106" s="12" t="str">
        <f t="shared" si="17"/>
        <v>C-576448</v>
      </c>
      <c r="B106" s="12" t="str">
        <f t="shared" si="17"/>
        <v>125407</v>
      </c>
      <c r="C106" s="12" t="str">
        <f t="shared" si="17"/>
        <v>Archived LASL NURE dry stream sediment sample;</v>
      </c>
      <c r="D106" s="72">
        <f t="shared" si="1"/>
        <v>55.161290322580648</v>
      </c>
      <c r="E106" s="72">
        <f t="shared" si="2"/>
        <v>41.584158415841586</v>
      </c>
      <c r="F106" s="72">
        <f t="shared" si="3"/>
        <v>32.377049180327873</v>
      </c>
      <c r="G106" s="72">
        <f t="shared" si="4"/>
        <v>25</v>
      </c>
      <c r="H106" s="72">
        <f t="shared" si="5"/>
        <v>15.384615384615383</v>
      </c>
      <c r="I106" s="72">
        <f t="shared" si="6"/>
        <v>8.2993197278911559</v>
      </c>
      <c r="J106" s="72">
        <f t="shared" si="7"/>
        <v>11.196911196911197</v>
      </c>
      <c r="K106" s="72">
        <f t="shared" si="8"/>
        <v>10.126582278481013</v>
      </c>
      <c r="L106" s="72">
        <f t="shared" si="9"/>
        <v>9.5031055900621109</v>
      </c>
      <c r="M106" s="72">
        <f t="shared" si="10"/>
        <v>9.3314763231197766</v>
      </c>
      <c r="N106" s="72">
        <f t="shared" si="11"/>
        <v>9.6190476190476186</v>
      </c>
      <c r="O106" s="72">
        <f t="shared" si="12"/>
        <v>10.185185185185187</v>
      </c>
      <c r="P106" s="72">
        <f t="shared" si="13"/>
        <v>11.004784688995215</v>
      </c>
      <c r="Q106" s="72">
        <f t="shared" si="14"/>
        <v>12.111801242236025</v>
      </c>
      <c r="R106" s="72">
        <f t="shared" si="15"/>
        <v>9.0476190476190474</v>
      </c>
    </row>
    <row r="107" spans="1:18" x14ac:dyDescent="0.2">
      <c r="A107" s="12" t="str">
        <f t="shared" si="17"/>
        <v>C-576449</v>
      </c>
      <c r="B107" s="12" t="str">
        <f t="shared" si="17"/>
        <v>125416</v>
      </c>
      <c r="C107" s="12" t="str">
        <f t="shared" si="17"/>
        <v>Archived LASL NURE wet spring sediment sample;</v>
      </c>
      <c r="D107" s="72">
        <f t="shared" si="1"/>
        <v>54.516129032258057</v>
      </c>
      <c r="E107" s="72">
        <f t="shared" si="2"/>
        <v>45.420792079207921</v>
      </c>
      <c r="F107" s="72">
        <f t="shared" si="3"/>
        <v>33.524590163934427</v>
      </c>
      <c r="G107" s="72">
        <f t="shared" si="4"/>
        <v>26.166666666666668</v>
      </c>
      <c r="H107" s="72">
        <f t="shared" si="5"/>
        <v>15.897435897435898</v>
      </c>
      <c r="I107" s="72">
        <f t="shared" si="6"/>
        <v>8.4353741496598644</v>
      </c>
      <c r="J107" s="72">
        <f t="shared" si="7"/>
        <v>10.888030888030887</v>
      </c>
      <c r="K107" s="72">
        <f t="shared" si="8"/>
        <v>9.9156118143459917</v>
      </c>
      <c r="L107" s="72">
        <f t="shared" si="9"/>
        <v>9.1925465838509322</v>
      </c>
      <c r="M107" s="72">
        <f t="shared" si="10"/>
        <v>8.7743732590529238</v>
      </c>
      <c r="N107" s="72">
        <f t="shared" si="11"/>
        <v>9.0476190476190474</v>
      </c>
      <c r="O107" s="72">
        <f t="shared" si="12"/>
        <v>9.567901234567902</v>
      </c>
      <c r="P107" s="72">
        <f t="shared" si="13"/>
        <v>10.047846889952154</v>
      </c>
      <c r="Q107" s="72">
        <f t="shared" si="14"/>
        <v>10.559006211180126</v>
      </c>
      <c r="R107" s="72">
        <f t="shared" si="15"/>
        <v>8.2380952380952372</v>
      </c>
    </row>
    <row r="108" spans="1:18" x14ac:dyDescent="0.2">
      <c r="A108" s="12" t="str">
        <f t="shared" si="17"/>
        <v>C-576450</v>
      </c>
      <c r="B108" s="12" t="str">
        <f t="shared" si="17"/>
        <v>125417</v>
      </c>
      <c r="C108" s="12" t="str">
        <f t="shared" si="17"/>
        <v>Archived LASL NURE dry stream sediment sample;</v>
      </c>
      <c r="D108" s="72">
        <f t="shared" si="1"/>
        <v>60.645161290322584</v>
      </c>
      <c r="E108" s="72">
        <f t="shared" si="2"/>
        <v>45.544554455445535</v>
      </c>
      <c r="F108" s="72">
        <f t="shared" si="3"/>
        <v>35.57377049180328</v>
      </c>
      <c r="G108" s="72">
        <f t="shared" si="4"/>
        <v>27.166666666666668</v>
      </c>
      <c r="H108" s="72">
        <f t="shared" si="5"/>
        <v>16.923076923076923</v>
      </c>
      <c r="I108" s="72">
        <f t="shared" si="6"/>
        <v>8.979591836734695</v>
      </c>
      <c r="J108" s="72">
        <f t="shared" si="7"/>
        <v>12.007722007722007</v>
      </c>
      <c r="K108" s="72">
        <f t="shared" si="8"/>
        <v>10.970464135021098</v>
      </c>
      <c r="L108" s="72">
        <f t="shared" si="9"/>
        <v>10.559006211180124</v>
      </c>
      <c r="M108" s="72">
        <f t="shared" si="10"/>
        <v>10.863509749303621</v>
      </c>
      <c r="N108" s="72">
        <f t="shared" si="11"/>
        <v>11.047619047619047</v>
      </c>
      <c r="O108" s="72">
        <f t="shared" si="12"/>
        <v>12.037037037037038</v>
      </c>
      <c r="P108" s="72">
        <f t="shared" si="13"/>
        <v>13.875598086124402</v>
      </c>
      <c r="Q108" s="72">
        <f t="shared" si="14"/>
        <v>15.527950310559007</v>
      </c>
      <c r="R108" s="72">
        <f t="shared" si="15"/>
        <v>10.714285714285714</v>
      </c>
    </row>
    <row r="109" spans="1:18" x14ac:dyDescent="0.2">
      <c r="A109" s="12" t="str">
        <f t="shared" si="17"/>
        <v>C-576451</v>
      </c>
      <c r="B109" s="12" t="str">
        <f t="shared" si="17"/>
        <v>112516Dup</v>
      </c>
      <c r="C109" s="12" t="str">
        <f t="shared" si="17"/>
        <v>Archived LASL NURE dry stream sediment sample;</v>
      </c>
      <c r="D109" s="72">
        <f t="shared" si="1"/>
        <v>77.741935483870975</v>
      </c>
      <c r="E109" s="72">
        <f t="shared" si="2"/>
        <v>60.64356435643564</v>
      </c>
      <c r="F109" s="72">
        <f t="shared" si="3"/>
        <v>46.475409836065573</v>
      </c>
      <c r="G109" s="72">
        <f t="shared" si="4"/>
        <v>36.000000000000007</v>
      </c>
      <c r="H109" s="72">
        <f t="shared" si="5"/>
        <v>21.025641025641022</v>
      </c>
      <c r="I109" s="72">
        <f t="shared" si="6"/>
        <v>12.244897959183675</v>
      </c>
      <c r="J109" s="72">
        <f t="shared" si="7"/>
        <v>15.135135135135135</v>
      </c>
      <c r="K109" s="72">
        <f t="shared" si="8"/>
        <v>13.291139240506331</v>
      </c>
      <c r="L109" s="72">
        <f t="shared" si="9"/>
        <v>12.639751552795031</v>
      </c>
      <c r="M109" s="72">
        <f t="shared" si="10"/>
        <v>12.116991643454039</v>
      </c>
      <c r="N109" s="72">
        <f t="shared" si="11"/>
        <v>12.142857142857142</v>
      </c>
      <c r="O109" s="72">
        <f t="shared" si="12"/>
        <v>12.037037037037038</v>
      </c>
      <c r="P109" s="72">
        <f t="shared" si="13"/>
        <v>13.39712918660287</v>
      </c>
      <c r="Q109" s="72">
        <f t="shared" si="14"/>
        <v>13.664596273291925</v>
      </c>
      <c r="R109" s="72">
        <f t="shared" si="15"/>
        <v>11.666666666666666</v>
      </c>
    </row>
    <row r="110" spans="1:18" x14ac:dyDescent="0.2">
      <c r="A110" s="12" t="str">
        <f t="shared" si="17"/>
        <v>C-576452</v>
      </c>
      <c r="B110" s="12" t="str">
        <f t="shared" si="17"/>
        <v>125418</v>
      </c>
      <c r="C110" s="12" t="str">
        <f t="shared" si="17"/>
        <v>Archived LASL NURE dry stream sediment sample;</v>
      </c>
      <c r="D110" s="72">
        <f t="shared" si="1"/>
        <v>70</v>
      </c>
      <c r="E110" s="72">
        <f t="shared" si="2"/>
        <v>51.361386138613859</v>
      </c>
      <c r="F110" s="72">
        <f t="shared" si="3"/>
        <v>40.491803278688529</v>
      </c>
      <c r="G110" s="72">
        <f t="shared" si="4"/>
        <v>31.166666666666668</v>
      </c>
      <c r="H110" s="72">
        <f t="shared" si="5"/>
        <v>18.974358974358974</v>
      </c>
      <c r="I110" s="72">
        <f t="shared" si="6"/>
        <v>9.5238095238095237</v>
      </c>
      <c r="J110" s="72">
        <f t="shared" si="7"/>
        <v>12.972972972972972</v>
      </c>
      <c r="K110" s="72">
        <f t="shared" si="8"/>
        <v>12.025316455696203</v>
      </c>
      <c r="L110" s="72">
        <f t="shared" si="9"/>
        <v>10.807453416149068</v>
      </c>
      <c r="M110" s="72">
        <f t="shared" si="10"/>
        <v>10.306406685236768</v>
      </c>
      <c r="N110" s="72">
        <f t="shared" si="11"/>
        <v>11.952380952380953</v>
      </c>
      <c r="O110" s="72">
        <f t="shared" si="12"/>
        <v>12.962962962962964</v>
      </c>
      <c r="P110" s="72">
        <f t="shared" si="13"/>
        <v>13.875598086124402</v>
      </c>
      <c r="Q110" s="72">
        <f t="shared" si="14"/>
        <v>14.906832298136646</v>
      </c>
      <c r="R110" s="72">
        <f t="shared" si="15"/>
        <v>10.761904761904763</v>
      </c>
    </row>
    <row r="111" spans="1:18" x14ac:dyDescent="0.2">
      <c r="A111" s="12" t="str">
        <f t="shared" si="17"/>
        <v>C-576453</v>
      </c>
      <c r="B111" s="12" t="str">
        <f t="shared" si="17"/>
        <v>499113</v>
      </c>
      <c r="C111" s="12" t="str">
        <f t="shared" si="17"/>
        <v>Archived LASL NURE dry stream sediment sample;</v>
      </c>
      <c r="D111" s="72">
        <f t="shared" si="1"/>
        <v>32.58064516129032</v>
      </c>
      <c r="E111" s="72">
        <f t="shared" si="2"/>
        <v>24.75247524752475</v>
      </c>
      <c r="F111" s="72">
        <f t="shared" si="3"/>
        <v>19.262295081967213</v>
      </c>
      <c r="G111" s="72">
        <f t="shared" si="4"/>
        <v>15.500000000000002</v>
      </c>
      <c r="H111" s="72">
        <f t="shared" si="5"/>
        <v>9.2307692307692299</v>
      </c>
      <c r="I111" s="72">
        <f t="shared" si="6"/>
        <v>5.5782312925170068</v>
      </c>
      <c r="J111" s="72">
        <f t="shared" si="7"/>
        <v>6.3706563706563699</v>
      </c>
      <c r="K111" s="72">
        <f t="shared" si="8"/>
        <v>6.1181434599156113</v>
      </c>
      <c r="L111" s="72">
        <f t="shared" si="9"/>
        <v>5.5590062111801242</v>
      </c>
      <c r="M111" s="72">
        <f t="shared" si="10"/>
        <v>5.5710306406685239</v>
      </c>
      <c r="N111" s="72">
        <f t="shared" si="11"/>
        <v>5.9523809523809526</v>
      </c>
      <c r="O111" s="72">
        <f t="shared" si="12"/>
        <v>6.7901234567901243</v>
      </c>
      <c r="P111" s="72">
        <f t="shared" si="13"/>
        <v>7.1770334928229671</v>
      </c>
      <c r="Q111" s="72">
        <f t="shared" si="14"/>
        <v>8.6956521739130448</v>
      </c>
      <c r="R111" s="72">
        <f t="shared" si="15"/>
        <v>5.4761904761904763</v>
      </c>
    </row>
    <row r="112" spans="1:18" x14ac:dyDescent="0.2">
      <c r="A112" s="12" t="str">
        <f t="shared" si="17"/>
        <v>C-576454</v>
      </c>
      <c r="B112" s="12" t="str">
        <f t="shared" si="17"/>
        <v>499114</v>
      </c>
      <c r="C112" s="12" t="str">
        <f t="shared" si="17"/>
        <v>Archived LASL NURE dry stream sediment sample;</v>
      </c>
      <c r="D112" s="72">
        <f t="shared" si="1"/>
        <v>37.741935483870968</v>
      </c>
      <c r="E112" s="72">
        <f t="shared" si="2"/>
        <v>28.836633663366335</v>
      </c>
      <c r="F112" s="72">
        <f t="shared" si="3"/>
        <v>22.622950819672131</v>
      </c>
      <c r="G112" s="72">
        <f t="shared" si="4"/>
        <v>18.166666666666668</v>
      </c>
      <c r="H112" s="72">
        <f t="shared" si="5"/>
        <v>10.256410256410255</v>
      </c>
      <c r="I112" s="72">
        <f t="shared" si="6"/>
        <v>6.9387755102040822</v>
      </c>
      <c r="J112" s="72">
        <f t="shared" si="7"/>
        <v>7.3359073359073355</v>
      </c>
      <c r="K112" s="72">
        <f t="shared" si="8"/>
        <v>5.9071729957805914</v>
      </c>
      <c r="L112" s="72">
        <f t="shared" si="9"/>
        <v>5.7142857142857144</v>
      </c>
      <c r="M112" s="72">
        <f t="shared" si="10"/>
        <v>5.2924791086350975</v>
      </c>
      <c r="N112" s="72">
        <f t="shared" si="11"/>
        <v>5.7619047619047619</v>
      </c>
      <c r="O112" s="72">
        <f t="shared" si="12"/>
        <v>5.2469135802469147</v>
      </c>
      <c r="P112" s="72">
        <f t="shared" si="13"/>
        <v>5.2631578947368425</v>
      </c>
      <c r="Q112" s="72">
        <f t="shared" si="14"/>
        <v>5.5900621118012417</v>
      </c>
      <c r="R112" s="72">
        <f t="shared" si="15"/>
        <v>5.1904761904761907</v>
      </c>
    </row>
    <row r="113" spans="1:18" x14ac:dyDescent="0.2">
      <c r="A113" s="12" t="str">
        <f t="shared" si="17"/>
        <v>C-576455</v>
      </c>
      <c r="B113" s="12" t="str">
        <f t="shared" si="17"/>
        <v>499115</v>
      </c>
      <c r="C113" s="12" t="str">
        <f t="shared" si="17"/>
        <v>Archived LASL NURE dry stream sediment sample;</v>
      </c>
      <c r="D113" s="72">
        <f t="shared" si="1"/>
        <v>60.322580645161288</v>
      </c>
      <c r="E113" s="72">
        <f t="shared" si="2"/>
        <v>45.049504950495042</v>
      </c>
      <c r="F113" s="72">
        <f t="shared" si="3"/>
        <v>35.901639344262293</v>
      </c>
      <c r="G113" s="72">
        <f t="shared" si="4"/>
        <v>28.000000000000004</v>
      </c>
      <c r="H113" s="72">
        <f t="shared" si="5"/>
        <v>16.923076923076923</v>
      </c>
      <c r="I113" s="72">
        <f t="shared" si="6"/>
        <v>9.5238095238095237</v>
      </c>
      <c r="J113" s="72">
        <f t="shared" si="7"/>
        <v>11.891891891891891</v>
      </c>
      <c r="K113" s="72">
        <f t="shared" si="8"/>
        <v>10.337552742616033</v>
      </c>
      <c r="L113" s="72">
        <f t="shared" si="9"/>
        <v>9.8757763975155282</v>
      </c>
      <c r="M113" s="72">
        <f t="shared" si="10"/>
        <v>9.0529247910863511</v>
      </c>
      <c r="N113" s="72">
        <f t="shared" si="11"/>
        <v>9.5238095238095237</v>
      </c>
      <c r="O113" s="72">
        <f t="shared" si="12"/>
        <v>9.2592592592592595</v>
      </c>
      <c r="P113" s="72">
        <f t="shared" si="13"/>
        <v>10.526315789473685</v>
      </c>
      <c r="Q113" s="72">
        <f t="shared" si="14"/>
        <v>10.248447204968945</v>
      </c>
      <c r="R113" s="72">
        <f t="shared" si="15"/>
        <v>8.9523809523809526</v>
      </c>
    </row>
    <row r="114" spans="1:18" x14ac:dyDescent="0.2">
      <c r="A114" s="12" t="str">
        <f t="shared" ref="A114:C117" si="18">+A56</f>
        <v>C-576456</v>
      </c>
      <c r="B114" s="12" t="str">
        <f t="shared" si="18"/>
        <v>499125</v>
      </c>
      <c r="C114" s="12" t="str">
        <f t="shared" si="18"/>
        <v>Archived LASL NURE dry stream sediment sample;</v>
      </c>
      <c r="D114" s="72">
        <f t="shared" si="1"/>
        <v>68.387096774193552</v>
      </c>
      <c r="E114" s="72">
        <f t="shared" si="2"/>
        <v>50.247524752475243</v>
      </c>
      <c r="F114" s="72">
        <f t="shared" si="3"/>
        <v>39.508196721311478</v>
      </c>
      <c r="G114" s="72">
        <f t="shared" si="4"/>
        <v>30.333333333333332</v>
      </c>
      <c r="H114" s="72">
        <f t="shared" si="5"/>
        <v>17.435897435897434</v>
      </c>
      <c r="I114" s="72">
        <f t="shared" si="6"/>
        <v>9.795918367346939</v>
      </c>
      <c r="J114" s="72">
        <f t="shared" si="7"/>
        <v>12.548262548262548</v>
      </c>
      <c r="K114" s="72">
        <f t="shared" si="8"/>
        <v>10.548523206751055</v>
      </c>
      <c r="L114" s="72">
        <f t="shared" si="9"/>
        <v>9.937888198757765</v>
      </c>
      <c r="M114" s="72">
        <f t="shared" si="10"/>
        <v>8.9136490250696383</v>
      </c>
      <c r="N114" s="72">
        <f t="shared" si="11"/>
        <v>9.6190476190476186</v>
      </c>
      <c r="O114" s="72">
        <f t="shared" si="12"/>
        <v>9.2592592592592595</v>
      </c>
      <c r="P114" s="72">
        <f t="shared" si="13"/>
        <v>10.526315789473685</v>
      </c>
      <c r="Q114" s="72">
        <f t="shared" si="14"/>
        <v>10.869565217391305</v>
      </c>
      <c r="R114" s="72">
        <f t="shared" si="15"/>
        <v>8.5238095238095219</v>
      </c>
    </row>
    <row r="115" spans="1:18" x14ac:dyDescent="0.2">
      <c r="A115" s="12" t="str">
        <f t="shared" si="18"/>
        <v>C-576457</v>
      </c>
      <c r="B115" s="12" t="str">
        <f t="shared" si="18"/>
        <v>SAR-L.1-01</v>
      </c>
      <c r="C115" s="12" t="str">
        <f t="shared" si="18"/>
        <v/>
      </c>
      <c r="D115" s="72">
        <f t="shared" si="1"/>
        <v>225.80645161290323</v>
      </c>
      <c r="E115" s="72">
        <f t="shared" si="2"/>
        <v>183.16831683168314</v>
      </c>
      <c r="F115" s="72">
        <f t="shared" si="3"/>
        <v>138.52459016393442</v>
      </c>
      <c r="G115" s="72">
        <f t="shared" si="4"/>
        <v>103</v>
      </c>
      <c r="H115" s="72">
        <f t="shared" si="5"/>
        <v>59.487179487179482</v>
      </c>
      <c r="I115" s="72">
        <f t="shared" si="6"/>
        <v>20</v>
      </c>
      <c r="J115" s="72">
        <f t="shared" si="7"/>
        <v>39.65250965250965</v>
      </c>
      <c r="K115" s="72">
        <f t="shared" si="8"/>
        <v>35.232067510548525</v>
      </c>
      <c r="L115" s="72">
        <f t="shared" si="9"/>
        <v>32.950310559006212</v>
      </c>
      <c r="M115" s="72">
        <f t="shared" si="10"/>
        <v>30.083565459610028</v>
      </c>
      <c r="N115" s="72">
        <f t="shared" si="11"/>
        <v>30.61904761904762</v>
      </c>
      <c r="O115" s="72">
        <f t="shared" si="12"/>
        <v>29.012345679012345</v>
      </c>
      <c r="P115" s="72">
        <f t="shared" si="13"/>
        <v>30.622009569377994</v>
      </c>
      <c r="Q115" s="72">
        <f t="shared" si="14"/>
        <v>30.12422360248447</v>
      </c>
      <c r="R115" s="72">
        <f t="shared" si="15"/>
        <v>26.809523809523807</v>
      </c>
    </row>
    <row r="116" spans="1:18" x14ac:dyDescent="0.2">
      <c r="A116" s="12">
        <f t="shared" si="18"/>
        <v>0</v>
      </c>
      <c r="B116" s="12">
        <f t="shared" si="18"/>
        <v>0</v>
      </c>
      <c r="C116" s="12">
        <f t="shared" si="18"/>
        <v>0</v>
      </c>
      <c r="D116" s="72">
        <f t="shared" si="1"/>
        <v>0</v>
      </c>
      <c r="E116" s="72">
        <f t="shared" si="2"/>
        <v>0</v>
      </c>
      <c r="F116" s="72">
        <f t="shared" si="3"/>
        <v>0</v>
      </c>
      <c r="G116" s="72">
        <f t="shared" si="4"/>
        <v>0</v>
      </c>
      <c r="H116" s="72">
        <f t="shared" si="5"/>
        <v>0</v>
      </c>
      <c r="I116" s="72">
        <f t="shared" si="6"/>
        <v>0</v>
      </c>
      <c r="J116" s="72">
        <f t="shared" si="7"/>
        <v>0</v>
      </c>
      <c r="K116" s="72">
        <f t="shared" si="8"/>
        <v>0</v>
      </c>
      <c r="L116" s="72">
        <f t="shared" si="9"/>
        <v>0</v>
      </c>
      <c r="M116" s="72">
        <f t="shared" si="10"/>
        <v>0</v>
      </c>
      <c r="N116" s="72">
        <f t="shared" si="11"/>
        <v>0</v>
      </c>
      <c r="O116" s="72">
        <f t="shared" si="12"/>
        <v>0</v>
      </c>
      <c r="P116" s="72">
        <f t="shared" si="13"/>
        <v>0</v>
      </c>
      <c r="Q116" s="72">
        <f t="shared" si="14"/>
        <v>0</v>
      </c>
      <c r="R116" s="72">
        <f t="shared" si="15"/>
        <v>0</v>
      </c>
    </row>
    <row r="117" spans="1:18" x14ac:dyDescent="0.2">
      <c r="A117" s="12">
        <f t="shared" si="18"/>
        <v>0</v>
      </c>
      <c r="B117" s="12">
        <f t="shared" si="18"/>
        <v>0</v>
      </c>
      <c r="C117" s="12">
        <f t="shared" si="18"/>
        <v>0</v>
      </c>
      <c r="D117" s="72">
        <f t="shared" si="1"/>
        <v>0</v>
      </c>
      <c r="E117" s="72">
        <f t="shared" si="2"/>
        <v>0</v>
      </c>
      <c r="F117" s="72">
        <f t="shared" si="3"/>
        <v>0</v>
      </c>
      <c r="G117" s="72">
        <f t="shared" si="4"/>
        <v>0</v>
      </c>
      <c r="H117" s="72">
        <f t="shared" si="5"/>
        <v>0</v>
      </c>
      <c r="I117" s="72">
        <f t="shared" si="6"/>
        <v>0</v>
      </c>
      <c r="J117" s="72">
        <f t="shared" si="7"/>
        <v>0</v>
      </c>
      <c r="K117" s="72">
        <f t="shared" si="8"/>
        <v>0</v>
      </c>
      <c r="L117" s="72">
        <f t="shared" si="9"/>
        <v>0</v>
      </c>
      <c r="M117" s="72">
        <f t="shared" si="10"/>
        <v>0</v>
      </c>
      <c r="N117" s="72">
        <f t="shared" si="11"/>
        <v>0</v>
      </c>
      <c r="O117" s="72">
        <f t="shared" si="12"/>
        <v>0</v>
      </c>
      <c r="P117" s="72">
        <f t="shared" si="13"/>
        <v>0</v>
      </c>
      <c r="Q117" s="72">
        <f t="shared" si="14"/>
        <v>0</v>
      </c>
      <c r="R117" s="72">
        <f t="shared" si="15"/>
        <v>0</v>
      </c>
    </row>
    <row r="118" spans="1:18" x14ac:dyDescent="0.2">
      <c r="D118" s="72"/>
      <c r="E118" s="72"/>
      <c r="F118" s="72"/>
      <c r="G118" s="72"/>
      <c r="H118" s="72"/>
      <c r="I118" s="72"/>
      <c r="J118" s="72"/>
      <c r="K118" s="72"/>
      <c r="L118" s="72"/>
      <c r="M118" s="72"/>
      <c r="N118" s="72"/>
      <c r="O118" s="72"/>
      <c r="P118" s="72"/>
      <c r="Q118" s="72"/>
      <c r="R118" s="72"/>
    </row>
    <row r="119" spans="1:18" x14ac:dyDescent="0.2">
      <c r="D119" s="72"/>
      <c r="E119" s="72"/>
      <c r="F119" s="72"/>
      <c r="G119" s="72"/>
      <c r="H119" s="72"/>
      <c r="I119" s="72"/>
      <c r="J119" s="72"/>
      <c r="K119" s="72"/>
      <c r="L119" s="72"/>
      <c r="M119" s="72"/>
      <c r="N119" s="72"/>
      <c r="O119" s="72"/>
      <c r="P119" s="72"/>
      <c r="Q119" s="72"/>
      <c r="R119" s="72"/>
    </row>
    <row r="120" spans="1:18" x14ac:dyDescent="0.2">
      <c r="D120" s="72"/>
      <c r="E120" s="72"/>
      <c r="F120" s="72"/>
      <c r="G120" s="72"/>
      <c r="H120" s="72"/>
      <c r="I120" s="72"/>
      <c r="J120" s="72"/>
      <c r="K120" s="72"/>
      <c r="L120" s="72"/>
      <c r="M120" s="72"/>
      <c r="N120" s="72"/>
      <c r="O120" s="72"/>
      <c r="P120" s="72"/>
      <c r="Q120" s="72"/>
      <c r="R120" s="72"/>
    </row>
    <row r="121" spans="1:18" x14ac:dyDescent="0.2">
      <c r="D121" s="72"/>
      <c r="E121" s="72"/>
      <c r="F121" s="72"/>
      <c r="G121" s="72"/>
      <c r="H121" s="72"/>
      <c r="I121" s="72"/>
      <c r="J121" s="72"/>
      <c r="K121" s="72"/>
      <c r="L121" s="72"/>
      <c r="M121" s="72"/>
      <c r="N121" s="72"/>
      <c r="O121" s="72"/>
      <c r="P121" s="72"/>
      <c r="Q121" s="72"/>
      <c r="R121" s="72"/>
    </row>
    <row r="122" spans="1:18" x14ac:dyDescent="0.2">
      <c r="D122" s="72"/>
      <c r="E122" s="72"/>
      <c r="F122" s="72"/>
      <c r="G122" s="72"/>
      <c r="H122" s="72"/>
      <c r="I122" s="72"/>
      <c r="J122" s="72"/>
      <c r="K122" s="72"/>
      <c r="L122" s="72"/>
      <c r="M122" s="72"/>
      <c r="N122" s="72"/>
      <c r="O122" s="72"/>
      <c r="P122" s="72"/>
      <c r="Q122" s="72"/>
      <c r="R122" s="72"/>
    </row>
    <row r="123" spans="1:18" x14ac:dyDescent="0.2">
      <c r="D123" s="72"/>
      <c r="E123" s="72"/>
      <c r="F123" s="72"/>
      <c r="G123" s="72"/>
      <c r="H123" s="72"/>
      <c r="I123" s="72"/>
      <c r="J123" s="72"/>
      <c r="K123" s="72"/>
      <c r="L123" s="72"/>
      <c r="M123" s="72"/>
      <c r="N123" s="72"/>
      <c r="O123" s="72"/>
      <c r="P123" s="72"/>
      <c r="Q123" s="72"/>
      <c r="R123" s="72"/>
    </row>
    <row r="124" spans="1:18" x14ac:dyDescent="0.2">
      <c r="D124" s="72"/>
      <c r="E124" s="72"/>
      <c r="F124" s="72"/>
      <c r="G124" s="72"/>
      <c r="H124" s="72"/>
      <c r="I124" s="72"/>
      <c r="J124" s="72"/>
      <c r="K124" s="72"/>
      <c r="L124" s="72"/>
      <c r="M124" s="72"/>
      <c r="N124" s="72"/>
      <c r="O124" s="72"/>
      <c r="P124" s="72"/>
      <c r="Q124" s="72"/>
      <c r="R124" s="72"/>
    </row>
    <row r="125" spans="1:18" x14ac:dyDescent="0.2">
      <c r="D125" s="72"/>
      <c r="E125" s="72"/>
      <c r="F125" s="72"/>
      <c r="G125" s="72"/>
      <c r="H125" s="72"/>
      <c r="I125" s="72"/>
      <c r="J125" s="72"/>
      <c r="K125" s="72"/>
      <c r="L125" s="72"/>
      <c r="M125" s="72"/>
      <c r="N125" s="72"/>
      <c r="O125" s="72"/>
      <c r="P125" s="72"/>
      <c r="Q125" s="72"/>
      <c r="R125" s="72"/>
    </row>
    <row r="126" spans="1:18" x14ac:dyDescent="0.2">
      <c r="D126" s="72"/>
      <c r="E126" s="72"/>
      <c r="F126" s="72"/>
      <c r="G126" s="72"/>
      <c r="H126" s="72"/>
      <c r="I126" s="72"/>
      <c r="J126" s="72"/>
      <c r="K126" s="72"/>
      <c r="L126" s="72"/>
      <c r="M126" s="72"/>
      <c r="N126" s="72"/>
      <c r="O126" s="72"/>
      <c r="P126" s="72"/>
      <c r="Q126" s="72"/>
      <c r="R126" s="72"/>
    </row>
    <row r="127" spans="1:18" x14ac:dyDescent="0.2">
      <c r="D127" s="72"/>
      <c r="E127" s="72"/>
      <c r="F127" s="72"/>
      <c r="G127" s="72"/>
      <c r="H127" s="72"/>
      <c r="I127" s="72"/>
      <c r="J127" s="72"/>
      <c r="K127" s="72"/>
      <c r="L127" s="72"/>
      <c r="M127" s="72"/>
      <c r="N127" s="72"/>
      <c r="O127" s="72"/>
      <c r="P127" s="72"/>
      <c r="Q127" s="72"/>
      <c r="R127" s="72"/>
    </row>
    <row r="128" spans="1:18" x14ac:dyDescent="0.2">
      <c r="D128" s="72"/>
      <c r="E128" s="72"/>
      <c r="F128" s="72"/>
      <c r="G128" s="72"/>
      <c r="H128" s="72"/>
      <c r="I128" s="72"/>
      <c r="J128" s="72"/>
      <c r="K128" s="72"/>
      <c r="L128" s="72"/>
      <c r="M128" s="72"/>
      <c r="N128" s="72"/>
      <c r="O128" s="72"/>
      <c r="P128" s="72"/>
      <c r="Q128" s="72"/>
      <c r="R128" s="72"/>
    </row>
  </sheetData>
  <pageMargins left="0.75" right="0.75" top="1" bottom="1" header="0.5" footer="0.5"/>
  <pageSetup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9623B-C565-4F3C-9CF6-1F5D0A297EC9}">
  <dimension ref="A1:DC128"/>
  <sheetViews>
    <sheetView zoomScaleNormal="100" workbookViewId="0">
      <selection activeCell="A46" sqref="A46"/>
    </sheetView>
  </sheetViews>
  <sheetFormatPr defaultRowHeight="12.75" x14ac:dyDescent="0.2"/>
  <cols>
    <col min="1" max="1" width="9.140625" style="12"/>
    <col min="2" max="2" width="15.140625" style="12" customWidth="1"/>
    <col min="3" max="3" width="20.7109375" style="12" customWidth="1"/>
    <col min="4" max="255" width="9.140625" style="12"/>
    <col min="256" max="256" width="15.140625" style="12" customWidth="1"/>
    <col min="257" max="257" width="20.7109375" style="12" customWidth="1"/>
    <col min="258" max="258" width="2" style="12" customWidth="1"/>
    <col min="259" max="259" width="2.28515625" style="12" customWidth="1"/>
    <col min="260" max="511" width="9.140625" style="12"/>
    <col min="512" max="512" width="15.140625" style="12" customWidth="1"/>
    <col min="513" max="513" width="20.7109375" style="12" customWidth="1"/>
    <col min="514" max="514" width="2" style="12" customWidth="1"/>
    <col min="515" max="515" width="2.28515625" style="12" customWidth="1"/>
    <col min="516" max="767" width="9.140625" style="12"/>
    <col min="768" max="768" width="15.140625" style="12" customWidth="1"/>
    <col min="769" max="769" width="20.7109375" style="12" customWidth="1"/>
    <col min="770" max="770" width="2" style="12" customWidth="1"/>
    <col min="771" max="771" width="2.28515625" style="12" customWidth="1"/>
    <col min="772" max="1023" width="9.140625" style="12"/>
    <col min="1024" max="1024" width="15.140625" style="12" customWidth="1"/>
    <col min="1025" max="1025" width="20.7109375" style="12" customWidth="1"/>
    <col min="1026" max="1026" width="2" style="12" customWidth="1"/>
    <col min="1027" max="1027" width="2.28515625" style="12" customWidth="1"/>
    <col min="1028" max="1279" width="9.140625" style="12"/>
    <col min="1280" max="1280" width="15.140625" style="12" customWidth="1"/>
    <col min="1281" max="1281" width="20.7109375" style="12" customWidth="1"/>
    <col min="1282" max="1282" width="2" style="12" customWidth="1"/>
    <col min="1283" max="1283" width="2.28515625" style="12" customWidth="1"/>
    <col min="1284" max="1535" width="9.140625" style="12"/>
    <col min="1536" max="1536" width="15.140625" style="12" customWidth="1"/>
    <col min="1537" max="1537" width="20.7109375" style="12" customWidth="1"/>
    <col min="1538" max="1538" width="2" style="12" customWidth="1"/>
    <col min="1539" max="1539" width="2.28515625" style="12" customWidth="1"/>
    <col min="1540" max="1791" width="9.140625" style="12"/>
    <col min="1792" max="1792" width="15.140625" style="12" customWidth="1"/>
    <col min="1793" max="1793" width="20.7109375" style="12" customWidth="1"/>
    <col min="1794" max="1794" width="2" style="12" customWidth="1"/>
    <col min="1795" max="1795" width="2.28515625" style="12" customWidth="1"/>
    <col min="1796" max="2047" width="9.140625" style="12"/>
    <col min="2048" max="2048" width="15.140625" style="12" customWidth="1"/>
    <col min="2049" max="2049" width="20.7109375" style="12" customWidth="1"/>
    <col min="2050" max="2050" width="2" style="12" customWidth="1"/>
    <col min="2051" max="2051" width="2.28515625" style="12" customWidth="1"/>
    <col min="2052" max="2303" width="9.140625" style="12"/>
    <col min="2304" max="2304" width="15.140625" style="12" customWidth="1"/>
    <col min="2305" max="2305" width="20.7109375" style="12" customWidth="1"/>
    <col min="2306" max="2306" width="2" style="12" customWidth="1"/>
    <col min="2307" max="2307" width="2.28515625" style="12" customWidth="1"/>
    <col min="2308" max="2559" width="9.140625" style="12"/>
    <col min="2560" max="2560" width="15.140625" style="12" customWidth="1"/>
    <col min="2561" max="2561" width="20.7109375" style="12" customWidth="1"/>
    <col min="2562" max="2562" width="2" style="12" customWidth="1"/>
    <col min="2563" max="2563" width="2.28515625" style="12" customWidth="1"/>
    <col min="2564" max="2815" width="9.140625" style="12"/>
    <col min="2816" max="2816" width="15.140625" style="12" customWidth="1"/>
    <col min="2817" max="2817" width="20.7109375" style="12" customWidth="1"/>
    <col min="2818" max="2818" width="2" style="12" customWidth="1"/>
    <col min="2819" max="2819" width="2.28515625" style="12" customWidth="1"/>
    <col min="2820" max="3071" width="9.140625" style="12"/>
    <col min="3072" max="3072" width="15.140625" style="12" customWidth="1"/>
    <col min="3073" max="3073" width="20.7109375" style="12" customWidth="1"/>
    <col min="3074" max="3074" width="2" style="12" customWidth="1"/>
    <col min="3075" max="3075" width="2.28515625" style="12" customWidth="1"/>
    <col min="3076" max="3327" width="9.140625" style="12"/>
    <col min="3328" max="3328" width="15.140625" style="12" customWidth="1"/>
    <col min="3329" max="3329" width="20.7109375" style="12" customWidth="1"/>
    <col min="3330" max="3330" width="2" style="12" customWidth="1"/>
    <col min="3331" max="3331" width="2.28515625" style="12" customWidth="1"/>
    <col min="3332" max="3583" width="9.140625" style="12"/>
    <col min="3584" max="3584" width="15.140625" style="12" customWidth="1"/>
    <col min="3585" max="3585" width="20.7109375" style="12" customWidth="1"/>
    <col min="3586" max="3586" width="2" style="12" customWidth="1"/>
    <col min="3587" max="3587" width="2.28515625" style="12" customWidth="1"/>
    <col min="3588" max="3839" width="9.140625" style="12"/>
    <col min="3840" max="3840" width="15.140625" style="12" customWidth="1"/>
    <col min="3841" max="3841" width="20.7109375" style="12" customWidth="1"/>
    <col min="3842" max="3842" width="2" style="12" customWidth="1"/>
    <col min="3843" max="3843" width="2.28515625" style="12" customWidth="1"/>
    <col min="3844" max="4095" width="9.140625" style="12"/>
    <col min="4096" max="4096" width="15.140625" style="12" customWidth="1"/>
    <col min="4097" max="4097" width="20.7109375" style="12" customWidth="1"/>
    <col min="4098" max="4098" width="2" style="12" customWidth="1"/>
    <col min="4099" max="4099" width="2.28515625" style="12" customWidth="1"/>
    <col min="4100" max="4351" width="9.140625" style="12"/>
    <col min="4352" max="4352" width="15.140625" style="12" customWidth="1"/>
    <col min="4353" max="4353" width="20.7109375" style="12" customWidth="1"/>
    <col min="4354" max="4354" width="2" style="12" customWidth="1"/>
    <col min="4355" max="4355" width="2.28515625" style="12" customWidth="1"/>
    <col min="4356" max="4607" width="9.140625" style="12"/>
    <col min="4608" max="4608" width="15.140625" style="12" customWidth="1"/>
    <col min="4609" max="4609" width="20.7109375" style="12" customWidth="1"/>
    <col min="4610" max="4610" width="2" style="12" customWidth="1"/>
    <col min="4611" max="4611" width="2.28515625" style="12" customWidth="1"/>
    <col min="4612" max="4863" width="9.140625" style="12"/>
    <col min="4864" max="4864" width="15.140625" style="12" customWidth="1"/>
    <col min="4865" max="4865" width="20.7109375" style="12" customWidth="1"/>
    <col min="4866" max="4866" width="2" style="12" customWidth="1"/>
    <col min="4867" max="4867" width="2.28515625" style="12" customWidth="1"/>
    <col min="4868" max="5119" width="9.140625" style="12"/>
    <col min="5120" max="5120" width="15.140625" style="12" customWidth="1"/>
    <col min="5121" max="5121" width="20.7109375" style="12" customWidth="1"/>
    <col min="5122" max="5122" width="2" style="12" customWidth="1"/>
    <col min="5123" max="5123" width="2.28515625" style="12" customWidth="1"/>
    <col min="5124" max="5375" width="9.140625" style="12"/>
    <col min="5376" max="5376" width="15.140625" style="12" customWidth="1"/>
    <col min="5377" max="5377" width="20.7109375" style="12" customWidth="1"/>
    <col min="5378" max="5378" width="2" style="12" customWidth="1"/>
    <col min="5379" max="5379" width="2.28515625" style="12" customWidth="1"/>
    <col min="5380" max="5631" width="9.140625" style="12"/>
    <col min="5632" max="5632" width="15.140625" style="12" customWidth="1"/>
    <col min="5633" max="5633" width="20.7109375" style="12" customWidth="1"/>
    <col min="5634" max="5634" width="2" style="12" customWidth="1"/>
    <col min="5635" max="5635" width="2.28515625" style="12" customWidth="1"/>
    <col min="5636" max="5887" width="9.140625" style="12"/>
    <col min="5888" max="5888" width="15.140625" style="12" customWidth="1"/>
    <col min="5889" max="5889" width="20.7109375" style="12" customWidth="1"/>
    <col min="5890" max="5890" width="2" style="12" customWidth="1"/>
    <col min="5891" max="5891" width="2.28515625" style="12" customWidth="1"/>
    <col min="5892" max="6143" width="9.140625" style="12"/>
    <col min="6144" max="6144" width="15.140625" style="12" customWidth="1"/>
    <col min="6145" max="6145" width="20.7109375" style="12" customWidth="1"/>
    <col min="6146" max="6146" width="2" style="12" customWidth="1"/>
    <col min="6147" max="6147" width="2.28515625" style="12" customWidth="1"/>
    <col min="6148" max="6399" width="9.140625" style="12"/>
    <col min="6400" max="6400" width="15.140625" style="12" customWidth="1"/>
    <col min="6401" max="6401" width="20.7109375" style="12" customWidth="1"/>
    <col min="6402" max="6402" width="2" style="12" customWidth="1"/>
    <col min="6403" max="6403" width="2.28515625" style="12" customWidth="1"/>
    <col min="6404" max="6655" width="9.140625" style="12"/>
    <col min="6656" max="6656" width="15.140625" style="12" customWidth="1"/>
    <col min="6657" max="6657" width="20.7109375" style="12" customWidth="1"/>
    <col min="6658" max="6658" width="2" style="12" customWidth="1"/>
    <col min="6659" max="6659" width="2.28515625" style="12" customWidth="1"/>
    <col min="6660" max="6911" width="9.140625" style="12"/>
    <col min="6912" max="6912" width="15.140625" style="12" customWidth="1"/>
    <col min="6913" max="6913" width="20.7109375" style="12" customWidth="1"/>
    <col min="6914" max="6914" width="2" style="12" customWidth="1"/>
    <col min="6915" max="6915" width="2.28515625" style="12" customWidth="1"/>
    <col min="6916" max="7167" width="9.140625" style="12"/>
    <col min="7168" max="7168" width="15.140625" style="12" customWidth="1"/>
    <col min="7169" max="7169" width="20.7109375" style="12" customWidth="1"/>
    <col min="7170" max="7170" width="2" style="12" customWidth="1"/>
    <col min="7171" max="7171" width="2.28515625" style="12" customWidth="1"/>
    <col min="7172" max="7423" width="9.140625" style="12"/>
    <col min="7424" max="7424" width="15.140625" style="12" customWidth="1"/>
    <col min="7425" max="7425" width="20.7109375" style="12" customWidth="1"/>
    <col min="7426" max="7426" width="2" style="12" customWidth="1"/>
    <col min="7427" max="7427" width="2.28515625" style="12" customWidth="1"/>
    <col min="7428" max="7679" width="9.140625" style="12"/>
    <col min="7680" max="7680" width="15.140625" style="12" customWidth="1"/>
    <col min="7681" max="7681" width="20.7109375" style="12" customWidth="1"/>
    <col min="7682" max="7682" width="2" style="12" customWidth="1"/>
    <col min="7683" max="7683" width="2.28515625" style="12" customWidth="1"/>
    <col min="7684" max="7935" width="9.140625" style="12"/>
    <col min="7936" max="7936" width="15.140625" style="12" customWidth="1"/>
    <col min="7937" max="7937" width="20.7109375" style="12" customWidth="1"/>
    <col min="7938" max="7938" width="2" style="12" customWidth="1"/>
    <col min="7939" max="7939" width="2.28515625" style="12" customWidth="1"/>
    <col min="7940" max="8191" width="9.140625" style="12"/>
    <col min="8192" max="8192" width="15.140625" style="12" customWidth="1"/>
    <col min="8193" max="8193" width="20.7109375" style="12" customWidth="1"/>
    <col min="8194" max="8194" width="2" style="12" customWidth="1"/>
    <col min="8195" max="8195" width="2.28515625" style="12" customWidth="1"/>
    <col min="8196" max="8447" width="9.140625" style="12"/>
    <col min="8448" max="8448" width="15.140625" style="12" customWidth="1"/>
    <col min="8449" max="8449" width="20.7109375" style="12" customWidth="1"/>
    <col min="8450" max="8450" width="2" style="12" customWidth="1"/>
    <col min="8451" max="8451" width="2.28515625" style="12" customWidth="1"/>
    <col min="8452" max="8703" width="9.140625" style="12"/>
    <col min="8704" max="8704" width="15.140625" style="12" customWidth="1"/>
    <col min="8705" max="8705" width="20.7109375" style="12" customWidth="1"/>
    <col min="8706" max="8706" width="2" style="12" customWidth="1"/>
    <col min="8707" max="8707" width="2.28515625" style="12" customWidth="1"/>
    <col min="8708" max="8959" width="9.140625" style="12"/>
    <col min="8960" max="8960" width="15.140625" style="12" customWidth="1"/>
    <col min="8961" max="8961" width="20.7109375" style="12" customWidth="1"/>
    <col min="8962" max="8962" width="2" style="12" customWidth="1"/>
    <col min="8963" max="8963" width="2.28515625" style="12" customWidth="1"/>
    <col min="8964" max="9215" width="9.140625" style="12"/>
    <col min="9216" max="9216" width="15.140625" style="12" customWidth="1"/>
    <col min="9217" max="9217" width="20.7109375" style="12" customWidth="1"/>
    <col min="9218" max="9218" width="2" style="12" customWidth="1"/>
    <col min="9219" max="9219" width="2.28515625" style="12" customWidth="1"/>
    <col min="9220" max="9471" width="9.140625" style="12"/>
    <col min="9472" max="9472" width="15.140625" style="12" customWidth="1"/>
    <col min="9473" max="9473" width="20.7109375" style="12" customWidth="1"/>
    <col min="9474" max="9474" width="2" style="12" customWidth="1"/>
    <col min="9475" max="9475" width="2.28515625" style="12" customWidth="1"/>
    <col min="9476" max="9727" width="9.140625" style="12"/>
    <col min="9728" max="9728" width="15.140625" style="12" customWidth="1"/>
    <col min="9729" max="9729" width="20.7109375" style="12" customWidth="1"/>
    <col min="9730" max="9730" width="2" style="12" customWidth="1"/>
    <col min="9731" max="9731" width="2.28515625" style="12" customWidth="1"/>
    <col min="9732" max="9983" width="9.140625" style="12"/>
    <col min="9984" max="9984" width="15.140625" style="12" customWidth="1"/>
    <col min="9985" max="9985" width="20.7109375" style="12" customWidth="1"/>
    <col min="9986" max="9986" width="2" style="12" customWidth="1"/>
    <col min="9987" max="9987" width="2.28515625" style="12" customWidth="1"/>
    <col min="9988" max="10239" width="9.140625" style="12"/>
    <col min="10240" max="10240" width="15.140625" style="12" customWidth="1"/>
    <col min="10241" max="10241" width="20.7109375" style="12" customWidth="1"/>
    <col min="10242" max="10242" width="2" style="12" customWidth="1"/>
    <col min="10243" max="10243" width="2.28515625" style="12" customWidth="1"/>
    <col min="10244" max="10495" width="9.140625" style="12"/>
    <col min="10496" max="10496" width="15.140625" style="12" customWidth="1"/>
    <col min="10497" max="10497" width="20.7109375" style="12" customWidth="1"/>
    <col min="10498" max="10498" width="2" style="12" customWidth="1"/>
    <col min="10499" max="10499" width="2.28515625" style="12" customWidth="1"/>
    <col min="10500" max="10751" width="9.140625" style="12"/>
    <col min="10752" max="10752" width="15.140625" style="12" customWidth="1"/>
    <col min="10753" max="10753" width="20.7109375" style="12" customWidth="1"/>
    <col min="10754" max="10754" width="2" style="12" customWidth="1"/>
    <col min="10755" max="10755" width="2.28515625" style="12" customWidth="1"/>
    <col min="10756" max="11007" width="9.140625" style="12"/>
    <col min="11008" max="11008" width="15.140625" style="12" customWidth="1"/>
    <col min="11009" max="11009" width="20.7109375" style="12" customWidth="1"/>
    <col min="11010" max="11010" width="2" style="12" customWidth="1"/>
    <col min="11011" max="11011" width="2.28515625" style="12" customWidth="1"/>
    <col min="11012" max="11263" width="9.140625" style="12"/>
    <col min="11264" max="11264" width="15.140625" style="12" customWidth="1"/>
    <col min="11265" max="11265" width="20.7109375" style="12" customWidth="1"/>
    <col min="11266" max="11266" width="2" style="12" customWidth="1"/>
    <col min="11267" max="11267" width="2.28515625" style="12" customWidth="1"/>
    <col min="11268" max="11519" width="9.140625" style="12"/>
    <col min="11520" max="11520" width="15.140625" style="12" customWidth="1"/>
    <col min="11521" max="11521" width="20.7109375" style="12" customWidth="1"/>
    <col min="11522" max="11522" width="2" style="12" customWidth="1"/>
    <col min="11523" max="11523" width="2.28515625" style="12" customWidth="1"/>
    <col min="11524" max="11775" width="9.140625" style="12"/>
    <col min="11776" max="11776" width="15.140625" style="12" customWidth="1"/>
    <col min="11777" max="11777" width="20.7109375" style="12" customWidth="1"/>
    <col min="11778" max="11778" width="2" style="12" customWidth="1"/>
    <col min="11779" max="11779" width="2.28515625" style="12" customWidth="1"/>
    <col min="11780" max="12031" width="9.140625" style="12"/>
    <col min="12032" max="12032" width="15.140625" style="12" customWidth="1"/>
    <col min="12033" max="12033" width="20.7109375" style="12" customWidth="1"/>
    <col min="12034" max="12034" width="2" style="12" customWidth="1"/>
    <col min="12035" max="12035" width="2.28515625" style="12" customWidth="1"/>
    <col min="12036" max="12287" width="9.140625" style="12"/>
    <col min="12288" max="12288" width="15.140625" style="12" customWidth="1"/>
    <col min="12289" max="12289" width="20.7109375" style="12" customWidth="1"/>
    <col min="12290" max="12290" width="2" style="12" customWidth="1"/>
    <col min="12291" max="12291" width="2.28515625" style="12" customWidth="1"/>
    <col min="12292" max="12543" width="9.140625" style="12"/>
    <col min="12544" max="12544" width="15.140625" style="12" customWidth="1"/>
    <col min="12545" max="12545" width="20.7109375" style="12" customWidth="1"/>
    <col min="12546" max="12546" width="2" style="12" customWidth="1"/>
    <col min="12547" max="12547" width="2.28515625" style="12" customWidth="1"/>
    <col min="12548" max="12799" width="9.140625" style="12"/>
    <col min="12800" max="12800" width="15.140625" style="12" customWidth="1"/>
    <col min="12801" max="12801" width="20.7109375" style="12" customWidth="1"/>
    <col min="12802" max="12802" width="2" style="12" customWidth="1"/>
    <col min="12803" max="12803" width="2.28515625" style="12" customWidth="1"/>
    <col min="12804" max="13055" width="9.140625" style="12"/>
    <col min="13056" max="13056" width="15.140625" style="12" customWidth="1"/>
    <col min="13057" max="13057" width="20.7109375" style="12" customWidth="1"/>
    <col min="13058" max="13058" width="2" style="12" customWidth="1"/>
    <col min="13059" max="13059" width="2.28515625" style="12" customWidth="1"/>
    <col min="13060" max="13311" width="9.140625" style="12"/>
    <col min="13312" max="13312" width="15.140625" style="12" customWidth="1"/>
    <col min="13313" max="13313" width="20.7109375" style="12" customWidth="1"/>
    <col min="13314" max="13314" width="2" style="12" customWidth="1"/>
    <col min="13315" max="13315" width="2.28515625" style="12" customWidth="1"/>
    <col min="13316" max="13567" width="9.140625" style="12"/>
    <col min="13568" max="13568" width="15.140625" style="12" customWidth="1"/>
    <col min="13569" max="13569" width="20.7109375" style="12" customWidth="1"/>
    <col min="13570" max="13570" width="2" style="12" customWidth="1"/>
    <col min="13571" max="13571" width="2.28515625" style="12" customWidth="1"/>
    <col min="13572" max="13823" width="9.140625" style="12"/>
    <col min="13824" max="13824" width="15.140625" style="12" customWidth="1"/>
    <col min="13825" max="13825" width="20.7109375" style="12" customWidth="1"/>
    <col min="13826" max="13826" width="2" style="12" customWidth="1"/>
    <col min="13827" max="13827" width="2.28515625" style="12" customWidth="1"/>
    <col min="13828" max="14079" width="9.140625" style="12"/>
    <col min="14080" max="14080" width="15.140625" style="12" customWidth="1"/>
    <col min="14081" max="14081" width="20.7109375" style="12" customWidth="1"/>
    <col min="14082" max="14082" width="2" style="12" customWidth="1"/>
    <col min="14083" max="14083" width="2.28515625" style="12" customWidth="1"/>
    <col min="14084" max="14335" width="9.140625" style="12"/>
    <col min="14336" max="14336" width="15.140625" style="12" customWidth="1"/>
    <col min="14337" max="14337" width="20.7109375" style="12" customWidth="1"/>
    <col min="14338" max="14338" width="2" style="12" customWidth="1"/>
    <col min="14339" max="14339" width="2.28515625" style="12" customWidth="1"/>
    <col min="14340" max="14591" width="9.140625" style="12"/>
    <col min="14592" max="14592" width="15.140625" style="12" customWidth="1"/>
    <col min="14593" max="14593" width="20.7109375" style="12" customWidth="1"/>
    <col min="14594" max="14594" width="2" style="12" customWidth="1"/>
    <col min="14595" max="14595" width="2.28515625" style="12" customWidth="1"/>
    <col min="14596" max="14847" width="9.140625" style="12"/>
    <col min="14848" max="14848" width="15.140625" style="12" customWidth="1"/>
    <col min="14849" max="14849" width="20.7109375" style="12" customWidth="1"/>
    <col min="14850" max="14850" width="2" style="12" customWidth="1"/>
    <col min="14851" max="14851" width="2.28515625" style="12" customWidth="1"/>
    <col min="14852" max="15103" width="9.140625" style="12"/>
    <col min="15104" max="15104" width="15.140625" style="12" customWidth="1"/>
    <col min="15105" max="15105" width="20.7109375" style="12" customWidth="1"/>
    <col min="15106" max="15106" width="2" style="12" customWidth="1"/>
    <col min="15107" max="15107" width="2.28515625" style="12" customWidth="1"/>
    <col min="15108" max="15359" width="9.140625" style="12"/>
    <col min="15360" max="15360" width="15.140625" style="12" customWidth="1"/>
    <col min="15361" max="15361" width="20.7109375" style="12" customWidth="1"/>
    <col min="15362" max="15362" width="2" style="12" customWidth="1"/>
    <col min="15363" max="15363" width="2.28515625" style="12" customWidth="1"/>
    <col min="15364" max="15615" width="9.140625" style="12"/>
    <col min="15616" max="15616" width="15.140625" style="12" customWidth="1"/>
    <col min="15617" max="15617" width="20.7109375" style="12" customWidth="1"/>
    <col min="15618" max="15618" width="2" style="12" customWidth="1"/>
    <col min="15619" max="15619" width="2.28515625" style="12" customWidth="1"/>
    <col min="15620" max="15871" width="9.140625" style="12"/>
    <col min="15872" max="15872" width="15.140625" style="12" customWidth="1"/>
    <col min="15873" max="15873" width="20.7109375" style="12" customWidth="1"/>
    <col min="15874" max="15874" width="2" style="12" customWidth="1"/>
    <col min="15875" max="15875" width="2.28515625" style="12" customWidth="1"/>
    <col min="15876" max="16127" width="9.140625" style="12"/>
    <col min="16128" max="16128" width="15.140625" style="12" customWidth="1"/>
    <col min="16129" max="16129" width="20.7109375" style="12" customWidth="1"/>
    <col min="16130" max="16130" width="2" style="12" customWidth="1"/>
    <col min="16131" max="16131" width="2.28515625" style="12" customWidth="1"/>
    <col min="16132" max="16384" width="9.140625" style="12"/>
  </cols>
  <sheetData>
    <row r="1" spans="1:107" x14ac:dyDescent="0.2">
      <c r="A1" s="51" t="s">
        <v>252</v>
      </c>
    </row>
    <row r="5" spans="1:107" x14ac:dyDescent="0.2">
      <c r="D5" s="52" t="s">
        <v>252</v>
      </c>
      <c r="E5" s="52" t="s">
        <v>252</v>
      </c>
      <c r="F5" s="52" t="s">
        <v>252</v>
      </c>
      <c r="G5" s="52" t="s">
        <v>252</v>
      </c>
      <c r="H5" s="52" t="s">
        <v>252</v>
      </c>
      <c r="I5" s="52" t="s">
        <v>252</v>
      </c>
      <c r="J5" s="52" t="s">
        <v>252</v>
      </c>
      <c r="K5" s="52" t="s">
        <v>252</v>
      </c>
      <c r="L5" s="52" t="s">
        <v>252</v>
      </c>
      <c r="M5" s="52" t="s">
        <v>252</v>
      </c>
      <c r="N5" s="52" t="s">
        <v>252</v>
      </c>
      <c r="O5" s="52" t="s">
        <v>252</v>
      </c>
      <c r="P5" s="52" t="s">
        <v>252</v>
      </c>
      <c r="Q5" s="52" t="s">
        <v>252</v>
      </c>
      <c r="R5" s="52" t="s">
        <v>252</v>
      </c>
      <c r="S5" s="52" t="s">
        <v>252</v>
      </c>
      <c r="T5" s="52" t="s">
        <v>252</v>
      </c>
      <c r="U5" s="52" t="s">
        <v>252</v>
      </c>
      <c r="V5" s="52" t="s">
        <v>252</v>
      </c>
      <c r="W5" s="52" t="s">
        <v>252</v>
      </c>
      <c r="X5" s="52" t="s">
        <v>252</v>
      </c>
      <c r="Y5" s="52" t="s">
        <v>252</v>
      </c>
      <c r="Z5" s="52" t="s">
        <v>252</v>
      </c>
      <c r="AA5" s="52" t="s">
        <v>252</v>
      </c>
      <c r="AB5" s="52" t="s">
        <v>252</v>
      </c>
      <c r="AC5" s="52" t="s">
        <v>252</v>
      </c>
      <c r="AD5" s="52" t="s">
        <v>252</v>
      </c>
      <c r="AE5" s="52" t="s">
        <v>252</v>
      </c>
      <c r="AF5" s="52" t="s">
        <v>252</v>
      </c>
      <c r="AG5" s="52" t="s">
        <v>252</v>
      </c>
      <c r="AH5" s="52" t="s">
        <v>252</v>
      </c>
      <c r="AI5" s="52" t="s">
        <v>252</v>
      </c>
      <c r="AJ5" s="52" t="s">
        <v>252</v>
      </c>
      <c r="AK5" s="52" t="s">
        <v>252</v>
      </c>
      <c r="AL5" s="52" t="s">
        <v>252</v>
      </c>
      <c r="AM5" s="52" t="s">
        <v>252</v>
      </c>
      <c r="AN5" s="52" t="s">
        <v>252</v>
      </c>
      <c r="AO5" s="52" t="s">
        <v>252</v>
      </c>
      <c r="AP5" s="52" t="s">
        <v>252</v>
      </c>
      <c r="AQ5" s="52" t="s">
        <v>252</v>
      </c>
      <c r="AR5" s="52" t="s">
        <v>252</v>
      </c>
      <c r="AS5" s="52"/>
      <c r="AT5" s="52" t="s">
        <v>252</v>
      </c>
      <c r="AU5" s="52" t="s">
        <v>252</v>
      </c>
      <c r="AV5" s="52" t="s">
        <v>252</v>
      </c>
      <c r="AW5" s="52" t="s">
        <v>252</v>
      </c>
      <c r="AX5" s="52" t="s">
        <v>252</v>
      </c>
      <c r="AY5" s="52" t="s">
        <v>252</v>
      </c>
      <c r="AZ5" s="52" t="s">
        <v>252</v>
      </c>
      <c r="BA5" s="52" t="s">
        <v>252</v>
      </c>
      <c r="BB5" s="52" t="s">
        <v>252</v>
      </c>
      <c r="BC5" s="52" t="s">
        <v>252</v>
      </c>
      <c r="BD5" s="52" t="s">
        <v>252</v>
      </c>
      <c r="BE5" s="52" t="s">
        <v>252</v>
      </c>
      <c r="BF5" s="52" t="s">
        <v>252</v>
      </c>
      <c r="BG5" s="52" t="s">
        <v>252</v>
      </c>
      <c r="BH5" s="52" t="s">
        <v>252</v>
      </c>
      <c r="BI5" s="52" t="s">
        <v>252</v>
      </c>
      <c r="BJ5" s="52" t="s">
        <v>252</v>
      </c>
      <c r="BK5" s="52" t="s">
        <v>252</v>
      </c>
      <c r="BL5" s="52" t="s">
        <v>252</v>
      </c>
    </row>
    <row r="6" spans="1:107" x14ac:dyDescent="0.2">
      <c r="A6" s="9" t="s">
        <v>6</v>
      </c>
      <c r="B6" s="9" t="s">
        <v>7</v>
      </c>
      <c r="C6" s="9" t="s">
        <v>8</v>
      </c>
      <c r="D6" s="53" t="s">
        <v>13</v>
      </c>
      <c r="E6" s="53" t="s">
        <v>14</v>
      </c>
      <c r="F6" s="53" t="s">
        <v>15</v>
      </c>
      <c r="G6" s="53" t="s">
        <v>16</v>
      </c>
      <c r="H6" s="53" t="s">
        <v>17</v>
      </c>
      <c r="I6" s="53" t="s">
        <v>18</v>
      </c>
      <c r="J6" s="53" t="s">
        <v>19</v>
      </c>
      <c r="K6" s="53" t="s">
        <v>20</v>
      </c>
      <c r="L6" s="53" t="s">
        <v>21</v>
      </c>
      <c r="M6" s="53" t="s">
        <v>22</v>
      </c>
      <c r="N6" s="53" t="s">
        <v>23</v>
      </c>
      <c r="O6" s="53" t="s">
        <v>24</v>
      </c>
      <c r="P6" s="53" t="s">
        <v>25</v>
      </c>
      <c r="Q6" s="53" t="s">
        <v>26</v>
      </c>
      <c r="R6" s="53" t="s">
        <v>27</v>
      </c>
      <c r="S6" s="53" t="s">
        <v>28</v>
      </c>
      <c r="T6" s="53" t="s">
        <v>29</v>
      </c>
      <c r="U6" s="53" t="s">
        <v>30</v>
      </c>
      <c r="V6" s="53" t="s">
        <v>31</v>
      </c>
      <c r="W6" s="53" t="s">
        <v>32</v>
      </c>
      <c r="X6" s="53" t="s">
        <v>33</v>
      </c>
      <c r="Y6" s="53" t="s">
        <v>34</v>
      </c>
      <c r="Z6" s="53" t="s">
        <v>35</v>
      </c>
      <c r="AA6" s="53" t="s">
        <v>36</v>
      </c>
      <c r="AB6" s="53" t="s">
        <v>37</v>
      </c>
      <c r="AC6" s="53" t="s">
        <v>38</v>
      </c>
      <c r="AD6" s="53" t="s">
        <v>39</v>
      </c>
      <c r="AE6" s="53" t="s">
        <v>40</v>
      </c>
      <c r="AF6" s="53" t="s">
        <v>41</v>
      </c>
      <c r="AG6" s="53" t="s">
        <v>42</v>
      </c>
      <c r="AH6" s="53" t="s">
        <v>43</v>
      </c>
      <c r="AI6" s="53" t="s">
        <v>44</v>
      </c>
      <c r="AJ6" s="53" t="s">
        <v>45</v>
      </c>
      <c r="AK6" s="53" t="s">
        <v>46</v>
      </c>
      <c r="AL6" s="53" t="s">
        <v>47</v>
      </c>
      <c r="AM6" s="53" t="s">
        <v>48</v>
      </c>
      <c r="AN6" s="53" t="s">
        <v>49</v>
      </c>
      <c r="AO6" s="53" t="s">
        <v>50</v>
      </c>
      <c r="AP6" s="53" t="s">
        <v>51</v>
      </c>
      <c r="AQ6" s="53" t="s">
        <v>52</v>
      </c>
      <c r="AR6" s="53" t="s">
        <v>53</v>
      </c>
      <c r="AS6" s="53" t="s">
        <v>54</v>
      </c>
      <c r="AT6" s="53" t="s">
        <v>55</v>
      </c>
      <c r="AU6" s="53" t="s">
        <v>56</v>
      </c>
      <c r="AV6" s="54" t="s">
        <v>57</v>
      </c>
      <c r="AW6" s="53" t="s">
        <v>58</v>
      </c>
      <c r="AX6" s="53" t="s">
        <v>59</v>
      </c>
      <c r="AY6" s="53" t="s">
        <v>60</v>
      </c>
      <c r="AZ6" s="53" t="s">
        <v>61</v>
      </c>
      <c r="BA6" s="53" t="s">
        <v>62</v>
      </c>
      <c r="BB6" s="53" t="s">
        <v>63</v>
      </c>
      <c r="BC6" s="53" t="s">
        <v>64</v>
      </c>
      <c r="BD6" s="53" t="s">
        <v>65</v>
      </c>
      <c r="BE6" s="53" t="s">
        <v>66</v>
      </c>
      <c r="BF6" s="53" t="s">
        <v>67</v>
      </c>
      <c r="BG6" s="53" t="s">
        <v>68</v>
      </c>
      <c r="BH6" s="53" t="s">
        <v>69</v>
      </c>
      <c r="BI6" s="53" t="s">
        <v>70</v>
      </c>
      <c r="BJ6" s="53" t="s">
        <v>71</v>
      </c>
      <c r="BK6" s="53" t="s">
        <v>72</v>
      </c>
      <c r="BL6" s="53" t="s">
        <v>73</v>
      </c>
    </row>
    <row r="7" spans="1:107" s="57" customFormat="1" ht="13.5" thickBot="1" x14ac:dyDescent="0.25">
      <c r="A7" s="55"/>
      <c r="B7" s="55"/>
      <c r="C7" s="55"/>
      <c r="D7" s="55" t="s">
        <v>89</v>
      </c>
      <c r="E7" s="55" t="s">
        <v>89</v>
      </c>
      <c r="F7" s="55" t="s">
        <v>89</v>
      </c>
      <c r="G7" s="55" t="s">
        <v>89</v>
      </c>
      <c r="H7" s="55" t="s">
        <v>89</v>
      </c>
      <c r="I7" s="55" t="s">
        <v>89</v>
      </c>
      <c r="J7" s="55" t="s">
        <v>89</v>
      </c>
      <c r="K7" s="55" t="s">
        <v>89</v>
      </c>
      <c r="L7" s="55" t="s">
        <v>89</v>
      </c>
      <c r="M7" s="55" t="s">
        <v>90</v>
      </c>
      <c r="N7" s="55" t="s">
        <v>90</v>
      </c>
      <c r="O7" s="55" t="s">
        <v>90</v>
      </c>
      <c r="P7" s="55" t="s">
        <v>90</v>
      </c>
      <c r="Q7" s="55" t="s">
        <v>90</v>
      </c>
      <c r="R7" s="55" t="s">
        <v>90</v>
      </c>
      <c r="S7" s="55" t="s">
        <v>90</v>
      </c>
      <c r="T7" s="55" t="s">
        <v>90</v>
      </c>
      <c r="U7" s="55" t="s">
        <v>90</v>
      </c>
      <c r="V7" s="55" t="s">
        <v>90</v>
      </c>
      <c r="W7" s="55" t="s">
        <v>90</v>
      </c>
      <c r="X7" s="55" t="s">
        <v>90</v>
      </c>
      <c r="Y7" s="55" t="s">
        <v>90</v>
      </c>
      <c r="Z7" s="55" t="s">
        <v>90</v>
      </c>
      <c r="AA7" s="55" t="s">
        <v>90</v>
      </c>
      <c r="AB7" s="55" t="s">
        <v>90</v>
      </c>
      <c r="AC7" s="55" t="s">
        <v>90</v>
      </c>
      <c r="AD7" s="55" t="s">
        <v>90</v>
      </c>
      <c r="AE7" s="55" t="s">
        <v>90</v>
      </c>
      <c r="AF7" s="55" t="s">
        <v>90</v>
      </c>
      <c r="AG7" s="55" t="s">
        <v>90</v>
      </c>
      <c r="AH7" s="55" t="s">
        <v>90</v>
      </c>
      <c r="AI7" s="55" t="s">
        <v>90</v>
      </c>
      <c r="AJ7" s="55" t="s">
        <v>90</v>
      </c>
      <c r="AK7" s="55" t="s">
        <v>90</v>
      </c>
      <c r="AL7" s="55" t="s">
        <v>90</v>
      </c>
      <c r="AM7" s="55" t="s">
        <v>90</v>
      </c>
      <c r="AN7" s="55" t="s">
        <v>90</v>
      </c>
      <c r="AO7" s="55" t="s">
        <v>90</v>
      </c>
      <c r="AP7" s="55" t="s">
        <v>90</v>
      </c>
      <c r="AQ7" s="55" t="s">
        <v>90</v>
      </c>
      <c r="AR7" s="55" t="s">
        <v>90</v>
      </c>
      <c r="AS7" s="55" t="s">
        <v>90</v>
      </c>
      <c r="AT7" s="55" t="s">
        <v>90</v>
      </c>
      <c r="AU7" s="55" t="s">
        <v>90</v>
      </c>
      <c r="AV7" s="56" t="s">
        <v>90</v>
      </c>
      <c r="AW7" s="55" t="s">
        <v>90</v>
      </c>
      <c r="AX7" s="55" t="s">
        <v>90</v>
      </c>
      <c r="AY7" s="55" t="s">
        <v>90</v>
      </c>
      <c r="AZ7" s="55" t="s">
        <v>90</v>
      </c>
      <c r="BA7" s="55" t="s">
        <v>90</v>
      </c>
      <c r="BB7" s="55" t="s">
        <v>90</v>
      </c>
      <c r="BC7" s="55" t="s">
        <v>90</v>
      </c>
      <c r="BD7" s="55" t="s">
        <v>90</v>
      </c>
      <c r="BE7" s="55" t="s">
        <v>90</v>
      </c>
      <c r="BF7" s="55" t="s">
        <v>90</v>
      </c>
      <c r="BG7" s="55" t="s">
        <v>90</v>
      </c>
      <c r="BH7" s="55" t="s">
        <v>90</v>
      </c>
      <c r="BI7" s="55" t="s">
        <v>90</v>
      </c>
      <c r="BJ7" s="55" t="s">
        <v>90</v>
      </c>
      <c r="BK7" s="55" t="s">
        <v>90</v>
      </c>
      <c r="BL7" s="55" t="s">
        <v>90</v>
      </c>
    </row>
    <row r="8" spans="1:107" x14ac:dyDescent="0.2">
      <c r="A8" s="19" t="s">
        <v>186</v>
      </c>
      <c r="B8" s="19">
        <v>499126</v>
      </c>
      <c r="C8" s="20" t="s">
        <v>92</v>
      </c>
      <c r="D8" s="19">
        <v>3.38</v>
      </c>
      <c r="E8" s="19">
        <v>2.1</v>
      </c>
      <c r="F8" s="19">
        <v>1.1000000000000001</v>
      </c>
      <c r="G8" s="19">
        <v>1.7</v>
      </c>
      <c r="H8" s="19">
        <v>0.54</v>
      </c>
      <c r="I8" s="19">
        <v>0.02</v>
      </c>
      <c r="J8" s="19">
        <v>0.02</v>
      </c>
      <c r="K8" s="19" t="s">
        <v>94</v>
      </c>
      <c r="L8" s="19">
        <v>0.19</v>
      </c>
      <c r="M8" s="19" t="s">
        <v>95</v>
      </c>
      <c r="N8" s="19" t="s">
        <v>96</v>
      </c>
      <c r="O8" s="19">
        <v>41</v>
      </c>
      <c r="P8" s="19">
        <v>1043</v>
      </c>
      <c r="Q8" s="19" t="s">
        <v>96</v>
      </c>
      <c r="R8" s="19">
        <v>0.1</v>
      </c>
      <c r="S8" s="19" t="s">
        <v>97</v>
      </c>
      <c r="T8" s="19">
        <v>36.1</v>
      </c>
      <c r="U8" s="19">
        <v>3.9</v>
      </c>
      <c r="V8" s="19">
        <v>26</v>
      </c>
      <c r="W8" s="19">
        <v>2.4</v>
      </c>
      <c r="X8" s="19">
        <v>13</v>
      </c>
      <c r="Y8" s="19">
        <v>2.76</v>
      </c>
      <c r="Z8" s="19">
        <v>1.9</v>
      </c>
      <c r="AA8" s="19">
        <v>0.63</v>
      </c>
      <c r="AB8" s="19">
        <v>7</v>
      </c>
      <c r="AC8" s="19">
        <v>2.93</v>
      </c>
      <c r="AD8" s="19">
        <v>1</v>
      </c>
      <c r="AE8" s="19">
        <v>10</v>
      </c>
      <c r="AF8" s="19">
        <v>0.61</v>
      </c>
      <c r="AG8" s="19" t="s">
        <v>97</v>
      </c>
      <c r="AH8" s="19">
        <v>18.600000000000001</v>
      </c>
      <c r="AI8" s="19">
        <v>17</v>
      </c>
      <c r="AJ8" s="19">
        <v>0.31</v>
      </c>
      <c r="AK8" s="19">
        <v>268</v>
      </c>
      <c r="AL8" s="19" t="s">
        <v>98</v>
      </c>
      <c r="AM8" s="19">
        <v>7</v>
      </c>
      <c r="AN8" s="19">
        <v>15.9</v>
      </c>
      <c r="AO8" s="19">
        <v>8</v>
      </c>
      <c r="AP8" s="19">
        <v>14</v>
      </c>
      <c r="AQ8" s="19">
        <v>4.16</v>
      </c>
      <c r="AR8" s="19">
        <v>57.7</v>
      </c>
      <c r="AS8" s="19" t="s">
        <v>99</v>
      </c>
      <c r="AT8" s="19">
        <v>0.4</v>
      </c>
      <c r="AU8" s="19" t="s">
        <v>96</v>
      </c>
      <c r="AV8" s="19" t="s">
        <v>95</v>
      </c>
      <c r="AW8" s="19">
        <v>3.1</v>
      </c>
      <c r="AX8" s="19" t="s">
        <v>95</v>
      </c>
      <c r="AY8" s="19">
        <v>127</v>
      </c>
      <c r="AZ8" s="19" t="s">
        <v>101</v>
      </c>
      <c r="BA8" s="19">
        <v>0.44</v>
      </c>
      <c r="BB8" s="19" t="s">
        <v>100</v>
      </c>
      <c r="BC8" s="19">
        <v>5.5</v>
      </c>
      <c r="BD8" s="19" t="s">
        <v>101</v>
      </c>
      <c r="BE8" s="19">
        <v>0.28999999999999998</v>
      </c>
      <c r="BF8" s="19">
        <v>2.33</v>
      </c>
      <c r="BG8" s="19">
        <v>33</v>
      </c>
      <c r="BH8" s="19" t="s">
        <v>95</v>
      </c>
      <c r="BI8" s="19">
        <v>16.600000000000001</v>
      </c>
      <c r="BJ8" s="19">
        <v>2</v>
      </c>
      <c r="BK8" s="19">
        <v>33</v>
      </c>
      <c r="BL8" s="19">
        <v>392</v>
      </c>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row>
    <row r="9" spans="1:107" x14ac:dyDescent="0.2">
      <c r="A9" s="19" t="s">
        <v>187</v>
      </c>
      <c r="B9" s="19">
        <v>499151</v>
      </c>
      <c r="C9" s="20" t="s">
        <v>92</v>
      </c>
      <c r="D9" s="19">
        <v>4.66</v>
      </c>
      <c r="E9" s="19">
        <v>2.4</v>
      </c>
      <c r="F9" s="19">
        <v>1.48</v>
      </c>
      <c r="G9" s="19">
        <v>2.2999999999999998</v>
      </c>
      <c r="H9" s="19">
        <v>0.65</v>
      </c>
      <c r="I9" s="19">
        <v>0.03</v>
      </c>
      <c r="J9" s="19" t="s">
        <v>93</v>
      </c>
      <c r="K9" s="19" t="s">
        <v>94</v>
      </c>
      <c r="L9" s="19">
        <v>0.25</v>
      </c>
      <c r="M9" s="19" t="s">
        <v>95</v>
      </c>
      <c r="N9" s="19" t="s">
        <v>96</v>
      </c>
      <c r="O9" s="19">
        <v>41</v>
      </c>
      <c r="P9" s="19">
        <v>471</v>
      </c>
      <c r="Q9" s="19" t="s">
        <v>96</v>
      </c>
      <c r="R9" s="19">
        <v>0.2</v>
      </c>
      <c r="S9" s="19" t="s">
        <v>97</v>
      </c>
      <c r="T9" s="19">
        <v>51</v>
      </c>
      <c r="U9" s="19">
        <v>4.0999999999999996</v>
      </c>
      <c r="V9" s="19">
        <v>24</v>
      </c>
      <c r="W9" s="19">
        <v>3.1</v>
      </c>
      <c r="X9" s="19">
        <v>12</v>
      </c>
      <c r="Y9" s="19">
        <v>3.67</v>
      </c>
      <c r="Z9" s="19">
        <v>2.3199999999999998</v>
      </c>
      <c r="AA9" s="19">
        <v>0.79</v>
      </c>
      <c r="AB9" s="19">
        <v>10</v>
      </c>
      <c r="AC9" s="19">
        <v>3.91</v>
      </c>
      <c r="AD9" s="19">
        <v>2</v>
      </c>
      <c r="AE9" s="19">
        <v>11</v>
      </c>
      <c r="AF9" s="19">
        <v>0.73</v>
      </c>
      <c r="AG9" s="19" t="s">
        <v>97</v>
      </c>
      <c r="AH9" s="19">
        <v>25.4</v>
      </c>
      <c r="AI9" s="19">
        <v>21</v>
      </c>
      <c r="AJ9" s="19">
        <v>0.39</v>
      </c>
      <c r="AK9" s="19">
        <v>309</v>
      </c>
      <c r="AL9" s="19" t="s">
        <v>98</v>
      </c>
      <c r="AM9" s="19">
        <v>9</v>
      </c>
      <c r="AN9" s="19">
        <v>22.2</v>
      </c>
      <c r="AO9" s="19">
        <v>9</v>
      </c>
      <c r="AP9" s="19">
        <v>15</v>
      </c>
      <c r="AQ9" s="19">
        <v>5.88</v>
      </c>
      <c r="AR9" s="19">
        <v>82.3</v>
      </c>
      <c r="AS9" s="19" t="s">
        <v>99</v>
      </c>
      <c r="AT9" s="19">
        <v>0.5</v>
      </c>
      <c r="AU9" s="19">
        <v>5</v>
      </c>
      <c r="AV9" s="19" t="s">
        <v>95</v>
      </c>
      <c r="AW9" s="19">
        <v>4.3</v>
      </c>
      <c r="AX9" s="19">
        <v>1</v>
      </c>
      <c r="AY9" s="19">
        <v>157</v>
      </c>
      <c r="AZ9" s="19">
        <v>0.7</v>
      </c>
      <c r="BA9" s="19">
        <v>0.6</v>
      </c>
      <c r="BB9" s="19" t="s">
        <v>100</v>
      </c>
      <c r="BC9" s="19">
        <v>8.4</v>
      </c>
      <c r="BD9" s="19">
        <v>0.5</v>
      </c>
      <c r="BE9" s="19">
        <v>0.35</v>
      </c>
      <c r="BF9" s="19">
        <v>2.2000000000000002</v>
      </c>
      <c r="BG9" s="19">
        <v>34</v>
      </c>
      <c r="BH9" s="19" t="s">
        <v>95</v>
      </c>
      <c r="BI9" s="19">
        <v>20.9</v>
      </c>
      <c r="BJ9" s="19">
        <v>2.5</v>
      </c>
      <c r="BK9" s="19">
        <v>33</v>
      </c>
      <c r="BL9" s="19">
        <v>405</v>
      </c>
      <c r="BM9" s="59"/>
      <c r="BN9" s="59"/>
      <c r="BO9" s="59"/>
      <c r="BP9" s="59"/>
      <c r="BQ9" s="59"/>
      <c r="BR9" s="59"/>
      <c r="BS9" s="59"/>
      <c r="BT9" s="59"/>
      <c r="BU9" s="59"/>
      <c r="BV9" s="59"/>
      <c r="BW9" s="59"/>
      <c r="BX9" s="59"/>
      <c r="BY9" s="59"/>
      <c r="BZ9" s="59"/>
      <c r="CA9" s="59"/>
      <c r="CB9" s="59"/>
      <c r="CC9" s="59"/>
      <c r="CD9" s="59"/>
      <c r="CE9" s="59"/>
      <c r="CF9" s="59"/>
      <c r="CG9" s="59"/>
      <c r="CH9" s="59"/>
      <c r="CI9" s="59"/>
      <c r="CJ9" s="59"/>
      <c r="CK9" s="59"/>
      <c r="CL9" s="59"/>
      <c r="CM9" s="59"/>
      <c r="CN9" s="59"/>
      <c r="CO9" s="59"/>
      <c r="CP9" s="59"/>
      <c r="CQ9" s="59"/>
      <c r="CR9" s="59"/>
      <c r="CS9" s="59"/>
      <c r="CT9" s="59"/>
      <c r="CU9" s="59"/>
      <c r="CV9" s="59"/>
      <c r="CW9" s="59"/>
      <c r="CX9" s="59"/>
      <c r="CY9" s="59"/>
      <c r="CZ9" s="59"/>
      <c r="DA9" s="59"/>
      <c r="DB9" s="59"/>
      <c r="DC9" s="59"/>
    </row>
    <row r="10" spans="1:107" x14ac:dyDescent="0.2">
      <c r="A10" s="19" t="s">
        <v>188</v>
      </c>
      <c r="B10" s="19" t="s">
        <v>189</v>
      </c>
      <c r="C10" s="20" t="s">
        <v>92</v>
      </c>
      <c r="D10" s="19">
        <v>2.08</v>
      </c>
      <c r="E10" s="19">
        <v>0.5</v>
      </c>
      <c r="F10" s="19">
        <v>0.79</v>
      </c>
      <c r="G10" s="19">
        <v>1.2</v>
      </c>
      <c r="H10" s="19">
        <v>0.2</v>
      </c>
      <c r="I10" s="19">
        <v>0.01</v>
      </c>
      <c r="J10" s="19" t="s">
        <v>93</v>
      </c>
      <c r="K10" s="19" t="s">
        <v>94</v>
      </c>
      <c r="L10" s="19">
        <v>0.2</v>
      </c>
      <c r="M10" s="19" t="s">
        <v>95</v>
      </c>
      <c r="N10" s="19">
        <v>10</v>
      </c>
      <c r="O10" s="19">
        <v>46</v>
      </c>
      <c r="P10" s="19">
        <v>394</v>
      </c>
      <c r="Q10" s="19" t="s">
        <v>96</v>
      </c>
      <c r="R10" s="19" t="s">
        <v>105</v>
      </c>
      <c r="S10" s="19" t="s">
        <v>97</v>
      </c>
      <c r="T10" s="19">
        <v>35.700000000000003</v>
      </c>
      <c r="U10" s="19">
        <v>2.8</v>
      </c>
      <c r="V10" s="19">
        <v>34</v>
      </c>
      <c r="W10" s="19">
        <v>2</v>
      </c>
      <c r="X10" s="19" t="s">
        <v>110</v>
      </c>
      <c r="Y10" s="19">
        <v>2.93</v>
      </c>
      <c r="Z10" s="19">
        <v>2.21</v>
      </c>
      <c r="AA10" s="19">
        <v>0.52</v>
      </c>
      <c r="AB10" s="19">
        <v>5</v>
      </c>
      <c r="AC10" s="19">
        <v>2.6</v>
      </c>
      <c r="AD10" s="19">
        <v>1</v>
      </c>
      <c r="AE10" s="19">
        <v>29</v>
      </c>
      <c r="AF10" s="19">
        <v>0.67</v>
      </c>
      <c r="AG10" s="19" t="s">
        <v>97</v>
      </c>
      <c r="AH10" s="19">
        <v>17.600000000000001</v>
      </c>
      <c r="AI10" s="19">
        <v>15</v>
      </c>
      <c r="AJ10" s="19">
        <v>0.49</v>
      </c>
      <c r="AK10" s="19">
        <v>304</v>
      </c>
      <c r="AL10" s="19" t="s">
        <v>98</v>
      </c>
      <c r="AM10" s="19">
        <v>7</v>
      </c>
      <c r="AN10" s="19">
        <v>14.9</v>
      </c>
      <c r="AO10" s="19">
        <v>13</v>
      </c>
      <c r="AP10" s="19">
        <v>10</v>
      </c>
      <c r="AQ10" s="19">
        <v>3.95</v>
      </c>
      <c r="AR10" s="19">
        <v>40.9</v>
      </c>
      <c r="AS10" s="19" t="s">
        <v>99</v>
      </c>
      <c r="AT10" s="19">
        <v>0.4</v>
      </c>
      <c r="AU10" s="19" t="s">
        <v>96</v>
      </c>
      <c r="AV10" s="19" t="s">
        <v>95</v>
      </c>
      <c r="AW10" s="19">
        <v>2.9</v>
      </c>
      <c r="AX10" s="19" t="s">
        <v>95</v>
      </c>
      <c r="AY10" s="19">
        <v>69</v>
      </c>
      <c r="AZ10" s="19">
        <v>0.5</v>
      </c>
      <c r="BA10" s="19">
        <v>0.43</v>
      </c>
      <c r="BB10" s="19" t="s">
        <v>100</v>
      </c>
      <c r="BC10" s="19">
        <v>6</v>
      </c>
      <c r="BD10" s="19" t="s">
        <v>101</v>
      </c>
      <c r="BE10" s="19">
        <v>0.36</v>
      </c>
      <c r="BF10" s="19">
        <v>2.52</v>
      </c>
      <c r="BG10" s="19">
        <v>26</v>
      </c>
      <c r="BH10" s="19" t="s">
        <v>95</v>
      </c>
      <c r="BI10" s="19">
        <v>18.600000000000001</v>
      </c>
      <c r="BJ10" s="19">
        <v>2.8</v>
      </c>
      <c r="BK10" s="19">
        <v>17</v>
      </c>
      <c r="BL10" s="19">
        <v>1079</v>
      </c>
      <c r="BM10" s="59"/>
      <c r="BN10" s="59"/>
      <c r="BO10" s="59"/>
      <c r="BP10" s="59"/>
      <c r="BQ10" s="59"/>
      <c r="BR10" s="59"/>
      <c r="BS10" s="59"/>
      <c r="BT10" s="59"/>
      <c r="BU10" s="59"/>
      <c r="BV10" s="59"/>
      <c r="BW10" s="59"/>
      <c r="BX10" s="59"/>
      <c r="BY10" s="59"/>
      <c r="BZ10" s="59"/>
      <c r="CA10" s="59"/>
      <c r="CB10" s="59"/>
      <c r="CC10" s="59"/>
      <c r="CD10" s="59"/>
      <c r="CE10" s="59"/>
      <c r="CF10" s="59"/>
      <c r="CG10" s="59"/>
      <c r="CH10" s="59"/>
      <c r="CI10" s="59"/>
      <c r="CJ10" s="59"/>
      <c r="CK10" s="59"/>
      <c r="CL10" s="59"/>
      <c r="CM10" s="59"/>
      <c r="CN10" s="59"/>
      <c r="CO10" s="59"/>
      <c r="CP10" s="59"/>
      <c r="CQ10" s="59"/>
      <c r="CR10" s="59"/>
      <c r="CS10" s="59"/>
      <c r="CT10" s="59"/>
      <c r="CU10" s="59"/>
      <c r="CV10" s="59"/>
      <c r="CW10" s="59"/>
      <c r="CX10" s="59"/>
      <c r="CY10" s="59"/>
      <c r="CZ10" s="59"/>
      <c r="DA10" s="59"/>
      <c r="DB10" s="59"/>
      <c r="DC10" s="59"/>
    </row>
    <row r="11" spans="1:107" x14ac:dyDescent="0.2">
      <c r="A11" s="19" t="s">
        <v>190</v>
      </c>
      <c r="B11" s="19">
        <v>499152</v>
      </c>
      <c r="C11" s="20" t="s">
        <v>92</v>
      </c>
      <c r="D11" s="19">
        <v>3.19</v>
      </c>
      <c r="E11" s="19">
        <v>2.5</v>
      </c>
      <c r="F11" s="19">
        <v>1.07</v>
      </c>
      <c r="G11" s="19">
        <v>1.8</v>
      </c>
      <c r="H11" s="19">
        <v>0.43</v>
      </c>
      <c r="I11" s="19">
        <v>0.02</v>
      </c>
      <c r="J11" s="19" t="s">
        <v>93</v>
      </c>
      <c r="K11" s="19" t="s">
        <v>94</v>
      </c>
      <c r="L11" s="19">
        <v>0.19</v>
      </c>
      <c r="M11" s="19" t="s">
        <v>95</v>
      </c>
      <c r="N11" s="19" t="s">
        <v>96</v>
      </c>
      <c r="O11" s="19">
        <v>37</v>
      </c>
      <c r="P11" s="19">
        <v>617</v>
      </c>
      <c r="Q11" s="19" t="s">
        <v>96</v>
      </c>
      <c r="R11" s="19" t="s">
        <v>105</v>
      </c>
      <c r="S11" s="19" t="s">
        <v>97</v>
      </c>
      <c r="T11" s="19">
        <v>32.5</v>
      </c>
      <c r="U11" s="19">
        <v>3.1</v>
      </c>
      <c r="V11" s="19">
        <v>24</v>
      </c>
      <c r="W11" s="19">
        <v>2.2999999999999998</v>
      </c>
      <c r="X11" s="19">
        <v>14</v>
      </c>
      <c r="Y11" s="19">
        <v>2.4500000000000002</v>
      </c>
      <c r="Z11" s="19">
        <v>1.64</v>
      </c>
      <c r="AA11" s="19">
        <v>0.6</v>
      </c>
      <c r="AB11" s="19">
        <v>7</v>
      </c>
      <c r="AC11" s="19">
        <v>2.4300000000000002</v>
      </c>
      <c r="AD11" s="19">
        <v>1</v>
      </c>
      <c r="AE11" s="19">
        <v>9</v>
      </c>
      <c r="AF11" s="19">
        <v>0.54</v>
      </c>
      <c r="AG11" s="19" t="s">
        <v>97</v>
      </c>
      <c r="AH11" s="19">
        <v>16.3</v>
      </c>
      <c r="AI11" s="19">
        <v>19</v>
      </c>
      <c r="AJ11" s="19">
        <v>0.28000000000000003</v>
      </c>
      <c r="AK11" s="19">
        <v>347</v>
      </c>
      <c r="AL11" s="19" t="s">
        <v>98</v>
      </c>
      <c r="AM11" s="19">
        <v>7</v>
      </c>
      <c r="AN11" s="19">
        <v>14.6</v>
      </c>
      <c r="AO11" s="19">
        <v>10</v>
      </c>
      <c r="AP11" s="19">
        <v>13</v>
      </c>
      <c r="AQ11" s="19">
        <v>3.8</v>
      </c>
      <c r="AR11" s="19">
        <v>61.9</v>
      </c>
      <c r="AS11" s="19" t="s">
        <v>99</v>
      </c>
      <c r="AT11" s="19">
        <v>0.4</v>
      </c>
      <c r="AU11" s="19" t="s">
        <v>96</v>
      </c>
      <c r="AV11" s="19" t="s">
        <v>95</v>
      </c>
      <c r="AW11" s="19">
        <v>2.8</v>
      </c>
      <c r="AX11" s="19" t="s">
        <v>95</v>
      </c>
      <c r="AY11" s="19">
        <v>120</v>
      </c>
      <c r="AZ11" s="19" t="s">
        <v>101</v>
      </c>
      <c r="BA11" s="19">
        <v>0.42</v>
      </c>
      <c r="BB11" s="19" t="s">
        <v>100</v>
      </c>
      <c r="BC11" s="19">
        <v>5.4</v>
      </c>
      <c r="BD11" s="19" t="s">
        <v>101</v>
      </c>
      <c r="BE11" s="19">
        <v>0.26</v>
      </c>
      <c r="BF11" s="19">
        <v>2</v>
      </c>
      <c r="BG11" s="19">
        <v>35</v>
      </c>
      <c r="BH11" s="19" t="s">
        <v>95</v>
      </c>
      <c r="BI11" s="19">
        <v>14.5</v>
      </c>
      <c r="BJ11" s="19">
        <v>1.7</v>
      </c>
      <c r="BK11" s="19">
        <v>24</v>
      </c>
      <c r="BL11" s="19">
        <v>313</v>
      </c>
      <c r="BM11" s="59"/>
      <c r="BN11" s="59"/>
      <c r="BO11" s="59"/>
      <c r="BP11" s="59"/>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c r="CP11" s="59"/>
      <c r="CQ11" s="59"/>
      <c r="CR11" s="59"/>
      <c r="CS11" s="59"/>
      <c r="CT11" s="59"/>
      <c r="CU11" s="59"/>
      <c r="CV11" s="59"/>
      <c r="CW11" s="59"/>
      <c r="CX11" s="59"/>
      <c r="CY11" s="59"/>
      <c r="CZ11" s="59"/>
      <c r="DA11" s="59"/>
      <c r="DB11" s="59"/>
      <c r="DC11" s="59"/>
    </row>
    <row r="12" spans="1:107" x14ac:dyDescent="0.2">
      <c r="A12" s="19" t="s">
        <v>191</v>
      </c>
      <c r="B12" s="19">
        <v>499153</v>
      </c>
      <c r="C12" s="20" t="s">
        <v>92</v>
      </c>
      <c r="D12" s="19">
        <v>3.5</v>
      </c>
      <c r="E12" s="19">
        <v>2</v>
      </c>
      <c r="F12" s="19">
        <v>1.1100000000000001</v>
      </c>
      <c r="G12" s="19">
        <v>2</v>
      </c>
      <c r="H12" s="19">
        <v>0.43</v>
      </c>
      <c r="I12" s="19">
        <v>0.03</v>
      </c>
      <c r="J12" s="19" t="s">
        <v>93</v>
      </c>
      <c r="K12" s="19" t="s">
        <v>94</v>
      </c>
      <c r="L12" s="19">
        <v>0.21</v>
      </c>
      <c r="M12" s="19" t="s">
        <v>95</v>
      </c>
      <c r="N12" s="19" t="s">
        <v>96</v>
      </c>
      <c r="O12" s="19">
        <v>36</v>
      </c>
      <c r="P12" s="19">
        <v>556</v>
      </c>
      <c r="Q12" s="19" t="s">
        <v>96</v>
      </c>
      <c r="R12" s="19">
        <v>0.1</v>
      </c>
      <c r="S12" s="19" t="s">
        <v>97</v>
      </c>
      <c r="T12" s="19">
        <v>33.1</v>
      </c>
      <c r="U12" s="19">
        <v>3.6</v>
      </c>
      <c r="V12" s="19">
        <v>39</v>
      </c>
      <c r="W12" s="19">
        <v>2.6</v>
      </c>
      <c r="X12" s="19">
        <v>19</v>
      </c>
      <c r="Y12" s="19">
        <v>2.73</v>
      </c>
      <c r="Z12" s="19">
        <v>1.63</v>
      </c>
      <c r="AA12" s="19">
        <v>0.6</v>
      </c>
      <c r="AB12" s="19">
        <v>8</v>
      </c>
      <c r="AC12" s="19">
        <v>2.61</v>
      </c>
      <c r="AD12" s="19">
        <v>1</v>
      </c>
      <c r="AE12" s="19">
        <v>10</v>
      </c>
      <c r="AF12" s="19">
        <v>0.55000000000000004</v>
      </c>
      <c r="AG12" s="19" t="s">
        <v>97</v>
      </c>
      <c r="AH12" s="19">
        <v>16.7</v>
      </c>
      <c r="AI12" s="19">
        <v>19</v>
      </c>
      <c r="AJ12" s="19">
        <v>0.31</v>
      </c>
      <c r="AK12" s="19">
        <v>281</v>
      </c>
      <c r="AL12" s="19" t="s">
        <v>98</v>
      </c>
      <c r="AM12" s="19">
        <v>7</v>
      </c>
      <c r="AN12" s="19">
        <v>14.3</v>
      </c>
      <c r="AO12" s="19">
        <v>11</v>
      </c>
      <c r="AP12" s="19">
        <v>16</v>
      </c>
      <c r="AQ12" s="19">
        <v>3.79</v>
      </c>
      <c r="AR12" s="19">
        <v>67.7</v>
      </c>
      <c r="AS12" s="19" t="s">
        <v>99</v>
      </c>
      <c r="AT12" s="19">
        <v>0.4</v>
      </c>
      <c r="AU12" s="19" t="s">
        <v>96</v>
      </c>
      <c r="AV12" s="19" t="s">
        <v>95</v>
      </c>
      <c r="AW12" s="19">
        <v>2.8</v>
      </c>
      <c r="AX12" s="19" t="s">
        <v>95</v>
      </c>
      <c r="AY12" s="19">
        <v>106</v>
      </c>
      <c r="AZ12" s="19">
        <v>0.5</v>
      </c>
      <c r="BA12" s="19">
        <v>0.41</v>
      </c>
      <c r="BB12" s="19" t="s">
        <v>100</v>
      </c>
      <c r="BC12" s="19">
        <v>5.7</v>
      </c>
      <c r="BD12" s="19" t="s">
        <v>101</v>
      </c>
      <c r="BE12" s="19">
        <v>0.28999999999999998</v>
      </c>
      <c r="BF12" s="19">
        <v>2.2400000000000002</v>
      </c>
      <c r="BG12" s="19">
        <v>42</v>
      </c>
      <c r="BH12" s="19" t="s">
        <v>95</v>
      </c>
      <c r="BI12" s="19">
        <v>15.2</v>
      </c>
      <c r="BJ12" s="19">
        <v>1.9</v>
      </c>
      <c r="BK12" s="19">
        <v>36</v>
      </c>
      <c r="BL12" s="19">
        <v>352</v>
      </c>
      <c r="BM12" s="59"/>
      <c r="BN12" s="59"/>
      <c r="BO12" s="59"/>
      <c r="BP12" s="59"/>
      <c r="BQ12" s="59"/>
      <c r="BR12" s="59"/>
      <c r="BS12" s="59"/>
      <c r="BT12" s="59"/>
      <c r="BU12" s="59"/>
      <c r="BV12" s="59"/>
      <c r="BW12" s="59"/>
      <c r="BX12" s="59"/>
      <c r="BY12" s="59"/>
      <c r="BZ12" s="59"/>
      <c r="CA12" s="59"/>
      <c r="CB12" s="59"/>
      <c r="CC12" s="59"/>
      <c r="CD12" s="59"/>
      <c r="CE12" s="59"/>
      <c r="CF12" s="59"/>
      <c r="CG12" s="59"/>
      <c r="CH12" s="59"/>
      <c r="CI12" s="59"/>
      <c r="CJ12" s="59"/>
      <c r="CK12" s="59"/>
      <c r="CL12" s="59"/>
      <c r="CM12" s="59"/>
      <c r="CN12" s="59"/>
      <c r="CO12" s="59"/>
      <c r="CP12" s="59"/>
      <c r="CQ12" s="59"/>
      <c r="CR12" s="59"/>
      <c r="CS12" s="59"/>
      <c r="CT12" s="59"/>
      <c r="CU12" s="59"/>
      <c r="CV12" s="59"/>
      <c r="CW12" s="59"/>
      <c r="CX12" s="59"/>
      <c r="CY12" s="59"/>
      <c r="CZ12" s="59"/>
      <c r="DA12" s="59"/>
      <c r="DB12" s="59"/>
      <c r="DC12" s="59"/>
    </row>
    <row r="13" spans="1:107" x14ac:dyDescent="0.2">
      <c r="A13" s="19" t="s">
        <v>192</v>
      </c>
      <c r="B13" s="19" t="s">
        <v>112</v>
      </c>
      <c r="C13" s="20" t="s">
        <v>113</v>
      </c>
      <c r="D13" s="19">
        <v>5.85</v>
      </c>
      <c r="E13" s="19">
        <v>1</v>
      </c>
      <c r="F13" s="19">
        <v>2.66</v>
      </c>
      <c r="G13" s="19">
        <v>3.1</v>
      </c>
      <c r="H13" s="19">
        <v>0.51</v>
      </c>
      <c r="I13" s="19">
        <v>7.0000000000000007E-2</v>
      </c>
      <c r="J13" s="19">
        <v>0.06</v>
      </c>
      <c r="K13" s="19" t="s">
        <v>94</v>
      </c>
      <c r="L13" s="19">
        <v>0.31</v>
      </c>
      <c r="M13" s="19">
        <v>2</v>
      </c>
      <c r="N13" s="19">
        <v>15</v>
      </c>
      <c r="O13" s="19">
        <v>15</v>
      </c>
      <c r="P13" s="19">
        <v>886</v>
      </c>
      <c r="Q13" s="19">
        <v>6</v>
      </c>
      <c r="R13" s="19">
        <v>1.2</v>
      </c>
      <c r="S13" s="19">
        <v>3</v>
      </c>
      <c r="T13" s="19">
        <v>164</v>
      </c>
      <c r="U13" s="19">
        <v>7</v>
      </c>
      <c r="V13" s="19">
        <v>102</v>
      </c>
      <c r="W13" s="19">
        <v>4</v>
      </c>
      <c r="X13" s="19">
        <v>377</v>
      </c>
      <c r="Y13" s="19">
        <v>11.29</v>
      </c>
      <c r="Z13" s="19">
        <v>7.29</v>
      </c>
      <c r="AA13" s="19">
        <v>1.53</v>
      </c>
      <c r="AB13" s="19">
        <v>17</v>
      </c>
      <c r="AC13" s="19">
        <v>11.16</v>
      </c>
      <c r="AD13" s="19">
        <v>2</v>
      </c>
      <c r="AE13" s="19">
        <v>13</v>
      </c>
      <c r="AF13" s="19">
        <v>2.38</v>
      </c>
      <c r="AG13" s="19">
        <v>0.3</v>
      </c>
      <c r="AH13" s="19">
        <v>76.2</v>
      </c>
      <c r="AI13" s="19">
        <v>30</v>
      </c>
      <c r="AJ13" s="19">
        <v>1.0900000000000001</v>
      </c>
      <c r="AK13" s="19">
        <v>2167</v>
      </c>
      <c r="AL13" s="19">
        <v>13</v>
      </c>
      <c r="AM13" s="19">
        <v>39</v>
      </c>
      <c r="AN13" s="19">
        <v>67.8</v>
      </c>
      <c r="AO13" s="19">
        <v>57</v>
      </c>
      <c r="AP13" s="19">
        <v>610</v>
      </c>
      <c r="AQ13" s="19">
        <v>18.420000000000002</v>
      </c>
      <c r="AR13" s="19">
        <v>135</v>
      </c>
      <c r="AS13" s="19" t="s">
        <v>99</v>
      </c>
      <c r="AT13" s="19">
        <v>5</v>
      </c>
      <c r="AU13" s="19">
        <v>7</v>
      </c>
      <c r="AV13" s="19" t="s">
        <v>95</v>
      </c>
      <c r="AW13" s="19">
        <v>12.7</v>
      </c>
      <c r="AX13" s="19">
        <v>8</v>
      </c>
      <c r="AY13" s="19">
        <v>154</v>
      </c>
      <c r="AZ13" s="19">
        <v>2.5</v>
      </c>
      <c r="BA13" s="19">
        <v>1.79</v>
      </c>
      <c r="BB13" s="19">
        <v>0.52</v>
      </c>
      <c r="BC13" s="19">
        <v>22.9</v>
      </c>
      <c r="BD13" s="19">
        <v>1.2</v>
      </c>
      <c r="BE13" s="19">
        <v>1.07</v>
      </c>
      <c r="BF13" s="19">
        <v>5.14</v>
      </c>
      <c r="BG13" s="19">
        <v>128</v>
      </c>
      <c r="BH13" s="19">
        <v>4</v>
      </c>
      <c r="BI13" s="19">
        <v>62.1</v>
      </c>
      <c r="BJ13" s="19">
        <v>7.1</v>
      </c>
      <c r="BK13" s="19">
        <v>435</v>
      </c>
      <c r="BL13" s="19">
        <v>439</v>
      </c>
      <c r="BM13" s="59"/>
      <c r="BN13" s="59"/>
      <c r="BO13" s="59"/>
      <c r="BP13" s="59"/>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59"/>
      <c r="CS13" s="59"/>
      <c r="CT13" s="59"/>
      <c r="CU13" s="59"/>
      <c r="CV13" s="59"/>
      <c r="CW13" s="59"/>
      <c r="CX13" s="59"/>
      <c r="CY13" s="59"/>
      <c r="CZ13" s="59"/>
      <c r="DA13" s="59"/>
      <c r="DB13" s="59"/>
      <c r="DC13" s="59"/>
    </row>
    <row r="14" spans="1:107" x14ac:dyDescent="0.2">
      <c r="A14" s="19" t="s">
        <v>193</v>
      </c>
      <c r="B14" s="19">
        <v>499154</v>
      </c>
      <c r="C14" s="20" t="s">
        <v>92</v>
      </c>
      <c r="D14" s="19">
        <v>3.1</v>
      </c>
      <c r="E14" s="19">
        <v>1.7</v>
      </c>
      <c r="F14" s="19">
        <v>1.06</v>
      </c>
      <c r="G14" s="19">
        <v>1.7</v>
      </c>
      <c r="H14" s="19">
        <v>0.4</v>
      </c>
      <c r="I14" s="19">
        <v>0.02</v>
      </c>
      <c r="J14" s="19" t="s">
        <v>93</v>
      </c>
      <c r="K14" s="19" t="s">
        <v>94</v>
      </c>
      <c r="L14" s="19">
        <v>0.19</v>
      </c>
      <c r="M14" s="19" t="s">
        <v>95</v>
      </c>
      <c r="N14" s="19" t="s">
        <v>96</v>
      </c>
      <c r="O14" s="19">
        <v>39</v>
      </c>
      <c r="P14" s="19">
        <v>658</v>
      </c>
      <c r="Q14" s="19" t="s">
        <v>96</v>
      </c>
      <c r="R14" s="19" t="s">
        <v>105</v>
      </c>
      <c r="S14" s="19" t="s">
        <v>97</v>
      </c>
      <c r="T14" s="19">
        <v>30.1</v>
      </c>
      <c r="U14" s="19">
        <v>2.8</v>
      </c>
      <c r="V14" s="19">
        <v>26</v>
      </c>
      <c r="W14" s="19">
        <v>1.9</v>
      </c>
      <c r="X14" s="19">
        <v>13</v>
      </c>
      <c r="Y14" s="19">
        <v>2.6</v>
      </c>
      <c r="Z14" s="19">
        <v>1.73</v>
      </c>
      <c r="AA14" s="19">
        <v>0.59</v>
      </c>
      <c r="AB14" s="19">
        <v>7</v>
      </c>
      <c r="AC14" s="19">
        <v>2.52</v>
      </c>
      <c r="AD14" s="19">
        <v>1</v>
      </c>
      <c r="AE14" s="19">
        <v>11</v>
      </c>
      <c r="AF14" s="19">
        <v>0.53</v>
      </c>
      <c r="AG14" s="19" t="s">
        <v>97</v>
      </c>
      <c r="AH14" s="19">
        <v>15.3</v>
      </c>
      <c r="AI14" s="19">
        <v>18</v>
      </c>
      <c r="AJ14" s="19">
        <v>0.31</v>
      </c>
      <c r="AK14" s="19">
        <v>288</v>
      </c>
      <c r="AL14" s="19" t="s">
        <v>98</v>
      </c>
      <c r="AM14" s="19">
        <v>7</v>
      </c>
      <c r="AN14" s="19">
        <v>13.3</v>
      </c>
      <c r="AO14" s="19">
        <v>7</v>
      </c>
      <c r="AP14" s="19">
        <v>13</v>
      </c>
      <c r="AQ14" s="19">
        <v>3.54</v>
      </c>
      <c r="AR14" s="19">
        <v>56.7</v>
      </c>
      <c r="AS14" s="19" t="s">
        <v>99</v>
      </c>
      <c r="AT14" s="19">
        <v>0.4</v>
      </c>
      <c r="AU14" s="19" t="s">
        <v>96</v>
      </c>
      <c r="AV14" s="19" t="s">
        <v>95</v>
      </c>
      <c r="AW14" s="19">
        <v>2.7</v>
      </c>
      <c r="AX14" s="19" t="s">
        <v>95</v>
      </c>
      <c r="AY14" s="19">
        <v>118</v>
      </c>
      <c r="AZ14" s="19" t="s">
        <v>101</v>
      </c>
      <c r="BA14" s="19">
        <v>0.4</v>
      </c>
      <c r="BB14" s="19" t="s">
        <v>100</v>
      </c>
      <c r="BC14" s="19">
        <v>5.2</v>
      </c>
      <c r="BD14" s="19" t="s">
        <v>101</v>
      </c>
      <c r="BE14" s="19">
        <v>0.27</v>
      </c>
      <c r="BF14" s="19">
        <v>1.97</v>
      </c>
      <c r="BG14" s="19">
        <v>32</v>
      </c>
      <c r="BH14" s="19" t="s">
        <v>95</v>
      </c>
      <c r="BI14" s="19">
        <v>14.8</v>
      </c>
      <c r="BJ14" s="19">
        <v>1.9</v>
      </c>
      <c r="BK14" s="19">
        <v>23</v>
      </c>
      <c r="BL14" s="19">
        <v>405</v>
      </c>
      <c r="BM14" s="59"/>
      <c r="BN14" s="59"/>
      <c r="BO14" s="59"/>
      <c r="BP14" s="59"/>
      <c r="BQ14" s="59"/>
      <c r="BR14" s="59"/>
      <c r="BS14" s="59"/>
      <c r="BT14" s="59"/>
      <c r="BU14" s="59"/>
      <c r="BV14" s="59"/>
      <c r="BW14" s="59"/>
      <c r="BX14" s="59"/>
      <c r="BY14" s="59"/>
      <c r="BZ14" s="59"/>
      <c r="CA14" s="59"/>
      <c r="CB14" s="59"/>
      <c r="CC14" s="59"/>
      <c r="CD14" s="59"/>
      <c r="CE14" s="59"/>
      <c r="CF14" s="59"/>
      <c r="CG14" s="59"/>
      <c r="CH14" s="59"/>
      <c r="CI14" s="59"/>
      <c r="CJ14" s="59"/>
      <c r="CK14" s="59"/>
      <c r="CL14" s="59"/>
      <c r="CM14" s="59"/>
      <c r="CN14" s="59"/>
      <c r="CO14" s="59"/>
      <c r="CP14" s="59"/>
      <c r="CQ14" s="59"/>
      <c r="CR14" s="59"/>
      <c r="CS14" s="59"/>
      <c r="CT14" s="59"/>
      <c r="CU14" s="59"/>
      <c r="CV14" s="59"/>
      <c r="CW14" s="59"/>
      <c r="CX14" s="59"/>
      <c r="CY14" s="59"/>
      <c r="CZ14" s="59"/>
      <c r="DA14" s="59"/>
      <c r="DB14" s="59"/>
      <c r="DC14" s="59"/>
    </row>
    <row r="15" spans="1:107" x14ac:dyDescent="0.2">
      <c r="A15" s="19" t="s">
        <v>194</v>
      </c>
      <c r="B15" s="19">
        <v>499155</v>
      </c>
      <c r="C15" s="20" t="s">
        <v>92</v>
      </c>
      <c r="D15" s="19">
        <v>3.36</v>
      </c>
      <c r="E15" s="19">
        <v>1.8</v>
      </c>
      <c r="F15" s="19">
        <v>1.17</v>
      </c>
      <c r="G15" s="19">
        <v>1.9</v>
      </c>
      <c r="H15" s="19">
        <v>0.47</v>
      </c>
      <c r="I15" s="19">
        <v>0.02</v>
      </c>
      <c r="J15" s="19">
        <v>0.02</v>
      </c>
      <c r="K15" s="19" t="s">
        <v>94</v>
      </c>
      <c r="L15" s="19">
        <v>0.21</v>
      </c>
      <c r="M15" s="19" t="s">
        <v>95</v>
      </c>
      <c r="N15" s="19" t="s">
        <v>96</v>
      </c>
      <c r="O15" s="19">
        <v>35</v>
      </c>
      <c r="P15" s="19">
        <v>1064</v>
      </c>
      <c r="Q15" s="19" t="s">
        <v>96</v>
      </c>
      <c r="R15" s="19">
        <v>0.1</v>
      </c>
      <c r="S15" s="19" t="s">
        <v>97</v>
      </c>
      <c r="T15" s="19">
        <v>35.5</v>
      </c>
      <c r="U15" s="19">
        <v>3</v>
      </c>
      <c r="V15" s="19">
        <v>36</v>
      </c>
      <c r="W15" s="19">
        <v>2</v>
      </c>
      <c r="X15" s="19">
        <v>11</v>
      </c>
      <c r="Y15" s="19">
        <v>3.29</v>
      </c>
      <c r="Z15" s="19">
        <v>2.42</v>
      </c>
      <c r="AA15" s="19">
        <v>0.62</v>
      </c>
      <c r="AB15" s="19">
        <v>7</v>
      </c>
      <c r="AC15" s="19">
        <v>2.9</v>
      </c>
      <c r="AD15" s="19">
        <v>1</v>
      </c>
      <c r="AE15" s="19">
        <v>14</v>
      </c>
      <c r="AF15" s="19">
        <v>0.73</v>
      </c>
      <c r="AG15" s="19" t="s">
        <v>97</v>
      </c>
      <c r="AH15" s="19">
        <v>18.100000000000001</v>
      </c>
      <c r="AI15" s="19">
        <v>17</v>
      </c>
      <c r="AJ15" s="19">
        <v>0.44</v>
      </c>
      <c r="AK15" s="19">
        <v>338</v>
      </c>
      <c r="AL15" s="19" t="s">
        <v>98</v>
      </c>
      <c r="AM15" s="19">
        <v>8</v>
      </c>
      <c r="AN15" s="19">
        <v>16</v>
      </c>
      <c r="AO15" s="19">
        <v>8</v>
      </c>
      <c r="AP15" s="19">
        <v>13</v>
      </c>
      <c r="AQ15" s="19">
        <v>4.1900000000000004</v>
      </c>
      <c r="AR15" s="19">
        <v>61.8</v>
      </c>
      <c r="AS15" s="19" t="s">
        <v>99</v>
      </c>
      <c r="AT15" s="19">
        <v>0.4</v>
      </c>
      <c r="AU15" s="19" t="s">
        <v>96</v>
      </c>
      <c r="AV15" s="19" t="s">
        <v>95</v>
      </c>
      <c r="AW15" s="19">
        <v>3.1</v>
      </c>
      <c r="AX15" s="19" t="s">
        <v>95</v>
      </c>
      <c r="AY15" s="19">
        <v>147</v>
      </c>
      <c r="AZ15" s="19">
        <v>0.5</v>
      </c>
      <c r="BA15" s="19">
        <v>0.48</v>
      </c>
      <c r="BB15" s="19" t="s">
        <v>100</v>
      </c>
      <c r="BC15" s="19">
        <v>6</v>
      </c>
      <c r="BD15" s="19" t="s">
        <v>101</v>
      </c>
      <c r="BE15" s="19">
        <v>0.35</v>
      </c>
      <c r="BF15" s="19">
        <v>2.82</v>
      </c>
      <c r="BG15" s="19">
        <v>37</v>
      </c>
      <c r="BH15" s="19" t="s">
        <v>95</v>
      </c>
      <c r="BI15" s="19">
        <v>19.8</v>
      </c>
      <c r="BJ15" s="19">
        <v>2.6</v>
      </c>
      <c r="BK15" s="19">
        <v>26</v>
      </c>
      <c r="BL15" s="19">
        <v>520</v>
      </c>
      <c r="BM15" s="59"/>
      <c r="BN15" s="59"/>
      <c r="BO15" s="59"/>
      <c r="BP15" s="59"/>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c r="CP15" s="59"/>
      <c r="CQ15" s="59"/>
      <c r="CR15" s="59"/>
      <c r="CS15" s="59"/>
      <c r="CT15" s="59"/>
      <c r="CU15" s="59"/>
      <c r="CV15" s="59"/>
      <c r="CW15" s="59"/>
      <c r="CX15" s="59"/>
      <c r="CY15" s="59"/>
      <c r="CZ15" s="59"/>
      <c r="DA15" s="59"/>
      <c r="DB15" s="59"/>
      <c r="DC15" s="59"/>
    </row>
    <row r="16" spans="1:107" x14ac:dyDescent="0.2">
      <c r="A16" s="19" t="s">
        <v>195</v>
      </c>
      <c r="B16" s="19">
        <v>125687</v>
      </c>
      <c r="C16" s="20" t="s">
        <v>92</v>
      </c>
      <c r="D16" s="19">
        <v>2.96</v>
      </c>
      <c r="E16" s="19">
        <v>1.3</v>
      </c>
      <c r="F16" s="19">
        <v>0.81</v>
      </c>
      <c r="G16" s="19">
        <v>2.2999999999999998</v>
      </c>
      <c r="H16" s="19">
        <v>0.47</v>
      </c>
      <c r="I16" s="19">
        <v>0.03</v>
      </c>
      <c r="J16" s="19" t="s">
        <v>93</v>
      </c>
      <c r="K16" s="19" t="s">
        <v>94</v>
      </c>
      <c r="L16" s="19">
        <v>0.2</v>
      </c>
      <c r="M16" s="19" t="s">
        <v>95</v>
      </c>
      <c r="N16" s="19" t="s">
        <v>96</v>
      </c>
      <c r="O16" s="19">
        <v>60</v>
      </c>
      <c r="P16" s="19">
        <v>465</v>
      </c>
      <c r="Q16" s="19" t="s">
        <v>96</v>
      </c>
      <c r="R16" s="19" t="s">
        <v>105</v>
      </c>
      <c r="S16" s="19" t="s">
        <v>97</v>
      </c>
      <c r="T16" s="19">
        <v>28</v>
      </c>
      <c r="U16" s="19">
        <v>2.5</v>
      </c>
      <c r="V16" s="19">
        <v>37</v>
      </c>
      <c r="W16" s="19">
        <v>2</v>
      </c>
      <c r="X16" s="19" t="s">
        <v>110</v>
      </c>
      <c r="Y16" s="19">
        <v>2.36</v>
      </c>
      <c r="Z16" s="19">
        <v>1.61</v>
      </c>
      <c r="AA16" s="19">
        <v>0.54</v>
      </c>
      <c r="AB16" s="19">
        <v>6</v>
      </c>
      <c r="AC16" s="19">
        <v>2.3199999999999998</v>
      </c>
      <c r="AD16" s="19">
        <v>1</v>
      </c>
      <c r="AE16" s="19">
        <v>12</v>
      </c>
      <c r="AF16" s="19">
        <v>0.53</v>
      </c>
      <c r="AG16" s="19" t="s">
        <v>97</v>
      </c>
      <c r="AH16" s="19">
        <v>13.9</v>
      </c>
      <c r="AI16" s="19">
        <v>15</v>
      </c>
      <c r="AJ16" s="19">
        <v>0.27</v>
      </c>
      <c r="AK16" s="19">
        <v>203</v>
      </c>
      <c r="AL16" s="19" t="s">
        <v>98</v>
      </c>
      <c r="AM16" s="19">
        <v>6</v>
      </c>
      <c r="AN16" s="19">
        <v>12.5</v>
      </c>
      <c r="AO16" s="19">
        <v>10</v>
      </c>
      <c r="AP16" s="19">
        <v>13</v>
      </c>
      <c r="AQ16" s="19">
        <v>3.32</v>
      </c>
      <c r="AR16" s="19">
        <v>66.400000000000006</v>
      </c>
      <c r="AS16" s="19" t="s">
        <v>99</v>
      </c>
      <c r="AT16" s="19">
        <v>0.3</v>
      </c>
      <c r="AU16" s="19" t="s">
        <v>96</v>
      </c>
      <c r="AV16" s="19" t="s">
        <v>95</v>
      </c>
      <c r="AW16" s="19">
        <v>2.6</v>
      </c>
      <c r="AX16" s="19" t="s">
        <v>95</v>
      </c>
      <c r="AY16" s="19">
        <v>90</v>
      </c>
      <c r="AZ16" s="19" t="s">
        <v>101</v>
      </c>
      <c r="BA16" s="19">
        <v>0.39</v>
      </c>
      <c r="BB16" s="19" t="s">
        <v>100</v>
      </c>
      <c r="BC16" s="19">
        <v>4.3</v>
      </c>
      <c r="BD16" s="19" t="s">
        <v>101</v>
      </c>
      <c r="BE16" s="19">
        <v>0.24</v>
      </c>
      <c r="BF16" s="19">
        <v>1.57</v>
      </c>
      <c r="BG16" s="19">
        <v>21</v>
      </c>
      <c r="BH16" s="19" t="s">
        <v>95</v>
      </c>
      <c r="BI16" s="19">
        <v>13.8</v>
      </c>
      <c r="BJ16" s="19">
        <v>1.8</v>
      </c>
      <c r="BK16" s="19">
        <v>19</v>
      </c>
      <c r="BL16" s="19">
        <v>419</v>
      </c>
      <c r="BM16" s="59"/>
      <c r="BN16" s="59"/>
      <c r="BO16" s="59"/>
      <c r="BP16" s="59"/>
      <c r="BQ16" s="59"/>
      <c r="BR16" s="59"/>
      <c r="BS16" s="59"/>
      <c r="BT16" s="59"/>
      <c r="BU16" s="59"/>
      <c r="BV16" s="59"/>
      <c r="BW16" s="59"/>
      <c r="BX16" s="59"/>
      <c r="BY16" s="59"/>
      <c r="BZ16" s="59"/>
      <c r="CA16" s="59"/>
      <c r="CB16" s="59"/>
      <c r="CC16" s="59"/>
      <c r="CD16" s="59"/>
      <c r="CE16" s="59"/>
      <c r="CF16" s="59"/>
      <c r="CG16" s="59"/>
      <c r="CH16" s="59"/>
      <c r="CI16" s="59"/>
      <c r="CJ16" s="59"/>
      <c r="CK16" s="59"/>
      <c r="CL16" s="59"/>
      <c r="CM16" s="59"/>
      <c r="CN16" s="59"/>
      <c r="CO16" s="59"/>
      <c r="CP16" s="59"/>
      <c r="CQ16" s="59"/>
      <c r="CR16" s="59"/>
      <c r="CS16" s="59"/>
      <c r="CT16" s="59"/>
      <c r="CU16" s="59"/>
      <c r="CV16" s="59"/>
      <c r="CW16" s="59"/>
      <c r="CX16" s="59"/>
      <c r="CY16" s="59"/>
      <c r="CZ16" s="59"/>
      <c r="DA16" s="59"/>
      <c r="DB16" s="59"/>
      <c r="DC16" s="59"/>
    </row>
    <row r="17" spans="1:107" x14ac:dyDescent="0.2">
      <c r="A17" s="19" t="s">
        <v>196</v>
      </c>
      <c r="B17" s="19">
        <v>125688</v>
      </c>
      <c r="C17" s="20" t="s">
        <v>92</v>
      </c>
      <c r="D17" s="19">
        <v>2.0699999999999998</v>
      </c>
      <c r="E17" s="19">
        <v>2.1</v>
      </c>
      <c r="F17" s="19">
        <v>1.8</v>
      </c>
      <c r="G17" s="19">
        <v>1.7</v>
      </c>
      <c r="H17" s="19">
        <v>0.64</v>
      </c>
      <c r="I17" s="19">
        <v>0.04</v>
      </c>
      <c r="J17" s="19">
        <v>7.0000000000000007E-2</v>
      </c>
      <c r="K17" s="19" t="s">
        <v>94</v>
      </c>
      <c r="L17" s="19">
        <v>0.18</v>
      </c>
      <c r="M17" s="19" t="s">
        <v>95</v>
      </c>
      <c r="N17" s="19">
        <v>5</v>
      </c>
      <c r="O17" s="19">
        <v>62</v>
      </c>
      <c r="P17" s="19">
        <v>466</v>
      </c>
      <c r="Q17" s="19" t="s">
        <v>96</v>
      </c>
      <c r="R17" s="19" t="s">
        <v>105</v>
      </c>
      <c r="S17" s="19" t="s">
        <v>97</v>
      </c>
      <c r="T17" s="19">
        <v>53.4</v>
      </c>
      <c r="U17" s="19">
        <v>3.8</v>
      </c>
      <c r="V17" s="19">
        <v>87</v>
      </c>
      <c r="W17" s="19">
        <v>1.3</v>
      </c>
      <c r="X17" s="19" t="s">
        <v>110</v>
      </c>
      <c r="Y17" s="19">
        <v>3.36</v>
      </c>
      <c r="Z17" s="19">
        <v>2.38</v>
      </c>
      <c r="AA17" s="19">
        <v>0.73</v>
      </c>
      <c r="AB17" s="19">
        <v>5</v>
      </c>
      <c r="AC17" s="19">
        <v>3.43</v>
      </c>
      <c r="AD17" s="19">
        <v>1</v>
      </c>
      <c r="AE17" s="19">
        <v>43</v>
      </c>
      <c r="AF17" s="19">
        <v>0.73</v>
      </c>
      <c r="AG17" s="19" t="s">
        <v>97</v>
      </c>
      <c r="AH17" s="19">
        <v>26.3</v>
      </c>
      <c r="AI17" s="19">
        <v>10</v>
      </c>
      <c r="AJ17" s="19">
        <v>0.54</v>
      </c>
      <c r="AK17" s="19">
        <v>249</v>
      </c>
      <c r="AL17" s="19" t="s">
        <v>98</v>
      </c>
      <c r="AM17" s="19">
        <v>5</v>
      </c>
      <c r="AN17" s="19">
        <v>23.4</v>
      </c>
      <c r="AO17" s="19">
        <v>12</v>
      </c>
      <c r="AP17" s="19">
        <v>12</v>
      </c>
      <c r="AQ17" s="19">
        <v>6.25</v>
      </c>
      <c r="AR17" s="19">
        <v>46.7</v>
      </c>
      <c r="AS17" s="19" t="s">
        <v>99</v>
      </c>
      <c r="AT17" s="19">
        <v>0.3</v>
      </c>
      <c r="AU17" s="19" t="s">
        <v>96</v>
      </c>
      <c r="AV17" s="19" t="s">
        <v>95</v>
      </c>
      <c r="AW17" s="19">
        <v>4.3</v>
      </c>
      <c r="AX17" s="19" t="s">
        <v>95</v>
      </c>
      <c r="AY17" s="19">
        <v>102</v>
      </c>
      <c r="AZ17" s="19" t="s">
        <v>101</v>
      </c>
      <c r="BA17" s="19">
        <v>0.54</v>
      </c>
      <c r="BB17" s="19" t="s">
        <v>100</v>
      </c>
      <c r="BC17" s="19">
        <v>7.9</v>
      </c>
      <c r="BD17" s="19" t="s">
        <v>101</v>
      </c>
      <c r="BE17" s="19">
        <v>0.39</v>
      </c>
      <c r="BF17" s="19">
        <v>3.02</v>
      </c>
      <c r="BG17" s="19">
        <v>45</v>
      </c>
      <c r="BH17" s="19" t="s">
        <v>95</v>
      </c>
      <c r="BI17" s="19">
        <v>19.899999999999999</v>
      </c>
      <c r="BJ17" s="19">
        <v>3.1</v>
      </c>
      <c r="BK17" s="19">
        <v>20</v>
      </c>
      <c r="BL17" s="19">
        <v>1682</v>
      </c>
      <c r="BM17" s="59"/>
      <c r="BN17" s="59"/>
      <c r="BO17" s="59"/>
      <c r="BP17" s="59"/>
      <c r="BQ17" s="59"/>
      <c r="BR17" s="59"/>
      <c r="BS17" s="59"/>
      <c r="BT17" s="59"/>
      <c r="BU17" s="59"/>
      <c r="BV17" s="59"/>
      <c r="BW17" s="59"/>
      <c r="BX17" s="59"/>
      <c r="BY17" s="59"/>
      <c r="BZ17" s="59"/>
      <c r="CA17" s="59"/>
      <c r="CB17" s="59"/>
      <c r="CC17" s="59"/>
      <c r="CD17" s="59"/>
      <c r="CE17" s="59"/>
      <c r="CF17" s="59"/>
      <c r="CG17" s="59"/>
      <c r="CH17" s="59"/>
      <c r="CI17" s="59"/>
      <c r="CJ17" s="59"/>
      <c r="CK17" s="59"/>
      <c r="CL17" s="59"/>
      <c r="CM17" s="59"/>
      <c r="CN17" s="59"/>
      <c r="CO17" s="59"/>
      <c r="CP17" s="59"/>
      <c r="CQ17" s="59"/>
      <c r="CR17" s="59"/>
      <c r="CS17" s="59"/>
      <c r="CT17" s="59"/>
      <c r="CU17" s="59"/>
      <c r="CV17" s="59"/>
      <c r="CW17" s="59"/>
      <c r="CX17" s="59"/>
      <c r="CY17" s="59"/>
      <c r="CZ17" s="59"/>
      <c r="DA17" s="59"/>
      <c r="DB17" s="59"/>
      <c r="DC17" s="59"/>
    </row>
    <row r="18" spans="1:107" x14ac:dyDescent="0.2">
      <c r="A18" s="19" t="s">
        <v>197</v>
      </c>
      <c r="B18" s="19">
        <v>125689</v>
      </c>
      <c r="C18" s="20" t="s">
        <v>92</v>
      </c>
      <c r="D18" s="19">
        <v>2.7</v>
      </c>
      <c r="E18" s="19">
        <v>2.5</v>
      </c>
      <c r="F18" s="19">
        <v>0.75</v>
      </c>
      <c r="G18" s="19">
        <v>2.1</v>
      </c>
      <c r="H18" s="19">
        <v>0.82</v>
      </c>
      <c r="I18" s="19">
        <v>0.02</v>
      </c>
      <c r="J18" s="19" t="s">
        <v>93</v>
      </c>
      <c r="K18" s="19" t="s">
        <v>94</v>
      </c>
      <c r="L18" s="19">
        <v>0.18</v>
      </c>
      <c r="M18" s="19" t="s">
        <v>95</v>
      </c>
      <c r="N18" s="19">
        <v>11</v>
      </c>
      <c r="O18" s="19">
        <v>53</v>
      </c>
      <c r="P18" s="19">
        <v>390</v>
      </c>
      <c r="Q18" s="19" t="s">
        <v>96</v>
      </c>
      <c r="R18" s="19" t="s">
        <v>105</v>
      </c>
      <c r="S18" s="19" t="s">
        <v>97</v>
      </c>
      <c r="T18" s="19">
        <v>24.9</v>
      </c>
      <c r="U18" s="19">
        <v>2.9</v>
      </c>
      <c r="V18" s="19">
        <v>28</v>
      </c>
      <c r="W18" s="19">
        <v>2</v>
      </c>
      <c r="X18" s="19">
        <v>10</v>
      </c>
      <c r="Y18" s="19">
        <v>2.4</v>
      </c>
      <c r="Z18" s="19">
        <v>1.57</v>
      </c>
      <c r="AA18" s="19">
        <v>0.55000000000000004</v>
      </c>
      <c r="AB18" s="19">
        <v>6</v>
      </c>
      <c r="AC18" s="19">
        <v>2.2200000000000002</v>
      </c>
      <c r="AD18" s="19">
        <v>1</v>
      </c>
      <c r="AE18" s="19">
        <v>10</v>
      </c>
      <c r="AF18" s="19">
        <v>0.52</v>
      </c>
      <c r="AG18" s="19" t="s">
        <v>97</v>
      </c>
      <c r="AH18" s="19">
        <v>12.5</v>
      </c>
      <c r="AI18" s="19">
        <v>13</v>
      </c>
      <c r="AJ18" s="19">
        <v>0.28999999999999998</v>
      </c>
      <c r="AK18" s="19">
        <v>241</v>
      </c>
      <c r="AL18" s="19" t="s">
        <v>98</v>
      </c>
      <c r="AM18" s="19">
        <v>6</v>
      </c>
      <c r="AN18" s="19">
        <v>11.8</v>
      </c>
      <c r="AO18" s="19">
        <v>12</v>
      </c>
      <c r="AP18" s="19">
        <v>16</v>
      </c>
      <c r="AQ18" s="19">
        <v>3</v>
      </c>
      <c r="AR18" s="19">
        <v>61.8</v>
      </c>
      <c r="AS18" s="19" t="s">
        <v>99</v>
      </c>
      <c r="AT18" s="19">
        <v>0.3</v>
      </c>
      <c r="AU18" s="19" t="s">
        <v>96</v>
      </c>
      <c r="AV18" s="19" t="s">
        <v>95</v>
      </c>
      <c r="AW18" s="19">
        <v>2.2999999999999998</v>
      </c>
      <c r="AX18" s="19" t="s">
        <v>95</v>
      </c>
      <c r="AY18" s="19">
        <v>120</v>
      </c>
      <c r="AZ18" s="19" t="s">
        <v>101</v>
      </c>
      <c r="BA18" s="19">
        <v>0.35</v>
      </c>
      <c r="BB18" s="19" t="s">
        <v>100</v>
      </c>
      <c r="BC18" s="19">
        <v>3.8</v>
      </c>
      <c r="BD18" s="19" t="s">
        <v>101</v>
      </c>
      <c r="BE18" s="19">
        <v>0.27</v>
      </c>
      <c r="BF18" s="19">
        <v>1.48</v>
      </c>
      <c r="BG18" s="19">
        <v>20</v>
      </c>
      <c r="BH18" s="19" t="s">
        <v>95</v>
      </c>
      <c r="BI18" s="19">
        <v>14.1</v>
      </c>
      <c r="BJ18" s="19">
        <v>1.8</v>
      </c>
      <c r="BK18" s="19">
        <v>23</v>
      </c>
      <c r="BL18" s="19">
        <v>340</v>
      </c>
      <c r="BM18" s="59"/>
      <c r="BN18" s="59"/>
      <c r="BO18" s="59"/>
      <c r="BP18" s="59"/>
      <c r="BQ18" s="59"/>
      <c r="BR18" s="59"/>
      <c r="BS18" s="59"/>
      <c r="BT18" s="59"/>
      <c r="BU18" s="59"/>
      <c r="BV18" s="59"/>
      <c r="BW18" s="59"/>
      <c r="BX18" s="59"/>
      <c r="BY18" s="59"/>
      <c r="BZ18" s="59"/>
      <c r="CA18" s="59"/>
      <c r="CB18" s="59"/>
      <c r="CC18" s="59"/>
      <c r="CD18" s="59"/>
      <c r="CE18" s="59"/>
      <c r="CF18" s="59"/>
      <c r="CG18" s="59"/>
      <c r="CH18" s="59"/>
      <c r="CI18" s="59"/>
      <c r="CJ18" s="59"/>
      <c r="CK18" s="59"/>
      <c r="CL18" s="59"/>
      <c r="CM18" s="59"/>
      <c r="CN18" s="59"/>
      <c r="CO18" s="59"/>
      <c r="CP18" s="59"/>
      <c r="CQ18" s="59"/>
      <c r="CR18" s="59"/>
      <c r="CS18" s="59"/>
      <c r="CT18" s="59"/>
      <c r="CU18" s="59"/>
      <c r="CV18" s="59"/>
      <c r="CW18" s="59"/>
      <c r="CX18" s="59"/>
      <c r="CY18" s="59"/>
      <c r="CZ18" s="59"/>
      <c r="DA18" s="59"/>
      <c r="DB18" s="59"/>
      <c r="DC18" s="59"/>
    </row>
    <row r="19" spans="1:107" x14ac:dyDescent="0.2">
      <c r="A19" s="19" t="s">
        <v>198</v>
      </c>
      <c r="B19" s="19">
        <v>125690</v>
      </c>
      <c r="C19" s="20" t="s">
        <v>107</v>
      </c>
      <c r="D19" s="19">
        <v>4.0199999999999996</v>
      </c>
      <c r="E19" s="19">
        <v>4.5</v>
      </c>
      <c r="F19" s="19">
        <v>1.67</v>
      </c>
      <c r="G19" s="19">
        <v>2.8</v>
      </c>
      <c r="H19" s="19">
        <v>1.34</v>
      </c>
      <c r="I19" s="19">
        <v>0.05</v>
      </c>
      <c r="J19" s="19">
        <v>0.42</v>
      </c>
      <c r="K19" s="19">
        <v>27.4</v>
      </c>
      <c r="L19" s="19">
        <v>0.25</v>
      </c>
      <c r="M19" s="19" t="s">
        <v>95</v>
      </c>
      <c r="N19" s="19">
        <v>6</v>
      </c>
      <c r="O19" s="19">
        <v>72</v>
      </c>
      <c r="P19" s="19">
        <v>477</v>
      </c>
      <c r="Q19" s="19" t="s">
        <v>96</v>
      </c>
      <c r="R19" s="19">
        <v>0.1</v>
      </c>
      <c r="S19" s="19">
        <v>0.3</v>
      </c>
      <c r="T19" s="19">
        <v>43.1</v>
      </c>
      <c r="U19" s="19">
        <v>6.1</v>
      </c>
      <c r="V19" s="19">
        <v>42</v>
      </c>
      <c r="W19" s="19">
        <v>2.9</v>
      </c>
      <c r="X19" s="19">
        <v>14</v>
      </c>
      <c r="Y19" s="19">
        <v>3.5</v>
      </c>
      <c r="Z19" s="19">
        <v>2.25</v>
      </c>
      <c r="AA19" s="19">
        <v>0.84</v>
      </c>
      <c r="AB19" s="19">
        <v>9</v>
      </c>
      <c r="AC19" s="19">
        <v>3.52</v>
      </c>
      <c r="AD19" s="19">
        <v>1</v>
      </c>
      <c r="AE19" s="19">
        <v>12</v>
      </c>
      <c r="AF19" s="19">
        <v>0.72</v>
      </c>
      <c r="AG19" s="19" t="s">
        <v>97</v>
      </c>
      <c r="AH19" s="19">
        <v>21.2</v>
      </c>
      <c r="AI19" s="19">
        <v>25</v>
      </c>
      <c r="AJ19" s="19">
        <v>0.39</v>
      </c>
      <c r="AK19" s="19">
        <v>330</v>
      </c>
      <c r="AL19" s="19" t="s">
        <v>98</v>
      </c>
      <c r="AM19" s="19">
        <v>7</v>
      </c>
      <c r="AN19" s="19">
        <v>19.899999999999999</v>
      </c>
      <c r="AO19" s="19">
        <v>17</v>
      </c>
      <c r="AP19" s="19">
        <v>15</v>
      </c>
      <c r="AQ19" s="19">
        <v>5.2</v>
      </c>
      <c r="AR19" s="19">
        <v>69.400000000000006</v>
      </c>
      <c r="AS19" s="19" t="s">
        <v>99</v>
      </c>
      <c r="AT19" s="19">
        <v>0.4</v>
      </c>
      <c r="AU19" s="19">
        <v>6</v>
      </c>
      <c r="AV19" s="19">
        <v>6</v>
      </c>
      <c r="AW19" s="19">
        <v>3.9</v>
      </c>
      <c r="AX19" s="19">
        <v>1</v>
      </c>
      <c r="AY19" s="19">
        <v>249</v>
      </c>
      <c r="AZ19" s="19">
        <v>0.6</v>
      </c>
      <c r="BA19" s="19">
        <v>0.55000000000000004</v>
      </c>
      <c r="BB19" s="19" t="s">
        <v>100</v>
      </c>
      <c r="BC19" s="19">
        <v>6.6</v>
      </c>
      <c r="BD19" s="19" t="s">
        <v>101</v>
      </c>
      <c r="BE19" s="19">
        <v>0.31</v>
      </c>
      <c r="BF19" s="19">
        <v>4.16</v>
      </c>
      <c r="BG19" s="19">
        <v>47</v>
      </c>
      <c r="BH19" s="19" t="s">
        <v>95</v>
      </c>
      <c r="BI19" s="19">
        <v>19.899999999999999</v>
      </c>
      <c r="BJ19" s="19">
        <v>2.4</v>
      </c>
      <c r="BK19" s="19">
        <v>43</v>
      </c>
      <c r="BL19" s="19">
        <v>430</v>
      </c>
      <c r="BM19" s="59"/>
      <c r="BN19" s="59"/>
      <c r="BO19" s="59"/>
      <c r="BP19" s="59"/>
      <c r="BQ19" s="59"/>
      <c r="BR19" s="59"/>
      <c r="BS19" s="59"/>
      <c r="BT19" s="59"/>
      <c r="BU19" s="59"/>
      <c r="BV19" s="59"/>
      <c r="BW19" s="59"/>
      <c r="BX19" s="59"/>
      <c r="BY19" s="59"/>
      <c r="BZ19" s="59"/>
      <c r="CA19" s="59"/>
      <c r="CB19" s="59"/>
      <c r="CC19" s="59"/>
      <c r="CD19" s="59"/>
      <c r="CE19" s="59"/>
      <c r="CF19" s="59"/>
      <c r="CG19" s="59"/>
      <c r="CH19" s="59"/>
      <c r="CI19" s="59"/>
      <c r="CJ19" s="59"/>
      <c r="CK19" s="59"/>
      <c r="CL19" s="59"/>
      <c r="CM19" s="59"/>
      <c r="CN19" s="59"/>
      <c r="CO19" s="59"/>
      <c r="CP19" s="59"/>
      <c r="CQ19" s="59"/>
      <c r="CR19" s="59"/>
      <c r="CS19" s="59"/>
      <c r="CT19" s="59"/>
      <c r="CU19" s="59"/>
      <c r="CV19" s="59"/>
      <c r="CW19" s="59"/>
      <c r="CX19" s="59"/>
      <c r="CY19" s="59"/>
      <c r="CZ19" s="59"/>
      <c r="DA19" s="59"/>
      <c r="DB19" s="59"/>
      <c r="DC19" s="59"/>
    </row>
    <row r="20" spans="1:107" x14ac:dyDescent="0.2">
      <c r="A20" s="19" t="s">
        <v>199</v>
      </c>
      <c r="B20" s="19" t="s">
        <v>200</v>
      </c>
      <c r="C20" s="20" t="s">
        <v>92</v>
      </c>
      <c r="D20" s="19">
        <v>4.57</v>
      </c>
      <c r="E20" s="19">
        <v>2.2999999999999998</v>
      </c>
      <c r="F20" s="19">
        <v>1.46</v>
      </c>
      <c r="G20" s="19">
        <v>2.2000000000000002</v>
      </c>
      <c r="H20" s="19">
        <v>0.64</v>
      </c>
      <c r="I20" s="19">
        <v>0.03</v>
      </c>
      <c r="J20" s="19" t="s">
        <v>93</v>
      </c>
      <c r="K20" s="19" t="s">
        <v>94</v>
      </c>
      <c r="L20" s="19">
        <v>0.24</v>
      </c>
      <c r="M20" s="19" t="s">
        <v>95</v>
      </c>
      <c r="N20" s="19" t="s">
        <v>96</v>
      </c>
      <c r="O20" s="19">
        <v>41</v>
      </c>
      <c r="P20" s="19">
        <v>438</v>
      </c>
      <c r="Q20" s="19" t="s">
        <v>96</v>
      </c>
      <c r="R20" s="19">
        <v>0.1</v>
      </c>
      <c r="S20" s="19">
        <v>0.2</v>
      </c>
      <c r="T20" s="19">
        <v>45.4</v>
      </c>
      <c r="U20" s="19">
        <v>4</v>
      </c>
      <c r="V20" s="19">
        <v>21</v>
      </c>
      <c r="W20" s="19">
        <v>3</v>
      </c>
      <c r="X20" s="19">
        <v>12</v>
      </c>
      <c r="Y20" s="19">
        <v>3.53</v>
      </c>
      <c r="Z20" s="19">
        <v>2.37</v>
      </c>
      <c r="AA20" s="19">
        <v>0.79</v>
      </c>
      <c r="AB20" s="19">
        <v>10</v>
      </c>
      <c r="AC20" s="19">
        <v>3.47</v>
      </c>
      <c r="AD20" s="19">
        <v>1</v>
      </c>
      <c r="AE20" s="19">
        <v>10</v>
      </c>
      <c r="AF20" s="19">
        <v>0.76</v>
      </c>
      <c r="AG20" s="19" t="s">
        <v>97</v>
      </c>
      <c r="AH20" s="19">
        <v>23.2</v>
      </c>
      <c r="AI20" s="19">
        <v>20</v>
      </c>
      <c r="AJ20" s="19">
        <v>0.4</v>
      </c>
      <c r="AK20" s="19">
        <v>304</v>
      </c>
      <c r="AL20" s="19" t="s">
        <v>98</v>
      </c>
      <c r="AM20" s="19">
        <v>8</v>
      </c>
      <c r="AN20" s="19">
        <v>20.2</v>
      </c>
      <c r="AO20" s="19">
        <v>12</v>
      </c>
      <c r="AP20" s="19">
        <v>22</v>
      </c>
      <c r="AQ20" s="19">
        <v>5.28</v>
      </c>
      <c r="AR20" s="19">
        <v>81.8</v>
      </c>
      <c r="AS20" s="19" t="s">
        <v>99</v>
      </c>
      <c r="AT20" s="19">
        <v>0.5</v>
      </c>
      <c r="AU20" s="19">
        <v>5</v>
      </c>
      <c r="AV20" s="19" t="s">
        <v>95</v>
      </c>
      <c r="AW20" s="19">
        <v>4</v>
      </c>
      <c r="AX20" s="19">
        <v>1</v>
      </c>
      <c r="AY20" s="19">
        <v>151</v>
      </c>
      <c r="AZ20" s="19">
        <v>0.6</v>
      </c>
      <c r="BA20" s="19">
        <v>0.56000000000000005</v>
      </c>
      <c r="BB20" s="19" t="s">
        <v>100</v>
      </c>
      <c r="BC20" s="19">
        <v>7.6</v>
      </c>
      <c r="BD20" s="19">
        <v>0.5</v>
      </c>
      <c r="BE20" s="19">
        <v>0.36</v>
      </c>
      <c r="BF20" s="19">
        <v>2.1800000000000002</v>
      </c>
      <c r="BG20" s="19">
        <v>33</v>
      </c>
      <c r="BH20" s="19" t="s">
        <v>95</v>
      </c>
      <c r="BI20" s="19">
        <v>21.1</v>
      </c>
      <c r="BJ20" s="19">
        <v>2.6</v>
      </c>
      <c r="BK20" s="19">
        <v>68</v>
      </c>
      <c r="BL20" s="19">
        <v>370</v>
      </c>
      <c r="BM20" s="59"/>
      <c r="BN20" s="59"/>
      <c r="BO20" s="59"/>
      <c r="BP20" s="59"/>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c r="CQ20" s="59"/>
      <c r="CR20" s="59"/>
      <c r="CS20" s="59"/>
      <c r="CT20" s="59"/>
      <c r="CU20" s="59"/>
      <c r="CV20" s="59"/>
      <c r="CW20" s="59"/>
      <c r="CX20" s="59"/>
      <c r="CY20" s="59"/>
      <c r="CZ20" s="59"/>
      <c r="DA20" s="59"/>
      <c r="DB20" s="59"/>
      <c r="DC20" s="59"/>
    </row>
    <row r="21" spans="1:107" x14ac:dyDescent="0.2">
      <c r="A21" s="19" t="s">
        <v>201</v>
      </c>
      <c r="B21" s="19">
        <v>125691</v>
      </c>
      <c r="C21" s="20" t="s">
        <v>92</v>
      </c>
      <c r="D21" s="19">
        <v>3.51</v>
      </c>
      <c r="E21" s="19">
        <v>3.8</v>
      </c>
      <c r="F21" s="19">
        <v>1.2</v>
      </c>
      <c r="G21" s="19">
        <v>2.2000000000000002</v>
      </c>
      <c r="H21" s="19">
        <v>1.1299999999999999</v>
      </c>
      <c r="I21" s="19">
        <v>0.04</v>
      </c>
      <c r="J21" s="19">
        <v>0.02</v>
      </c>
      <c r="K21" s="19" t="s">
        <v>94</v>
      </c>
      <c r="L21" s="19">
        <v>0.22</v>
      </c>
      <c r="M21" s="19" t="s">
        <v>95</v>
      </c>
      <c r="N21" s="19">
        <v>7</v>
      </c>
      <c r="O21" s="19">
        <v>56</v>
      </c>
      <c r="P21" s="19">
        <v>447</v>
      </c>
      <c r="Q21" s="19" t="s">
        <v>96</v>
      </c>
      <c r="R21" s="19">
        <v>0.1</v>
      </c>
      <c r="S21" s="19" t="s">
        <v>97</v>
      </c>
      <c r="T21" s="19">
        <v>32.299999999999997</v>
      </c>
      <c r="U21" s="19">
        <v>4.5999999999999996</v>
      </c>
      <c r="V21" s="19">
        <v>30</v>
      </c>
      <c r="W21" s="19">
        <v>2.4</v>
      </c>
      <c r="X21" s="19">
        <v>12</v>
      </c>
      <c r="Y21" s="19">
        <v>3.06</v>
      </c>
      <c r="Z21" s="19">
        <v>1.88</v>
      </c>
      <c r="AA21" s="19">
        <v>0.7</v>
      </c>
      <c r="AB21" s="19">
        <v>8</v>
      </c>
      <c r="AC21" s="19">
        <v>3.05</v>
      </c>
      <c r="AD21" s="19">
        <v>1</v>
      </c>
      <c r="AE21" s="19">
        <v>7</v>
      </c>
      <c r="AF21" s="19">
        <v>0.61</v>
      </c>
      <c r="AG21" s="19" t="s">
        <v>97</v>
      </c>
      <c r="AH21" s="19">
        <v>16.3</v>
      </c>
      <c r="AI21" s="19">
        <v>19</v>
      </c>
      <c r="AJ21" s="19">
        <v>0.31</v>
      </c>
      <c r="AK21" s="19">
        <v>328</v>
      </c>
      <c r="AL21" s="19" t="s">
        <v>98</v>
      </c>
      <c r="AM21" s="19">
        <v>6</v>
      </c>
      <c r="AN21" s="19">
        <v>15.7</v>
      </c>
      <c r="AO21" s="19">
        <v>14</v>
      </c>
      <c r="AP21" s="19">
        <v>13</v>
      </c>
      <c r="AQ21" s="19">
        <v>4.07</v>
      </c>
      <c r="AR21" s="19">
        <v>64.2</v>
      </c>
      <c r="AS21" s="19" t="s">
        <v>99</v>
      </c>
      <c r="AT21" s="19">
        <v>0.4</v>
      </c>
      <c r="AU21" s="19" t="s">
        <v>96</v>
      </c>
      <c r="AV21" s="19" t="s">
        <v>95</v>
      </c>
      <c r="AW21" s="19">
        <v>3.2</v>
      </c>
      <c r="AX21" s="19" t="s">
        <v>95</v>
      </c>
      <c r="AY21" s="19">
        <v>133</v>
      </c>
      <c r="AZ21" s="19" t="s">
        <v>101</v>
      </c>
      <c r="BA21" s="19">
        <v>0.47</v>
      </c>
      <c r="BB21" s="19" t="s">
        <v>100</v>
      </c>
      <c r="BC21" s="19">
        <v>4.8</v>
      </c>
      <c r="BD21" s="19" t="s">
        <v>101</v>
      </c>
      <c r="BE21" s="19">
        <v>0.28000000000000003</v>
      </c>
      <c r="BF21" s="19">
        <v>1.77</v>
      </c>
      <c r="BG21" s="19">
        <v>31</v>
      </c>
      <c r="BH21" s="19" t="s">
        <v>95</v>
      </c>
      <c r="BI21" s="19">
        <v>17.2</v>
      </c>
      <c r="BJ21" s="19">
        <v>2</v>
      </c>
      <c r="BK21" s="19">
        <v>32</v>
      </c>
      <c r="BL21" s="19">
        <v>253</v>
      </c>
      <c r="BM21" s="59"/>
      <c r="BN21" s="59"/>
      <c r="BO21" s="59"/>
      <c r="BP21" s="59"/>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c r="CR21" s="59"/>
      <c r="CS21" s="59"/>
      <c r="CT21" s="59"/>
      <c r="CU21" s="59"/>
      <c r="CV21" s="59"/>
      <c r="CW21" s="59"/>
      <c r="CX21" s="59"/>
      <c r="CY21" s="59"/>
      <c r="CZ21" s="59"/>
      <c r="DA21" s="59"/>
      <c r="DB21" s="59"/>
      <c r="DC21" s="59"/>
    </row>
    <row r="22" spans="1:107" x14ac:dyDescent="0.2">
      <c r="A22" s="19" t="s">
        <v>202</v>
      </c>
      <c r="B22" s="19">
        <v>125692</v>
      </c>
      <c r="C22" s="20" t="s">
        <v>203</v>
      </c>
      <c r="D22" s="19">
        <v>2.84</v>
      </c>
      <c r="E22" s="19">
        <v>3.1</v>
      </c>
      <c r="F22" s="19">
        <v>0.86</v>
      </c>
      <c r="G22" s="19">
        <v>2.2000000000000002</v>
      </c>
      <c r="H22" s="19">
        <v>0.65</v>
      </c>
      <c r="I22" s="19">
        <v>0.03</v>
      </c>
      <c r="J22" s="19">
        <v>0.01</v>
      </c>
      <c r="K22" s="19" t="s">
        <v>94</v>
      </c>
      <c r="L22" s="19">
        <v>0.19</v>
      </c>
      <c r="M22" s="19" t="s">
        <v>95</v>
      </c>
      <c r="N22" s="19" t="s">
        <v>96</v>
      </c>
      <c r="O22" s="19">
        <v>47</v>
      </c>
      <c r="P22" s="19">
        <v>425</v>
      </c>
      <c r="Q22" s="19" t="s">
        <v>96</v>
      </c>
      <c r="R22" s="19" t="s">
        <v>105</v>
      </c>
      <c r="S22" s="19">
        <v>0.6</v>
      </c>
      <c r="T22" s="19">
        <v>29.1</v>
      </c>
      <c r="U22" s="19">
        <v>3.2</v>
      </c>
      <c r="V22" s="19">
        <v>41</v>
      </c>
      <c r="W22" s="19">
        <v>1.9</v>
      </c>
      <c r="X22" s="19" t="s">
        <v>110</v>
      </c>
      <c r="Y22" s="19">
        <v>2.44</v>
      </c>
      <c r="Z22" s="19">
        <v>1.63</v>
      </c>
      <c r="AA22" s="19">
        <v>0.56999999999999995</v>
      </c>
      <c r="AB22" s="19">
        <v>6</v>
      </c>
      <c r="AC22" s="19">
        <v>2.39</v>
      </c>
      <c r="AD22" s="19">
        <v>1</v>
      </c>
      <c r="AE22" s="19">
        <v>10</v>
      </c>
      <c r="AF22" s="19">
        <v>0.54</v>
      </c>
      <c r="AG22" s="19" t="s">
        <v>97</v>
      </c>
      <c r="AH22" s="19">
        <v>14.3</v>
      </c>
      <c r="AI22" s="19">
        <v>14</v>
      </c>
      <c r="AJ22" s="19">
        <v>0.28999999999999998</v>
      </c>
      <c r="AK22" s="19">
        <v>267</v>
      </c>
      <c r="AL22" s="19" t="s">
        <v>98</v>
      </c>
      <c r="AM22" s="19">
        <v>6</v>
      </c>
      <c r="AN22" s="19">
        <v>13.2</v>
      </c>
      <c r="AO22" s="19">
        <v>13</v>
      </c>
      <c r="AP22" s="19">
        <v>12</v>
      </c>
      <c r="AQ22" s="19">
        <v>3.49</v>
      </c>
      <c r="AR22" s="19">
        <v>61.1</v>
      </c>
      <c r="AS22" s="19" t="s">
        <v>99</v>
      </c>
      <c r="AT22" s="19">
        <v>0.4</v>
      </c>
      <c r="AU22" s="19" t="s">
        <v>96</v>
      </c>
      <c r="AV22" s="19" t="s">
        <v>95</v>
      </c>
      <c r="AW22" s="19">
        <v>2.6</v>
      </c>
      <c r="AX22" s="19" t="s">
        <v>95</v>
      </c>
      <c r="AY22" s="19">
        <v>133</v>
      </c>
      <c r="AZ22" s="19" t="s">
        <v>101</v>
      </c>
      <c r="BA22" s="19">
        <v>0.37</v>
      </c>
      <c r="BB22" s="19" t="s">
        <v>100</v>
      </c>
      <c r="BC22" s="19">
        <v>4.2</v>
      </c>
      <c r="BD22" s="19" t="s">
        <v>101</v>
      </c>
      <c r="BE22" s="19">
        <v>0.25</v>
      </c>
      <c r="BF22" s="19">
        <v>2.1</v>
      </c>
      <c r="BG22" s="19">
        <v>28</v>
      </c>
      <c r="BH22" s="19" t="s">
        <v>95</v>
      </c>
      <c r="BI22" s="19">
        <v>14.6</v>
      </c>
      <c r="BJ22" s="19">
        <v>1.9</v>
      </c>
      <c r="BK22" s="19">
        <v>33</v>
      </c>
      <c r="BL22" s="19">
        <v>357</v>
      </c>
      <c r="BM22" s="59"/>
      <c r="BN22" s="59"/>
      <c r="BO22" s="59"/>
      <c r="BP22" s="59"/>
      <c r="BQ22" s="59"/>
      <c r="BR22" s="59"/>
      <c r="BS22" s="59"/>
      <c r="BT22" s="59"/>
      <c r="BU22" s="59"/>
      <c r="BV22" s="59"/>
      <c r="BW22" s="59"/>
      <c r="BX22" s="59"/>
      <c r="BY22" s="59"/>
      <c r="BZ22" s="59"/>
      <c r="CA22" s="59"/>
      <c r="CB22" s="59"/>
      <c r="CC22" s="59"/>
      <c r="CD22" s="59"/>
      <c r="CE22" s="59"/>
      <c r="CF22" s="59"/>
      <c r="CG22" s="59"/>
      <c r="CH22" s="59"/>
      <c r="CI22" s="59"/>
      <c r="CJ22" s="59"/>
      <c r="CK22" s="59"/>
      <c r="CL22" s="59"/>
      <c r="CM22" s="59"/>
      <c r="CN22" s="59"/>
      <c r="CO22" s="59"/>
      <c r="CP22" s="59"/>
      <c r="CQ22" s="59"/>
      <c r="CR22" s="59"/>
      <c r="CS22" s="59"/>
      <c r="CT22" s="59"/>
      <c r="CU22" s="59"/>
      <c r="CV22" s="59"/>
      <c r="CW22" s="59"/>
      <c r="CX22" s="59"/>
      <c r="CY22" s="59"/>
      <c r="CZ22" s="59"/>
      <c r="DA22" s="59"/>
      <c r="DB22" s="59"/>
      <c r="DC22" s="59"/>
    </row>
    <row r="23" spans="1:107" x14ac:dyDescent="0.2">
      <c r="A23" s="19" t="s">
        <v>204</v>
      </c>
      <c r="B23" s="19">
        <v>125694</v>
      </c>
      <c r="C23" s="20" t="s">
        <v>92</v>
      </c>
      <c r="D23" s="19">
        <v>3.48</v>
      </c>
      <c r="E23" s="19">
        <v>3.6</v>
      </c>
      <c r="F23" s="19">
        <v>1.65</v>
      </c>
      <c r="G23" s="19">
        <v>2.1</v>
      </c>
      <c r="H23" s="19">
        <v>1.3</v>
      </c>
      <c r="I23" s="19">
        <v>0.04</v>
      </c>
      <c r="J23" s="19">
        <v>0.05</v>
      </c>
      <c r="K23" s="19" t="s">
        <v>94</v>
      </c>
      <c r="L23" s="19">
        <v>0.26</v>
      </c>
      <c r="M23" s="19" t="s">
        <v>95</v>
      </c>
      <c r="N23" s="19">
        <v>6</v>
      </c>
      <c r="O23" s="19">
        <v>77</v>
      </c>
      <c r="P23" s="19">
        <v>556</v>
      </c>
      <c r="Q23" s="19" t="s">
        <v>96</v>
      </c>
      <c r="R23" s="19">
        <v>0.1</v>
      </c>
      <c r="S23" s="19">
        <v>0.3</v>
      </c>
      <c r="T23" s="19">
        <v>39.700000000000003</v>
      </c>
      <c r="U23" s="19">
        <v>5.4</v>
      </c>
      <c r="V23" s="19">
        <v>51</v>
      </c>
      <c r="W23" s="19">
        <v>2.2999999999999998</v>
      </c>
      <c r="X23" s="19">
        <v>12</v>
      </c>
      <c r="Y23" s="19">
        <v>3.29</v>
      </c>
      <c r="Z23" s="19">
        <v>2.2000000000000002</v>
      </c>
      <c r="AA23" s="19">
        <v>0.82</v>
      </c>
      <c r="AB23" s="19">
        <v>8</v>
      </c>
      <c r="AC23" s="19">
        <v>3.36</v>
      </c>
      <c r="AD23" s="19">
        <v>1</v>
      </c>
      <c r="AE23" s="19">
        <v>20</v>
      </c>
      <c r="AF23" s="19">
        <v>0.71</v>
      </c>
      <c r="AG23" s="19" t="s">
        <v>97</v>
      </c>
      <c r="AH23" s="19">
        <v>19.7</v>
      </c>
      <c r="AI23" s="19">
        <v>19</v>
      </c>
      <c r="AJ23" s="19">
        <v>0.42</v>
      </c>
      <c r="AK23" s="19">
        <v>364</v>
      </c>
      <c r="AL23" s="19" t="s">
        <v>98</v>
      </c>
      <c r="AM23" s="19">
        <v>7</v>
      </c>
      <c r="AN23" s="19">
        <v>18.399999999999999</v>
      </c>
      <c r="AO23" s="19">
        <v>17</v>
      </c>
      <c r="AP23" s="19">
        <v>13</v>
      </c>
      <c r="AQ23" s="19">
        <v>4.8</v>
      </c>
      <c r="AR23" s="19">
        <v>59.6</v>
      </c>
      <c r="AS23" s="19" t="s">
        <v>99</v>
      </c>
      <c r="AT23" s="19">
        <v>0.4</v>
      </c>
      <c r="AU23" s="19" t="s">
        <v>96</v>
      </c>
      <c r="AV23" s="19" t="s">
        <v>95</v>
      </c>
      <c r="AW23" s="19">
        <v>3.7</v>
      </c>
      <c r="AX23" s="19">
        <v>1</v>
      </c>
      <c r="AY23" s="19">
        <v>177</v>
      </c>
      <c r="AZ23" s="19">
        <v>0.6</v>
      </c>
      <c r="BA23" s="19">
        <v>0.55000000000000004</v>
      </c>
      <c r="BB23" s="19" t="s">
        <v>100</v>
      </c>
      <c r="BC23" s="19">
        <v>6</v>
      </c>
      <c r="BD23" s="19" t="s">
        <v>101</v>
      </c>
      <c r="BE23" s="19">
        <v>0.34</v>
      </c>
      <c r="BF23" s="19">
        <v>2.59</v>
      </c>
      <c r="BG23" s="19">
        <v>45</v>
      </c>
      <c r="BH23" s="19" t="s">
        <v>95</v>
      </c>
      <c r="BI23" s="19">
        <v>19.7</v>
      </c>
      <c r="BJ23" s="19">
        <v>2.5</v>
      </c>
      <c r="BK23" s="19">
        <v>38</v>
      </c>
      <c r="BL23" s="19">
        <v>735</v>
      </c>
      <c r="BM23" s="59"/>
      <c r="BN23" s="59"/>
      <c r="BO23" s="59"/>
      <c r="BP23" s="59"/>
      <c r="BQ23" s="59"/>
      <c r="BR23" s="59"/>
      <c r="BS23" s="59"/>
      <c r="BT23" s="59"/>
      <c r="BU23" s="59"/>
      <c r="BV23" s="59"/>
      <c r="BW23" s="59"/>
      <c r="BX23" s="59"/>
      <c r="BY23" s="59"/>
      <c r="BZ23" s="59"/>
      <c r="CA23" s="59"/>
      <c r="CB23" s="59"/>
      <c r="CC23" s="59"/>
      <c r="CD23" s="59"/>
      <c r="CE23" s="59"/>
      <c r="CF23" s="59"/>
      <c r="CG23" s="59"/>
      <c r="CH23" s="59"/>
      <c r="CI23" s="59"/>
      <c r="CJ23" s="59"/>
      <c r="CK23" s="59"/>
      <c r="CL23" s="59"/>
      <c r="CM23" s="59"/>
      <c r="CN23" s="59"/>
      <c r="CO23" s="59"/>
      <c r="CP23" s="59"/>
      <c r="CQ23" s="59"/>
      <c r="CR23" s="59"/>
      <c r="CS23" s="59"/>
      <c r="CT23" s="59"/>
      <c r="CU23" s="59"/>
      <c r="CV23" s="59"/>
      <c r="CW23" s="59"/>
      <c r="CX23" s="59"/>
      <c r="CY23" s="59"/>
      <c r="CZ23" s="59"/>
      <c r="DA23" s="59"/>
      <c r="DB23" s="59"/>
      <c r="DC23" s="59"/>
    </row>
    <row r="24" spans="1:107" x14ac:dyDescent="0.2">
      <c r="A24" s="19" t="s">
        <v>205</v>
      </c>
      <c r="B24" s="19">
        <v>125704</v>
      </c>
      <c r="C24" s="20" t="s">
        <v>92</v>
      </c>
      <c r="D24" s="19">
        <v>2.5</v>
      </c>
      <c r="E24" s="19">
        <v>2.4</v>
      </c>
      <c r="F24" s="19">
        <v>0.81</v>
      </c>
      <c r="G24" s="19">
        <v>1.7</v>
      </c>
      <c r="H24" s="19">
        <v>0.33</v>
      </c>
      <c r="I24" s="19">
        <v>0.03</v>
      </c>
      <c r="J24" s="19" t="s">
        <v>93</v>
      </c>
      <c r="K24" s="19" t="s">
        <v>94</v>
      </c>
      <c r="L24" s="19">
        <v>0.17</v>
      </c>
      <c r="M24" s="19" t="s">
        <v>95</v>
      </c>
      <c r="N24" s="19" t="s">
        <v>96</v>
      </c>
      <c r="O24" s="19">
        <v>38</v>
      </c>
      <c r="P24" s="19">
        <v>526</v>
      </c>
      <c r="Q24" s="19" t="s">
        <v>96</v>
      </c>
      <c r="R24" s="19" t="s">
        <v>105</v>
      </c>
      <c r="S24" s="19" t="s">
        <v>97</v>
      </c>
      <c r="T24" s="19">
        <v>27.1</v>
      </c>
      <c r="U24" s="19">
        <v>2.5</v>
      </c>
      <c r="V24" s="19">
        <v>19</v>
      </c>
      <c r="W24" s="19">
        <v>2.5</v>
      </c>
      <c r="X24" s="19" t="s">
        <v>110</v>
      </c>
      <c r="Y24" s="19">
        <v>2.11</v>
      </c>
      <c r="Z24" s="19">
        <v>1.36</v>
      </c>
      <c r="AA24" s="19">
        <v>0.57999999999999996</v>
      </c>
      <c r="AB24" s="19">
        <v>5</v>
      </c>
      <c r="AC24" s="19">
        <v>2.2200000000000002</v>
      </c>
      <c r="AD24" s="19">
        <v>1</v>
      </c>
      <c r="AE24" s="19">
        <v>9</v>
      </c>
      <c r="AF24" s="19">
        <v>0.44</v>
      </c>
      <c r="AG24" s="19" t="s">
        <v>97</v>
      </c>
      <c r="AH24" s="19">
        <v>13.2</v>
      </c>
      <c r="AI24" s="19">
        <v>18</v>
      </c>
      <c r="AJ24" s="19">
        <v>0.24</v>
      </c>
      <c r="AK24" s="19">
        <v>237</v>
      </c>
      <c r="AL24" s="19" t="s">
        <v>98</v>
      </c>
      <c r="AM24" s="19">
        <v>6</v>
      </c>
      <c r="AN24" s="19">
        <v>12.8</v>
      </c>
      <c r="AO24" s="19">
        <v>8</v>
      </c>
      <c r="AP24" s="19">
        <v>14</v>
      </c>
      <c r="AQ24" s="19">
        <v>3.27</v>
      </c>
      <c r="AR24" s="19">
        <v>55.8</v>
      </c>
      <c r="AS24" s="19" t="s">
        <v>99</v>
      </c>
      <c r="AT24" s="19">
        <v>0.3</v>
      </c>
      <c r="AU24" s="19" t="s">
        <v>96</v>
      </c>
      <c r="AV24" s="19" t="s">
        <v>95</v>
      </c>
      <c r="AW24" s="19">
        <v>2.5</v>
      </c>
      <c r="AX24" s="19" t="s">
        <v>95</v>
      </c>
      <c r="AY24" s="19">
        <v>99</v>
      </c>
      <c r="AZ24" s="19" t="s">
        <v>101</v>
      </c>
      <c r="BA24" s="19">
        <v>0.34</v>
      </c>
      <c r="BB24" s="19" t="s">
        <v>100</v>
      </c>
      <c r="BC24" s="19">
        <v>3.9</v>
      </c>
      <c r="BD24" s="19" t="s">
        <v>101</v>
      </c>
      <c r="BE24" s="19">
        <v>0.22</v>
      </c>
      <c r="BF24" s="19">
        <v>4.6399999999999997</v>
      </c>
      <c r="BG24" s="19">
        <v>35</v>
      </c>
      <c r="BH24" s="19" t="s">
        <v>95</v>
      </c>
      <c r="BI24" s="19">
        <v>12.4</v>
      </c>
      <c r="BJ24" s="19">
        <v>1.5</v>
      </c>
      <c r="BK24" s="19">
        <v>17</v>
      </c>
      <c r="BL24" s="19">
        <v>334</v>
      </c>
      <c r="BM24" s="59"/>
      <c r="BN24" s="59"/>
      <c r="BO24" s="59"/>
      <c r="BP24" s="59"/>
      <c r="BQ24" s="59"/>
      <c r="BR24" s="59"/>
      <c r="BS24" s="59"/>
      <c r="BT24" s="59"/>
      <c r="BU24" s="59"/>
      <c r="BV24" s="59"/>
      <c r="BW24" s="59"/>
      <c r="BX24" s="59"/>
      <c r="BY24" s="59"/>
      <c r="BZ24" s="59"/>
      <c r="CA24" s="59"/>
      <c r="CB24" s="59"/>
      <c r="CC24" s="59"/>
      <c r="CD24" s="59"/>
      <c r="CE24" s="59"/>
      <c r="CF24" s="59"/>
      <c r="CG24" s="59"/>
      <c r="CH24" s="59"/>
      <c r="CI24" s="59"/>
      <c r="CJ24" s="59"/>
      <c r="CK24" s="59"/>
      <c r="CL24" s="59"/>
      <c r="CM24" s="59"/>
      <c r="CN24" s="59"/>
      <c r="CO24" s="59"/>
      <c r="CP24" s="59"/>
      <c r="CQ24" s="59"/>
      <c r="CR24" s="59"/>
      <c r="CS24" s="59"/>
      <c r="CT24" s="59"/>
      <c r="CU24" s="59"/>
      <c r="CV24" s="59"/>
      <c r="CW24" s="59"/>
      <c r="CX24" s="59"/>
      <c r="CY24" s="59"/>
      <c r="CZ24" s="59"/>
      <c r="DA24" s="59"/>
      <c r="DB24" s="59"/>
      <c r="DC24" s="59"/>
    </row>
    <row r="25" spans="1:107" x14ac:dyDescent="0.2">
      <c r="A25" s="19" t="s">
        <v>206</v>
      </c>
      <c r="B25" s="19">
        <v>125707</v>
      </c>
      <c r="C25" s="20" t="s">
        <v>92</v>
      </c>
      <c r="D25" s="19">
        <v>4.22</v>
      </c>
      <c r="E25" s="19">
        <v>0.4</v>
      </c>
      <c r="F25" s="19">
        <v>1.49</v>
      </c>
      <c r="G25" s="19">
        <v>2.2000000000000002</v>
      </c>
      <c r="H25" s="19">
        <v>0.41</v>
      </c>
      <c r="I25" s="19">
        <v>0.03</v>
      </c>
      <c r="J25" s="19" t="s">
        <v>93</v>
      </c>
      <c r="K25" s="19" t="s">
        <v>94</v>
      </c>
      <c r="L25" s="19">
        <v>0.31</v>
      </c>
      <c r="M25" s="19" t="s">
        <v>95</v>
      </c>
      <c r="N25" s="19">
        <v>6</v>
      </c>
      <c r="O25" s="19">
        <v>45</v>
      </c>
      <c r="P25" s="19">
        <v>493</v>
      </c>
      <c r="Q25" s="19" t="s">
        <v>96</v>
      </c>
      <c r="R25" s="19">
        <v>0.2</v>
      </c>
      <c r="S25" s="19" t="s">
        <v>97</v>
      </c>
      <c r="T25" s="19">
        <v>50.5</v>
      </c>
      <c r="U25" s="19">
        <v>5.6</v>
      </c>
      <c r="V25" s="19">
        <v>39</v>
      </c>
      <c r="W25" s="19">
        <v>3.5</v>
      </c>
      <c r="X25" s="19">
        <v>17</v>
      </c>
      <c r="Y25" s="19">
        <v>3.78</v>
      </c>
      <c r="Z25" s="19">
        <v>2.3199999999999998</v>
      </c>
      <c r="AA25" s="19">
        <v>0.84</v>
      </c>
      <c r="AB25" s="19">
        <v>9</v>
      </c>
      <c r="AC25" s="19">
        <v>3.79</v>
      </c>
      <c r="AD25" s="19">
        <v>1</v>
      </c>
      <c r="AE25" s="19">
        <v>13</v>
      </c>
      <c r="AF25" s="19">
        <v>0.79</v>
      </c>
      <c r="AG25" s="19" t="s">
        <v>97</v>
      </c>
      <c r="AH25" s="19">
        <v>24.3</v>
      </c>
      <c r="AI25" s="19">
        <v>24</v>
      </c>
      <c r="AJ25" s="19">
        <v>0.41</v>
      </c>
      <c r="AK25" s="19">
        <v>482</v>
      </c>
      <c r="AL25" s="19" t="s">
        <v>98</v>
      </c>
      <c r="AM25" s="19">
        <v>10</v>
      </c>
      <c r="AN25" s="19">
        <v>21.6</v>
      </c>
      <c r="AO25" s="19">
        <v>16</v>
      </c>
      <c r="AP25" s="19">
        <v>19</v>
      </c>
      <c r="AQ25" s="19">
        <v>5.76</v>
      </c>
      <c r="AR25" s="19">
        <v>78.900000000000006</v>
      </c>
      <c r="AS25" s="19" t="s">
        <v>99</v>
      </c>
      <c r="AT25" s="19">
        <v>0.6</v>
      </c>
      <c r="AU25" s="19" t="s">
        <v>96</v>
      </c>
      <c r="AV25" s="19" t="s">
        <v>95</v>
      </c>
      <c r="AW25" s="19">
        <v>4.2</v>
      </c>
      <c r="AX25" s="19">
        <v>1</v>
      </c>
      <c r="AY25" s="19">
        <v>96</v>
      </c>
      <c r="AZ25" s="19">
        <v>0.8</v>
      </c>
      <c r="BA25" s="19">
        <v>0.59</v>
      </c>
      <c r="BB25" s="19" t="s">
        <v>100</v>
      </c>
      <c r="BC25" s="19">
        <v>8.3000000000000007</v>
      </c>
      <c r="BD25" s="19" t="s">
        <v>101</v>
      </c>
      <c r="BE25" s="19">
        <v>0.37</v>
      </c>
      <c r="BF25" s="19">
        <v>2.71</v>
      </c>
      <c r="BG25" s="19">
        <v>41</v>
      </c>
      <c r="BH25" s="19">
        <v>1</v>
      </c>
      <c r="BI25" s="19">
        <v>21.7</v>
      </c>
      <c r="BJ25" s="19">
        <v>2.6</v>
      </c>
      <c r="BK25" s="19">
        <v>40</v>
      </c>
      <c r="BL25" s="19">
        <v>455</v>
      </c>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row>
    <row r="26" spans="1:107" x14ac:dyDescent="0.2">
      <c r="A26" s="19" t="s">
        <v>207</v>
      </c>
      <c r="B26" s="19">
        <v>126005</v>
      </c>
      <c r="C26" s="20" t="s">
        <v>92</v>
      </c>
      <c r="D26" s="19">
        <v>3.31</v>
      </c>
      <c r="E26" s="19">
        <v>3.3</v>
      </c>
      <c r="F26" s="19">
        <v>1.17</v>
      </c>
      <c r="G26" s="19">
        <v>2.1</v>
      </c>
      <c r="H26" s="19">
        <v>0.65</v>
      </c>
      <c r="I26" s="19">
        <v>0.04</v>
      </c>
      <c r="J26" s="19">
        <v>0.1</v>
      </c>
      <c r="K26" s="19" t="s">
        <v>94</v>
      </c>
      <c r="L26" s="19">
        <v>0.21</v>
      </c>
      <c r="M26" s="19" t="s">
        <v>95</v>
      </c>
      <c r="N26" s="19" t="s">
        <v>96</v>
      </c>
      <c r="O26" s="19">
        <v>52</v>
      </c>
      <c r="P26" s="19">
        <v>521</v>
      </c>
      <c r="Q26" s="19" t="s">
        <v>96</v>
      </c>
      <c r="R26" s="19">
        <v>0.1</v>
      </c>
      <c r="S26" s="19">
        <v>0.3</v>
      </c>
      <c r="T26" s="19">
        <v>35.9</v>
      </c>
      <c r="U26" s="19">
        <v>3.7</v>
      </c>
      <c r="V26" s="19">
        <v>51</v>
      </c>
      <c r="W26" s="19">
        <v>2.6</v>
      </c>
      <c r="X26" s="19">
        <v>11</v>
      </c>
      <c r="Y26" s="19">
        <v>2.79</v>
      </c>
      <c r="Z26" s="19">
        <v>1.84</v>
      </c>
      <c r="AA26" s="19">
        <v>0.7</v>
      </c>
      <c r="AB26" s="19">
        <v>7</v>
      </c>
      <c r="AC26" s="19">
        <v>2.93</v>
      </c>
      <c r="AD26" s="19">
        <v>1</v>
      </c>
      <c r="AE26" s="19">
        <v>14</v>
      </c>
      <c r="AF26" s="19">
        <v>0.6</v>
      </c>
      <c r="AG26" s="19" t="s">
        <v>97</v>
      </c>
      <c r="AH26" s="19">
        <v>18.2</v>
      </c>
      <c r="AI26" s="19">
        <v>17</v>
      </c>
      <c r="AJ26" s="19">
        <v>0.34</v>
      </c>
      <c r="AK26" s="19">
        <v>246</v>
      </c>
      <c r="AL26" s="19" t="s">
        <v>98</v>
      </c>
      <c r="AM26" s="19">
        <v>7</v>
      </c>
      <c r="AN26" s="19">
        <v>16.100000000000001</v>
      </c>
      <c r="AO26" s="19">
        <v>14</v>
      </c>
      <c r="AP26" s="19">
        <v>14</v>
      </c>
      <c r="AQ26" s="19">
        <v>4.26</v>
      </c>
      <c r="AR26" s="19">
        <v>65.2</v>
      </c>
      <c r="AS26" s="19" t="s">
        <v>99</v>
      </c>
      <c r="AT26" s="19">
        <v>0.6</v>
      </c>
      <c r="AU26" s="19" t="s">
        <v>96</v>
      </c>
      <c r="AV26" s="19" t="s">
        <v>95</v>
      </c>
      <c r="AW26" s="19">
        <v>3.1</v>
      </c>
      <c r="AX26" s="19" t="s">
        <v>95</v>
      </c>
      <c r="AY26" s="19">
        <v>138</v>
      </c>
      <c r="AZ26" s="19">
        <v>0.5</v>
      </c>
      <c r="BA26" s="19">
        <v>0.45</v>
      </c>
      <c r="BB26" s="19" t="s">
        <v>100</v>
      </c>
      <c r="BC26" s="19">
        <v>5.8</v>
      </c>
      <c r="BD26" s="19" t="s">
        <v>101</v>
      </c>
      <c r="BE26" s="19">
        <v>0.28000000000000003</v>
      </c>
      <c r="BF26" s="19">
        <v>2.4300000000000002</v>
      </c>
      <c r="BG26" s="19">
        <v>40</v>
      </c>
      <c r="BH26" s="19" t="s">
        <v>95</v>
      </c>
      <c r="BI26" s="19">
        <v>16.399999999999999</v>
      </c>
      <c r="BJ26" s="19">
        <v>2</v>
      </c>
      <c r="BK26" s="19">
        <v>33</v>
      </c>
      <c r="BL26" s="19">
        <v>510</v>
      </c>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row>
    <row r="27" spans="1:107" x14ac:dyDescent="0.2">
      <c r="A27" s="19" t="s">
        <v>208</v>
      </c>
      <c r="B27" s="19" t="s">
        <v>141</v>
      </c>
      <c r="C27" s="20" t="s">
        <v>113</v>
      </c>
      <c r="D27" s="19">
        <v>6.56</v>
      </c>
      <c r="E27" s="19">
        <v>0.6</v>
      </c>
      <c r="F27" s="19">
        <v>1.77</v>
      </c>
      <c r="G27" s="19">
        <v>4.3</v>
      </c>
      <c r="H27" s="19">
        <v>0.27</v>
      </c>
      <c r="I27" s="19">
        <v>0.03</v>
      </c>
      <c r="J27" s="19">
        <v>0.09</v>
      </c>
      <c r="K27" s="19" t="s">
        <v>94</v>
      </c>
      <c r="L27" s="19">
        <v>0.18</v>
      </c>
      <c r="M27" s="19">
        <v>14</v>
      </c>
      <c r="N27" s="19">
        <v>81</v>
      </c>
      <c r="O27" s="19">
        <v>28</v>
      </c>
      <c r="P27" s="19">
        <v>977</v>
      </c>
      <c r="Q27" s="19">
        <v>7</v>
      </c>
      <c r="R27" s="19">
        <v>1.1000000000000001</v>
      </c>
      <c r="S27" s="19">
        <v>5.2</v>
      </c>
      <c r="T27" s="19">
        <v>103</v>
      </c>
      <c r="U27" s="19">
        <v>13</v>
      </c>
      <c r="V27" s="19">
        <v>54</v>
      </c>
      <c r="W27" s="19">
        <v>1.8</v>
      </c>
      <c r="X27" s="19">
        <v>237</v>
      </c>
      <c r="Y27" s="19">
        <v>6.33</v>
      </c>
      <c r="Z27" s="19">
        <v>3.92</v>
      </c>
      <c r="AA27" s="19">
        <v>1.48</v>
      </c>
      <c r="AB27" s="19">
        <v>19</v>
      </c>
      <c r="AC27" s="19">
        <v>6.3</v>
      </c>
      <c r="AD27" s="19">
        <v>2</v>
      </c>
      <c r="AE27" s="19">
        <v>8</v>
      </c>
      <c r="AF27" s="19">
        <v>1.3</v>
      </c>
      <c r="AG27" s="19">
        <v>2.1</v>
      </c>
      <c r="AH27" s="19">
        <v>48.1</v>
      </c>
      <c r="AI27" s="19">
        <v>20</v>
      </c>
      <c r="AJ27" s="19">
        <v>0.59</v>
      </c>
      <c r="AK27" s="19">
        <v>1020</v>
      </c>
      <c r="AL27" s="19">
        <v>13</v>
      </c>
      <c r="AM27" s="19">
        <v>26</v>
      </c>
      <c r="AN27" s="19">
        <v>40.700000000000003</v>
      </c>
      <c r="AO27" s="19">
        <v>53</v>
      </c>
      <c r="AP27" s="19">
        <v>842</v>
      </c>
      <c r="AQ27" s="19">
        <v>11.29</v>
      </c>
      <c r="AR27" s="19">
        <v>154</v>
      </c>
      <c r="AS27" s="19" t="s">
        <v>99</v>
      </c>
      <c r="AT27" s="19">
        <v>116</v>
      </c>
      <c r="AU27" s="19" t="s">
        <v>96</v>
      </c>
      <c r="AV27" s="19">
        <v>3</v>
      </c>
      <c r="AW27" s="19">
        <v>7.4</v>
      </c>
      <c r="AX27" s="19">
        <v>2</v>
      </c>
      <c r="AY27" s="19">
        <v>148</v>
      </c>
      <c r="AZ27" s="19">
        <v>2.1</v>
      </c>
      <c r="BA27" s="19">
        <v>1.02</v>
      </c>
      <c r="BB27" s="19">
        <v>1.87</v>
      </c>
      <c r="BC27" s="19">
        <v>15.3</v>
      </c>
      <c r="BD27" s="19">
        <v>3</v>
      </c>
      <c r="BE27" s="19">
        <v>0.6</v>
      </c>
      <c r="BF27" s="19">
        <v>2.76</v>
      </c>
      <c r="BG27" s="19">
        <v>24</v>
      </c>
      <c r="BH27" s="19">
        <v>3</v>
      </c>
      <c r="BI27" s="19">
        <v>35.1</v>
      </c>
      <c r="BJ27" s="19">
        <v>4</v>
      </c>
      <c r="BK27" s="19">
        <v>759</v>
      </c>
      <c r="BL27" s="19">
        <v>263</v>
      </c>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row>
    <row r="28" spans="1:107" x14ac:dyDescent="0.2">
      <c r="A28" s="19" t="s">
        <v>209</v>
      </c>
      <c r="B28" s="19">
        <v>126007</v>
      </c>
      <c r="C28" s="20" t="s">
        <v>92</v>
      </c>
      <c r="D28" s="19">
        <v>3.73</v>
      </c>
      <c r="E28" s="19">
        <v>2.6</v>
      </c>
      <c r="F28" s="19">
        <v>1.32</v>
      </c>
      <c r="G28" s="19">
        <v>2.5</v>
      </c>
      <c r="H28" s="19">
        <v>0.9</v>
      </c>
      <c r="I28" s="19">
        <v>0.04</v>
      </c>
      <c r="J28" s="19">
        <v>0.02</v>
      </c>
      <c r="K28" s="19" t="s">
        <v>94</v>
      </c>
      <c r="L28" s="19">
        <v>0.27</v>
      </c>
      <c r="M28" s="19">
        <v>1</v>
      </c>
      <c r="N28" s="19" t="s">
        <v>96</v>
      </c>
      <c r="O28" s="19">
        <v>66</v>
      </c>
      <c r="P28" s="19">
        <v>472</v>
      </c>
      <c r="Q28" s="19" t="s">
        <v>96</v>
      </c>
      <c r="R28" s="19">
        <v>0.2</v>
      </c>
      <c r="S28" s="19" t="s">
        <v>97</v>
      </c>
      <c r="T28" s="19">
        <v>40.700000000000003</v>
      </c>
      <c r="U28" s="19">
        <v>4.4000000000000004</v>
      </c>
      <c r="V28" s="19">
        <v>43</v>
      </c>
      <c r="W28" s="19">
        <v>2.9</v>
      </c>
      <c r="X28" s="19">
        <v>13</v>
      </c>
      <c r="Y28" s="19">
        <v>3.48</v>
      </c>
      <c r="Z28" s="19">
        <v>2.36</v>
      </c>
      <c r="AA28" s="19">
        <v>0.76</v>
      </c>
      <c r="AB28" s="19">
        <v>8</v>
      </c>
      <c r="AC28" s="19">
        <v>3.41</v>
      </c>
      <c r="AD28" s="19">
        <v>1</v>
      </c>
      <c r="AE28" s="19">
        <v>18</v>
      </c>
      <c r="AF28" s="19">
        <v>0.76</v>
      </c>
      <c r="AG28" s="19" t="s">
        <v>97</v>
      </c>
      <c r="AH28" s="19">
        <v>20.7</v>
      </c>
      <c r="AI28" s="19">
        <v>18</v>
      </c>
      <c r="AJ28" s="19">
        <v>0.43</v>
      </c>
      <c r="AK28" s="19">
        <v>317</v>
      </c>
      <c r="AL28" s="19" t="s">
        <v>98</v>
      </c>
      <c r="AM28" s="19">
        <v>8</v>
      </c>
      <c r="AN28" s="19">
        <v>18.7</v>
      </c>
      <c r="AO28" s="19">
        <v>14</v>
      </c>
      <c r="AP28" s="19">
        <v>14</v>
      </c>
      <c r="AQ28" s="19">
        <v>4.8600000000000003</v>
      </c>
      <c r="AR28" s="19">
        <v>70.5</v>
      </c>
      <c r="AS28" s="19" t="s">
        <v>99</v>
      </c>
      <c r="AT28" s="19">
        <v>0.6</v>
      </c>
      <c r="AU28" s="19" t="s">
        <v>96</v>
      </c>
      <c r="AV28" s="19" t="s">
        <v>95</v>
      </c>
      <c r="AW28" s="19">
        <v>3.8</v>
      </c>
      <c r="AX28" s="19">
        <v>1</v>
      </c>
      <c r="AY28" s="19">
        <v>129</v>
      </c>
      <c r="AZ28" s="19">
        <v>0.6</v>
      </c>
      <c r="BA28" s="19">
        <v>0.52</v>
      </c>
      <c r="BB28" s="19" t="s">
        <v>100</v>
      </c>
      <c r="BC28" s="19">
        <v>6.9</v>
      </c>
      <c r="BD28" s="19" t="s">
        <v>101</v>
      </c>
      <c r="BE28" s="19">
        <v>0.35</v>
      </c>
      <c r="BF28" s="19">
        <v>2.78</v>
      </c>
      <c r="BG28" s="19">
        <v>39</v>
      </c>
      <c r="BH28" s="19" t="s">
        <v>95</v>
      </c>
      <c r="BI28" s="19">
        <v>21</v>
      </c>
      <c r="BJ28" s="19">
        <v>2.6</v>
      </c>
      <c r="BK28" s="19">
        <v>33</v>
      </c>
      <c r="BL28" s="19">
        <v>669</v>
      </c>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row>
    <row r="29" spans="1:107" x14ac:dyDescent="0.2">
      <c r="A29" s="19" t="s">
        <v>210</v>
      </c>
      <c r="B29" s="19">
        <v>126008</v>
      </c>
      <c r="C29" s="20" t="s">
        <v>211</v>
      </c>
      <c r="D29" s="19">
        <v>3.18</v>
      </c>
      <c r="E29" s="19">
        <v>2.7</v>
      </c>
      <c r="F29" s="19">
        <v>1.1200000000000001</v>
      </c>
      <c r="G29" s="19">
        <v>2</v>
      </c>
      <c r="H29" s="19">
        <v>0.7</v>
      </c>
      <c r="I29" s="19">
        <v>0.04</v>
      </c>
      <c r="J29" s="19">
        <v>0.09</v>
      </c>
      <c r="K29" s="19" t="s">
        <v>94</v>
      </c>
      <c r="L29" s="19">
        <v>0.18</v>
      </c>
      <c r="M29" s="19" t="s">
        <v>95</v>
      </c>
      <c r="N29" s="19" t="s">
        <v>96</v>
      </c>
      <c r="O29" s="19">
        <v>49</v>
      </c>
      <c r="P29" s="19">
        <v>492</v>
      </c>
      <c r="Q29" s="19" t="s">
        <v>96</v>
      </c>
      <c r="R29" s="19">
        <v>0.1</v>
      </c>
      <c r="S29" s="19">
        <v>0.3</v>
      </c>
      <c r="T29" s="19">
        <v>32.5</v>
      </c>
      <c r="U29" s="19">
        <v>3.7</v>
      </c>
      <c r="V29" s="19">
        <v>47</v>
      </c>
      <c r="W29" s="19">
        <v>2.8</v>
      </c>
      <c r="X29" s="19">
        <v>12</v>
      </c>
      <c r="Y29" s="19">
        <v>2.46</v>
      </c>
      <c r="Z29" s="19">
        <v>1.59</v>
      </c>
      <c r="AA29" s="19">
        <v>0.59</v>
      </c>
      <c r="AB29" s="19">
        <v>7</v>
      </c>
      <c r="AC29" s="19">
        <v>2.5099999999999998</v>
      </c>
      <c r="AD29" s="19">
        <v>1</v>
      </c>
      <c r="AE29" s="19">
        <v>8</v>
      </c>
      <c r="AF29" s="19">
        <v>0.51</v>
      </c>
      <c r="AG29" s="19" t="s">
        <v>97</v>
      </c>
      <c r="AH29" s="19">
        <v>17.100000000000001</v>
      </c>
      <c r="AI29" s="19">
        <v>18</v>
      </c>
      <c r="AJ29" s="19">
        <v>0.27</v>
      </c>
      <c r="AK29" s="19">
        <v>197</v>
      </c>
      <c r="AL29" s="19" t="s">
        <v>98</v>
      </c>
      <c r="AM29" s="19">
        <v>6</v>
      </c>
      <c r="AN29" s="19">
        <v>14.7</v>
      </c>
      <c r="AO29" s="19">
        <v>13</v>
      </c>
      <c r="AP29" s="19">
        <v>14</v>
      </c>
      <c r="AQ29" s="19">
        <v>3.87</v>
      </c>
      <c r="AR29" s="19">
        <v>65.2</v>
      </c>
      <c r="AS29" s="19" t="s">
        <v>99</v>
      </c>
      <c r="AT29" s="19">
        <v>0.4</v>
      </c>
      <c r="AU29" s="19" t="s">
        <v>96</v>
      </c>
      <c r="AV29" s="19" t="s">
        <v>95</v>
      </c>
      <c r="AW29" s="19">
        <v>2.7</v>
      </c>
      <c r="AX29" s="19">
        <v>1</v>
      </c>
      <c r="AY29" s="19">
        <v>124</v>
      </c>
      <c r="AZ29" s="19" t="s">
        <v>101</v>
      </c>
      <c r="BA29" s="19">
        <v>0.41</v>
      </c>
      <c r="BB29" s="19" t="s">
        <v>100</v>
      </c>
      <c r="BC29" s="19">
        <v>5.5</v>
      </c>
      <c r="BD29" s="19" t="s">
        <v>101</v>
      </c>
      <c r="BE29" s="19">
        <v>0.24</v>
      </c>
      <c r="BF29" s="19">
        <v>2.17</v>
      </c>
      <c r="BG29" s="19">
        <v>43</v>
      </c>
      <c r="BH29" s="19" t="s">
        <v>95</v>
      </c>
      <c r="BI29" s="19">
        <v>14.3</v>
      </c>
      <c r="BJ29" s="19">
        <v>1.7</v>
      </c>
      <c r="BK29" s="19">
        <v>37</v>
      </c>
      <c r="BL29" s="19">
        <v>305</v>
      </c>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row>
    <row r="30" spans="1:107" x14ac:dyDescent="0.2">
      <c r="A30" s="19" t="s">
        <v>212</v>
      </c>
      <c r="B30" s="19">
        <v>499224</v>
      </c>
      <c r="C30" s="20" t="s">
        <v>92</v>
      </c>
      <c r="D30" s="19">
        <v>2.08</v>
      </c>
      <c r="E30" s="19">
        <v>0.5</v>
      </c>
      <c r="F30" s="19">
        <v>0.75</v>
      </c>
      <c r="G30" s="19">
        <v>1.1000000000000001</v>
      </c>
      <c r="H30" s="19">
        <v>0.2</v>
      </c>
      <c r="I30" s="19">
        <v>0.01</v>
      </c>
      <c r="J30" s="19" t="s">
        <v>93</v>
      </c>
      <c r="K30" s="19" t="s">
        <v>94</v>
      </c>
      <c r="L30" s="19">
        <v>0.2</v>
      </c>
      <c r="M30" s="19" t="s">
        <v>95</v>
      </c>
      <c r="N30" s="19">
        <v>9</v>
      </c>
      <c r="O30" s="19">
        <v>44</v>
      </c>
      <c r="P30" s="19">
        <v>461</v>
      </c>
      <c r="Q30" s="19" t="s">
        <v>96</v>
      </c>
      <c r="R30" s="19" t="s">
        <v>105</v>
      </c>
      <c r="S30" s="19" t="s">
        <v>97</v>
      </c>
      <c r="T30" s="19">
        <v>34.299999999999997</v>
      </c>
      <c r="U30" s="19">
        <v>2.7</v>
      </c>
      <c r="V30" s="19">
        <v>27</v>
      </c>
      <c r="W30" s="19">
        <v>2</v>
      </c>
      <c r="X30" s="19" t="s">
        <v>110</v>
      </c>
      <c r="Y30" s="19">
        <v>2.87</v>
      </c>
      <c r="Z30" s="19">
        <v>2.2999999999999998</v>
      </c>
      <c r="AA30" s="19">
        <v>0.5</v>
      </c>
      <c r="AB30" s="19">
        <v>5</v>
      </c>
      <c r="AC30" s="19">
        <v>2.57</v>
      </c>
      <c r="AD30" s="19">
        <v>1</v>
      </c>
      <c r="AE30" s="19">
        <v>28</v>
      </c>
      <c r="AF30" s="19">
        <v>0.66</v>
      </c>
      <c r="AG30" s="19" t="s">
        <v>97</v>
      </c>
      <c r="AH30" s="19">
        <v>17</v>
      </c>
      <c r="AI30" s="19">
        <v>13</v>
      </c>
      <c r="AJ30" s="19">
        <v>0.48</v>
      </c>
      <c r="AK30" s="19">
        <v>307</v>
      </c>
      <c r="AL30" s="19" t="s">
        <v>98</v>
      </c>
      <c r="AM30" s="19">
        <v>7</v>
      </c>
      <c r="AN30" s="19">
        <v>14.7</v>
      </c>
      <c r="AO30" s="19">
        <v>7</v>
      </c>
      <c r="AP30" s="19">
        <v>10</v>
      </c>
      <c r="AQ30" s="19">
        <v>3.83</v>
      </c>
      <c r="AR30" s="19">
        <v>41.8</v>
      </c>
      <c r="AS30" s="19" t="s">
        <v>99</v>
      </c>
      <c r="AT30" s="19">
        <v>0.4</v>
      </c>
      <c r="AU30" s="19" t="s">
        <v>96</v>
      </c>
      <c r="AV30" s="19" t="s">
        <v>95</v>
      </c>
      <c r="AW30" s="19">
        <v>2.9</v>
      </c>
      <c r="AX30" s="19" t="s">
        <v>95</v>
      </c>
      <c r="AY30" s="19">
        <v>65</v>
      </c>
      <c r="AZ30" s="19">
        <v>0.5</v>
      </c>
      <c r="BA30" s="19">
        <v>0.41</v>
      </c>
      <c r="BB30" s="19" t="s">
        <v>100</v>
      </c>
      <c r="BC30" s="19">
        <v>6.6</v>
      </c>
      <c r="BD30" s="19" t="s">
        <v>101</v>
      </c>
      <c r="BE30" s="19">
        <v>0.38</v>
      </c>
      <c r="BF30" s="19">
        <v>2.75</v>
      </c>
      <c r="BG30" s="19">
        <v>26</v>
      </c>
      <c r="BH30" s="19" t="s">
        <v>95</v>
      </c>
      <c r="BI30" s="19">
        <v>19.2</v>
      </c>
      <c r="BJ30" s="19">
        <v>2.8</v>
      </c>
      <c r="BK30" s="19">
        <v>17</v>
      </c>
      <c r="BL30" s="19">
        <v>1040</v>
      </c>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row>
    <row r="31" spans="1:107" x14ac:dyDescent="0.2">
      <c r="A31" s="19" t="s">
        <v>213</v>
      </c>
      <c r="B31" s="19">
        <v>499225</v>
      </c>
      <c r="C31" s="20" t="s">
        <v>214</v>
      </c>
      <c r="D31" s="19">
        <v>3.08</v>
      </c>
      <c r="E31" s="19">
        <v>0.3</v>
      </c>
      <c r="F31" s="19">
        <v>1.05</v>
      </c>
      <c r="G31" s="19">
        <v>1.8</v>
      </c>
      <c r="H31" s="19">
        <v>0.25</v>
      </c>
      <c r="I31" s="19">
        <v>0.02</v>
      </c>
      <c r="J31" s="19" t="s">
        <v>93</v>
      </c>
      <c r="K31" s="19" t="s">
        <v>94</v>
      </c>
      <c r="L31" s="19">
        <v>0.26</v>
      </c>
      <c r="M31" s="19" t="s">
        <v>95</v>
      </c>
      <c r="N31" s="19" t="s">
        <v>96</v>
      </c>
      <c r="O31" s="19">
        <v>44</v>
      </c>
      <c r="P31" s="19">
        <v>396</v>
      </c>
      <c r="Q31" s="19" t="s">
        <v>96</v>
      </c>
      <c r="R31" s="19">
        <v>0.1</v>
      </c>
      <c r="S31" s="19" t="s">
        <v>97</v>
      </c>
      <c r="T31" s="19">
        <v>40.1</v>
      </c>
      <c r="U31" s="19">
        <v>3.6</v>
      </c>
      <c r="V31" s="19">
        <v>37</v>
      </c>
      <c r="W31" s="19">
        <v>2.4</v>
      </c>
      <c r="X31" s="19">
        <v>12</v>
      </c>
      <c r="Y31" s="19">
        <v>3.26</v>
      </c>
      <c r="Z31" s="19">
        <v>2.5299999999999998</v>
      </c>
      <c r="AA31" s="19">
        <v>0.65</v>
      </c>
      <c r="AB31" s="19">
        <v>7</v>
      </c>
      <c r="AC31" s="19">
        <v>2.9</v>
      </c>
      <c r="AD31" s="19">
        <v>1</v>
      </c>
      <c r="AE31" s="19">
        <v>21</v>
      </c>
      <c r="AF31" s="19">
        <v>0.78</v>
      </c>
      <c r="AG31" s="19" t="s">
        <v>97</v>
      </c>
      <c r="AH31" s="19">
        <v>19.3</v>
      </c>
      <c r="AI31" s="19">
        <v>17</v>
      </c>
      <c r="AJ31" s="19">
        <v>0.51</v>
      </c>
      <c r="AK31" s="19">
        <v>294</v>
      </c>
      <c r="AL31" s="19" t="s">
        <v>98</v>
      </c>
      <c r="AM31" s="19">
        <v>8</v>
      </c>
      <c r="AN31" s="19">
        <v>16.8</v>
      </c>
      <c r="AO31" s="19">
        <v>10</v>
      </c>
      <c r="AP31" s="19">
        <v>13</v>
      </c>
      <c r="AQ31" s="19">
        <v>4.54</v>
      </c>
      <c r="AR31" s="19">
        <v>62.4</v>
      </c>
      <c r="AS31" s="19" t="s">
        <v>99</v>
      </c>
      <c r="AT31" s="19">
        <v>0.4</v>
      </c>
      <c r="AU31" s="19" t="s">
        <v>96</v>
      </c>
      <c r="AV31" s="19" t="s">
        <v>95</v>
      </c>
      <c r="AW31" s="19">
        <v>3.2</v>
      </c>
      <c r="AX31" s="19" t="s">
        <v>95</v>
      </c>
      <c r="AY31" s="19">
        <v>74</v>
      </c>
      <c r="AZ31" s="19">
        <v>0.7</v>
      </c>
      <c r="BA31" s="19">
        <v>0.47</v>
      </c>
      <c r="BB31" s="19" t="s">
        <v>100</v>
      </c>
      <c r="BC31" s="19">
        <v>6.6</v>
      </c>
      <c r="BD31" s="19" t="s">
        <v>101</v>
      </c>
      <c r="BE31" s="19">
        <v>0.41</v>
      </c>
      <c r="BF31" s="19">
        <v>2.58</v>
      </c>
      <c r="BG31" s="19">
        <v>29</v>
      </c>
      <c r="BH31" s="19" t="s">
        <v>95</v>
      </c>
      <c r="BI31" s="19">
        <v>22.3</v>
      </c>
      <c r="BJ31" s="19">
        <v>3</v>
      </c>
      <c r="BK31" s="19">
        <v>25</v>
      </c>
      <c r="BL31" s="19">
        <v>754</v>
      </c>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row>
    <row r="32" spans="1:107" x14ac:dyDescent="0.2">
      <c r="A32" s="19" t="s">
        <v>215</v>
      </c>
      <c r="B32" s="19">
        <v>499226</v>
      </c>
      <c r="C32" s="20" t="s">
        <v>214</v>
      </c>
      <c r="D32" s="19">
        <v>4.72</v>
      </c>
      <c r="E32" s="19">
        <v>0.4</v>
      </c>
      <c r="F32" s="19">
        <v>1.82</v>
      </c>
      <c r="G32" s="19">
        <v>2.1</v>
      </c>
      <c r="H32" s="19">
        <v>0.48</v>
      </c>
      <c r="I32" s="19">
        <v>0.05</v>
      </c>
      <c r="J32" s="19" t="s">
        <v>93</v>
      </c>
      <c r="K32" s="19" t="s">
        <v>94</v>
      </c>
      <c r="L32" s="19">
        <v>0.35</v>
      </c>
      <c r="M32" s="19" t="s">
        <v>95</v>
      </c>
      <c r="N32" s="19" t="s">
        <v>96</v>
      </c>
      <c r="O32" s="19">
        <v>57</v>
      </c>
      <c r="P32" s="19">
        <v>459</v>
      </c>
      <c r="Q32" s="19" t="s">
        <v>96</v>
      </c>
      <c r="R32" s="19">
        <v>0.2</v>
      </c>
      <c r="S32" s="19">
        <v>0.2</v>
      </c>
      <c r="T32" s="19">
        <v>66.8</v>
      </c>
      <c r="U32" s="19">
        <v>5.2</v>
      </c>
      <c r="V32" s="19">
        <v>49</v>
      </c>
      <c r="W32" s="19">
        <v>4.3</v>
      </c>
      <c r="X32" s="19">
        <v>15</v>
      </c>
      <c r="Y32" s="19">
        <v>4.33</v>
      </c>
      <c r="Z32" s="19">
        <v>2.7</v>
      </c>
      <c r="AA32" s="19">
        <v>0.99</v>
      </c>
      <c r="AB32" s="19">
        <v>11</v>
      </c>
      <c r="AC32" s="19">
        <v>4.42</v>
      </c>
      <c r="AD32" s="19">
        <v>2</v>
      </c>
      <c r="AE32" s="19">
        <v>22</v>
      </c>
      <c r="AF32" s="19">
        <v>0.91</v>
      </c>
      <c r="AG32" s="19" t="s">
        <v>97</v>
      </c>
      <c r="AH32" s="19">
        <v>33.1</v>
      </c>
      <c r="AI32" s="19">
        <v>26</v>
      </c>
      <c r="AJ32" s="19">
        <v>0.5</v>
      </c>
      <c r="AK32" s="19">
        <v>283</v>
      </c>
      <c r="AL32" s="19" t="s">
        <v>98</v>
      </c>
      <c r="AM32" s="19">
        <v>13</v>
      </c>
      <c r="AN32" s="19">
        <v>28.6</v>
      </c>
      <c r="AO32" s="19">
        <v>19</v>
      </c>
      <c r="AP32" s="19">
        <v>18</v>
      </c>
      <c r="AQ32" s="19">
        <v>7.73</v>
      </c>
      <c r="AR32" s="19">
        <v>84.9</v>
      </c>
      <c r="AS32" s="19" t="s">
        <v>99</v>
      </c>
      <c r="AT32" s="19">
        <v>0.6</v>
      </c>
      <c r="AU32" s="19">
        <v>5</v>
      </c>
      <c r="AV32" s="19" t="s">
        <v>95</v>
      </c>
      <c r="AW32" s="19">
        <v>5</v>
      </c>
      <c r="AX32" s="19">
        <v>1</v>
      </c>
      <c r="AY32" s="19">
        <v>112</v>
      </c>
      <c r="AZ32" s="19">
        <v>1</v>
      </c>
      <c r="BA32" s="19">
        <v>0.71</v>
      </c>
      <c r="BB32" s="19" t="s">
        <v>100</v>
      </c>
      <c r="BC32" s="19">
        <v>11.3</v>
      </c>
      <c r="BD32" s="19">
        <v>0.5</v>
      </c>
      <c r="BE32" s="19">
        <v>0.44</v>
      </c>
      <c r="BF32" s="19">
        <v>4.18</v>
      </c>
      <c r="BG32" s="19">
        <v>58</v>
      </c>
      <c r="BH32" s="19">
        <v>2</v>
      </c>
      <c r="BI32" s="19">
        <v>25.5</v>
      </c>
      <c r="BJ32" s="19">
        <v>3.1</v>
      </c>
      <c r="BK32" s="19">
        <v>52</v>
      </c>
      <c r="BL32" s="19">
        <v>814</v>
      </c>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row>
    <row r="33" spans="1:107" x14ac:dyDescent="0.2">
      <c r="A33" s="19" t="s">
        <v>216</v>
      </c>
      <c r="B33" s="19">
        <v>499227</v>
      </c>
      <c r="C33" s="20" t="s">
        <v>92</v>
      </c>
      <c r="D33" s="19">
        <v>2.7</v>
      </c>
      <c r="E33" s="19">
        <v>1.8</v>
      </c>
      <c r="F33" s="19">
        <v>0.93</v>
      </c>
      <c r="G33" s="19">
        <v>1.9</v>
      </c>
      <c r="H33" s="19">
        <v>0.35</v>
      </c>
      <c r="I33" s="19">
        <v>0.02</v>
      </c>
      <c r="J33" s="19" t="s">
        <v>93</v>
      </c>
      <c r="K33" s="19" t="s">
        <v>94</v>
      </c>
      <c r="L33" s="19">
        <v>0.18</v>
      </c>
      <c r="M33" s="19" t="s">
        <v>95</v>
      </c>
      <c r="N33" s="19" t="s">
        <v>96</v>
      </c>
      <c r="O33" s="19">
        <v>40</v>
      </c>
      <c r="P33" s="19">
        <v>407</v>
      </c>
      <c r="Q33" s="19" t="s">
        <v>96</v>
      </c>
      <c r="R33" s="19" t="s">
        <v>105</v>
      </c>
      <c r="S33" s="19" t="s">
        <v>97</v>
      </c>
      <c r="T33" s="19">
        <v>23.9</v>
      </c>
      <c r="U33" s="19">
        <v>3</v>
      </c>
      <c r="V33" s="19">
        <v>29</v>
      </c>
      <c r="W33" s="19">
        <v>4.3</v>
      </c>
      <c r="X33" s="19" t="s">
        <v>110</v>
      </c>
      <c r="Y33" s="19">
        <v>1.88</v>
      </c>
      <c r="Z33" s="19">
        <v>1.25</v>
      </c>
      <c r="AA33" s="19">
        <v>0.47</v>
      </c>
      <c r="AB33" s="19">
        <v>6</v>
      </c>
      <c r="AC33" s="19">
        <v>1.87</v>
      </c>
      <c r="AD33" s="19">
        <v>2</v>
      </c>
      <c r="AE33" s="19">
        <v>11</v>
      </c>
      <c r="AF33" s="19">
        <v>0.43</v>
      </c>
      <c r="AG33" s="19" t="s">
        <v>97</v>
      </c>
      <c r="AH33" s="19">
        <v>11.9</v>
      </c>
      <c r="AI33" s="19">
        <v>26</v>
      </c>
      <c r="AJ33" s="19">
        <v>0.25</v>
      </c>
      <c r="AK33" s="19">
        <v>212</v>
      </c>
      <c r="AL33" s="19" t="s">
        <v>98</v>
      </c>
      <c r="AM33" s="19">
        <v>6</v>
      </c>
      <c r="AN33" s="19">
        <v>10.4</v>
      </c>
      <c r="AO33" s="19">
        <v>12</v>
      </c>
      <c r="AP33" s="19">
        <v>11</v>
      </c>
      <c r="AQ33" s="19">
        <v>2.76</v>
      </c>
      <c r="AR33" s="19">
        <v>65.3</v>
      </c>
      <c r="AS33" s="19" t="s">
        <v>99</v>
      </c>
      <c r="AT33" s="19">
        <v>0.3</v>
      </c>
      <c r="AU33" s="19" t="s">
        <v>96</v>
      </c>
      <c r="AV33" s="19" t="s">
        <v>95</v>
      </c>
      <c r="AW33" s="19">
        <v>1.9</v>
      </c>
      <c r="AX33" s="19" t="s">
        <v>95</v>
      </c>
      <c r="AY33" s="19">
        <v>73</v>
      </c>
      <c r="AZ33" s="19" t="s">
        <v>101</v>
      </c>
      <c r="BA33" s="19">
        <v>0.3</v>
      </c>
      <c r="BB33" s="19" t="s">
        <v>100</v>
      </c>
      <c r="BC33" s="19">
        <v>4.2</v>
      </c>
      <c r="BD33" s="19" t="s">
        <v>101</v>
      </c>
      <c r="BE33" s="19">
        <v>0.23</v>
      </c>
      <c r="BF33" s="19">
        <v>1.59</v>
      </c>
      <c r="BG33" s="19">
        <v>31</v>
      </c>
      <c r="BH33" s="19" t="s">
        <v>95</v>
      </c>
      <c r="BI33" s="19">
        <v>11.7</v>
      </c>
      <c r="BJ33" s="19">
        <v>1.5</v>
      </c>
      <c r="BK33" s="19">
        <v>22</v>
      </c>
      <c r="BL33" s="19">
        <v>406</v>
      </c>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row>
    <row r="34" spans="1:107" x14ac:dyDescent="0.2">
      <c r="A34" s="19" t="s">
        <v>217</v>
      </c>
      <c r="B34" s="19" t="s">
        <v>218</v>
      </c>
      <c r="C34" s="20" t="s">
        <v>92</v>
      </c>
      <c r="D34" s="19">
        <v>2.09</v>
      </c>
      <c r="E34" s="19">
        <v>2.1</v>
      </c>
      <c r="F34" s="19">
        <v>1.81</v>
      </c>
      <c r="G34" s="19">
        <v>1.7</v>
      </c>
      <c r="H34" s="19">
        <v>0.64</v>
      </c>
      <c r="I34" s="19">
        <v>0.03</v>
      </c>
      <c r="J34" s="19">
        <v>7.0000000000000007E-2</v>
      </c>
      <c r="K34" s="19" t="s">
        <v>94</v>
      </c>
      <c r="L34" s="19">
        <v>0.16</v>
      </c>
      <c r="M34" s="19" t="s">
        <v>95</v>
      </c>
      <c r="N34" s="19">
        <v>6</v>
      </c>
      <c r="O34" s="19">
        <v>61</v>
      </c>
      <c r="P34" s="19">
        <v>559</v>
      </c>
      <c r="Q34" s="19" t="s">
        <v>96</v>
      </c>
      <c r="R34" s="19">
        <v>0.2</v>
      </c>
      <c r="S34" s="19" t="s">
        <v>97</v>
      </c>
      <c r="T34" s="19">
        <v>29.1</v>
      </c>
      <c r="U34" s="19">
        <v>3.2</v>
      </c>
      <c r="V34" s="19">
        <v>65</v>
      </c>
      <c r="W34" s="19">
        <v>1.2</v>
      </c>
      <c r="X34" s="19" t="s">
        <v>110</v>
      </c>
      <c r="Y34" s="19">
        <v>2.7</v>
      </c>
      <c r="Z34" s="19">
        <v>2.14</v>
      </c>
      <c r="AA34" s="19">
        <v>0.47</v>
      </c>
      <c r="AB34" s="19">
        <v>5</v>
      </c>
      <c r="AC34" s="19">
        <v>2.5499999999999998</v>
      </c>
      <c r="AD34" s="19">
        <v>2</v>
      </c>
      <c r="AE34" s="19">
        <v>40</v>
      </c>
      <c r="AF34" s="19">
        <v>0.63</v>
      </c>
      <c r="AG34" s="19" t="s">
        <v>97</v>
      </c>
      <c r="AH34" s="19">
        <v>13.9</v>
      </c>
      <c r="AI34" s="19">
        <v>12</v>
      </c>
      <c r="AJ34" s="19">
        <v>0.51</v>
      </c>
      <c r="AK34" s="19">
        <v>228</v>
      </c>
      <c r="AL34" s="19" t="s">
        <v>98</v>
      </c>
      <c r="AM34" s="19">
        <v>5</v>
      </c>
      <c r="AN34" s="19">
        <v>13.5</v>
      </c>
      <c r="AO34" s="19">
        <v>9</v>
      </c>
      <c r="AP34" s="19">
        <v>11</v>
      </c>
      <c r="AQ34" s="19">
        <v>3.37</v>
      </c>
      <c r="AR34" s="19">
        <v>45.2</v>
      </c>
      <c r="AS34" s="19" t="s">
        <v>99</v>
      </c>
      <c r="AT34" s="19">
        <v>0.3</v>
      </c>
      <c r="AU34" s="19" t="s">
        <v>96</v>
      </c>
      <c r="AV34" s="19" t="s">
        <v>95</v>
      </c>
      <c r="AW34" s="19">
        <v>2.7</v>
      </c>
      <c r="AX34" s="19" t="s">
        <v>95</v>
      </c>
      <c r="AY34" s="19">
        <v>107</v>
      </c>
      <c r="AZ34" s="19" t="s">
        <v>101</v>
      </c>
      <c r="BA34" s="19">
        <v>0.39</v>
      </c>
      <c r="BB34" s="19" t="s">
        <v>100</v>
      </c>
      <c r="BC34" s="19">
        <v>5.0999999999999996</v>
      </c>
      <c r="BD34" s="19" t="s">
        <v>101</v>
      </c>
      <c r="BE34" s="19">
        <v>0.35</v>
      </c>
      <c r="BF34" s="19">
        <v>2.59</v>
      </c>
      <c r="BG34" s="19">
        <v>47</v>
      </c>
      <c r="BH34" s="19" t="s">
        <v>95</v>
      </c>
      <c r="BI34" s="19">
        <v>17.899999999999999</v>
      </c>
      <c r="BJ34" s="19">
        <v>2.9</v>
      </c>
      <c r="BK34" s="19">
        <v>19</v>
      </c>
      <c r="BL34" s="19">
        <v>1573</v>
      </c>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row>
    <row r="35" spans="1:107" x14ac:dyDescent="0.2">
      <c r="A35" s="19" t="s">
        <v>219</v>
      </c>
      <c r="B35" s="19">
        <v>499228</v>
      </c>
      <c r="C35" s="20" t="s">
        <v>92</v>
      </c>
      <c r="D35" s="19">
        <v>3.67</v>
      </c>
      <c r="E35" s="19">
        <v>0.3</v>
      </c>
      <c r="F35" s="19">
        <v>1.1200000000000001</v>
      </c>
      <c r="G35" s="19">
        <v>2</v>
      </c>
      <c r="H35" s="19">
        <v>0.31</v>
      </c>
      <c r="I35" s="19">
        <v>0.02</v>
      </c>
      <c r="J35" s="19" t="s">
        <v>93</v>
      </c>
      <c r="K35" s="19" t="s">
        <v>94</v>
      </c>
      <c r="L35" s="19">
        <v>0.26</v>
      </c>
      <c r="M35" s="19" t="s">
        <v>95</v>
      </c>
      <c r="N35" s="19" t="s">
        <v>96</v>
      </c>
      <c r="O35" s="19">
        <v>42</v>
      </c>
      <c r="P35" s="19">
        <v>428</v>
      </c>
      <c r="Q35" s="19" t="s">
        <v>96</v>
      </c>
      <c r="R35" s="19">
        <v>0.1</v>
      </c>
      <c r="S35" s="19" t="s">
        <v>97</v>
      </c>
      <c r="T35" s="19">
        <v>37.799999999999997</v>
      </c>
      <c r="U35" s="19">
        <v>3.7</v>
      </c>
      <c r="V35" s="19">
        <v>32</v>
      </c>
      <c r="W35" s="19">
        <v>2.9</v>
      </c>
      <c r="X35" s="19">
        <v>12</v>
      </c>
      <c r="Y35" s="19">
        <v>2.82</v>
      </c>
      <c r="Z35" s="19">
        <v>1.81</v>
      </c>
      <c r="AA35" s="19">
        <v>0.65</v>
      </c>
      <c r="AB35" s="19">
        <v>8</v>
      </c>
      <c r="AC35" s="19">
        <v>2.65</v>
      </c>
      <c r="AD35" s="19">
        <v>2</v>
      </c>
      <c r="AE35" s="19">
        <v>11</v>
      </c>
      <c r="AF35" s="19">
        <v>0.62</v>
      </c>
      <c r="AG35" s="19" t="s">
        <v>97</v>
      </c>
      <c r="AH35" s="19">
        <v>18.8</v>
      </c>
      <c r="AI35" s="19">
        <v>21</v>
      </c>
      <c r="AJ35" s="19">
        <v>0.33</v>
      </c>
      <c r="AK35" s="19">
        <v>284</v>
      </c>
      <c r="AL35" s="19" t="s">
        <v>98</v>
      </c>
      <c r="AM35" s="19">
        <v>9</v>
      </c>
      <c r="AN35" s="19">
        <v>16.399999999999999</v>
      </c>
      <c r="AO35" s="19">
        <v>12</v>
      </c>
      <c r="AP35" s="19">
        <v>15</v>
      </c>
      <c r="AQ35" s="19">
        <v>4.28</v>
      </c>
      <c r="AR35" s="19">
        <v>69</v>
      </c>
      <c r="AS35" s="19" t="s">
        <v>99</v>
      </c>
      <c r="AT35" s="19">
        <v>0.6</v>
      </c>
      <c r="AU35" s="19" t="s">
        <v>96</v>
      </c>
      <c r="AV35" s="19" t="s">
        <v>95</v>
      </c>
      <c r="AW35" s="19">
        <v>3.2</v>
      </c>
      <c r="AX35" s="19" t="s">
        <v>95</v>
      </c>
      <c r="AY35" s="19">
        <v>84</v>
      </c>
      <c r="AZ35" s="19">
        <v>0.7</v>
      </c>
      <c r="BA35" s="19">
        <v>0.45</v>
      </c>
      <c r="BB35" s="19" t="s">
        <v>100</v>
      </c>
      <c r="BC35" s="19">
        <v>6.5</v>
      </c>
      <c r="BD35" s="19" t="s">
        <v>101</v>
      </c>
      <c r="BE35" s="19">
        <v>0.3</v>
      </c>
      <c r="BF35" s="19">
        <v>2.16</v>
      </c>
      <c r="BG35" s="19">
        <v>33</v>
      </c>
      <c r="BH35" s="19">
        <v>1</v>
      </c>
      <c r="BI35" s="19">
        <v>16.7</v>
      </c>
      <c r="BJ35" s="19">
        <v>2</v>
      </c>
      <c r="BK35" s="19">
        <v>27</v>
      </c>
      <c r="BL35" s="19">
        <v>374</v>
      </c>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row>
    <row r="36" spans="1:107" x14ac:dyDescent="0.2">
      <c r="A36" s="19" t="s">
        <v>220</v>
      </c>
      <c r="B36" s="19">
        <v>499435</v>
      </c>
      <c r="C36" s="19" t="s">
        <v>107</v>
      </c>
      <c r="D36" s="19">
        <v>3.38</v>
      </c>
      <c r="E36" s="19">
        <v>3.1</v>
      </c>
      <c r="F36" s="19">
        <v>1.22</v>
      </c>
      <c r="G36" s="19">
        <v>1.9</v>
      </c>
      <c r="H36" s="19">
        <v>0.41</v>
      </c>
      <c r="I36" s="19">
        <v>0.06</v>
      </c>
      <c r="J36" s="19">
        <v>0.03</v>
      </c>
      <c r="K36" s="19" t="s">
        <v>94</v>
      </c>
      <c r="L36" s="19">
        <v>0.24</v>
      </c>
      <c r="M36" s="19" t="s">
        <v>95</v>
      </c>
      <c r="N36" s="19">
        <v>7</v>
      </c>
      <c r="O36" s="19">
        <v>44</v>
      </c>
      <c r="P36" s="19">
        <v>526</v>
      </c>
      <c r="Q36" s="19" t="s">
        <v>96</v>
      </c>
      <c r="R36" s="19">
        <v>0.1</v>
      </c>
      <c r="S36" s="19">
        <v>0.3</v>
      </c>
      <c r="T36" s="19">
        <v>41.4</v>
      </c>
      <c r="U36" s="19">
        <v>3.7</v>
      </c>
      <c r="V36" s="19">
        <v>35</v>
      </c>
      <c r="W36" s="19">
        <v>3.2</v>
      </c>
      <c r="X36" s="19">
        <v>20</v>
      </c>
      <c r="Y36" s="19">
        <v>3.15</v>
      </c>
      <c r="Z36" s="19">
        <v>1.91</v>
      </c>
      <c r="AA36" s="19">
        <v>0.71</v>
      </c>
      <c r="AB36" s="19">
        <v>7</v>
      </c>
      <c r="AC36" s="19">
        <v>3.18</v>
      </c>
      <c r="AD36" s="19">
        <v>2</v>
      </c>
      <c r="AE36" s="19">
        <v>12</v>
      </c>
      <c r="AF36" s="19">
        <v>0.66</v>
      </c>
      <c r="AG36" s="19" t="s">
        <v>97</v>
      </c>
      <c r="AH36" s="19">
        <v>20.3</v>
      </c>
      <c r="AI36" s="19">
        <v>20</v>
      </c>
      <c r="AJ36" s="19">
        <v>0.34</v>
      </c>
      <c r="AK36" s="19">
        <v>262</v>
      </c>
      <c r="AL36" s="19" t="s">
        <v>98</v>
      </c>
      <c r="AM36" s="19">
        <v>8</v>
      </c>
      <c r="AN36" s="19">
        <v>18.600000000000001</v>
      </c>
      <c r="AO36" s="19">
        <v>14</v>
      </c>
      <c r="AP36" s="19">
        <v>31</v>
      </c>
      <c r="AQ36" s="19">
        <v>4.8899999999999997</v>
      </c>
      <c r="AR36" s="19">
        <v>64.599999999999994</v>
      </c>
      <c r="AS36" s="19" t="s">
        <v>99</v>
      </c>
      <c r="AT36" s="19">
        <v>0.4</v>
      </c>
      <c r="AU36" s="19" t="s">
        <v>96</v>
      </c>
      <c r="AV36" s="19">
        <v>1</v>
      </c>
      <c r="AW36" s="19">
        <v>3.5</v>
      </c>
      <c r="AX36" s="19">
        <v>2</v>
      </c>
      <c r="AY36" s="19">
        <v>212</v>
      </c>
      <c r="AZ36" s="19">
        <v>0.6</v>
      </c>
      <c r="BA36" s="19">
        <v>0.49</v>
      </c>
      <c r="BB36" s="19" t="s">
        <v>100</v>
      </c>
      <c r="BC36" s="19">
        <v>6.5</v>
      </c>
      <c r="BD36" s="19" t="s">
        <v>101</v>
      </c>
      <c r="BE36" s="19">
        <v>0.31</v>
      </c>
      <c r="BF36" s="19">
        <v>8.07</v>
      </c>
      <c r="BG36" s="19">
        <v>90</v>
      </c>
      <c r="BH36" s="19">
        <v>1</v>
      </c>
      <c r="BI36" s="19">
        <v>17.899999999999999</v>
      </c>
      <c r="BJ36" s="19">
        <v>2.2000000000000002</v>
      </c>
      <c r="BK36" s="19">
        <v>46</v>
      </c>
      <c r="BL36" s="19">
        <v>411</v>
      </c>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row>
    <row r="37" spans="1:107" x14ac:dyDescent="0.2">
      <c r="A37" s="19" t="s">
        <v>221</v>
      </c>
      <c r="B37" s="20" t="s">
        <v>222</v>
      </c>
      <c r="C37" s="20" t="s">
        <v>92</v>
      </c>
      <c r="D37" s="19">
        <v>2.98</v>
      </c>
      <c r="E37" s="19">
        <v>0.3</v>
      </c>
      <c r="F37" s="19">
        <v>1.1200000000000001</v>
      </c>
      <c r="G37" s="19">
        <v>1.8</v>
      </c>
      <c r="H37" s="19">
        <v>0.23</v>
      </c>
      <c r="I37" s="19">
        <v>0.02</v>
      </c>
      <c r="J37" s="19" t="s">
        <v>93</v>
      </c>
      <c r="K37" s="19" t="s">
        <v>94</v>
      </c>
      <c r="L37" s="19">
        <v>0.31</v>
      </c>
      <c r="M37" s="19" t="s">
        <v>95</v>
      </c>
      <c r="N37" s="19" t="s">
        <v>96</v>
      </c>
      <c r="O37" s="19">
        <v>52</v>
      </c>
      <c r="P37" s="19">
        <v>420</v>
      </c>
      <c r="Q37" s="19" t="s">
        <v>96</v>
      </c>
      <c r="R37" s="19">
        <v>0.1</v>
      </c>
      <c r="S37" s="19" t="s">
        <v>97</v>
      </c>
      <c r="T37" s="19">
        <v>43.2</v>
      </c>
      <c r="U37" s="19">
        <v>3.9</v>
      </c>
      <c r="V37" s="19">
        <v>38</v>
      </c>
      <c r="W37" s="19">
        <v>2.2000000000000002</v>
      </c>
      <c r="X37" s="19" t="s">
        <v>110</v>
      </c>
      <c r="Y37" s="19">
        <v>3.27</v>
      </c>
      <c r="Z37" s="19">
        <v>2.4300000000000002</v>
      </c>
      <c r="AA37" s="19">
        <v>0.57999999999999996</v>
      </c>
      <c r="AB37" s="19">
        <v>7</v>
      </c>
      <c r="AC37" s="19">
        <v>2.93</v>
      </c>
      <c r="AD37" s="19">
        <v>1</v>
      </c>
      <c r="AE37" s="19">
        <v>27</v>
      </c>
      <c r="AF37" s="19">
        <v>0.71</v>
      </c>
      <c r="AG37" s="19" t="s">
        <v>97</v>
      </c>
      <c r="AH37" s="19">
        <v>20.6</v>
      </c>
      <c r="AI37" s="19">
        <v>16</v>
      </c>
      <c r="AJ37" s="19">
        <v>0.5</v>
      </c>
      <c r="AK37" s="19">
        <v>323</v>
      </c>
      <c r="AL37" s="19" t="s">
        <v>98</v>
      </c>
      <c r="AM37" s="19">
        <v>10</v>
      </c>
      <c r="AN37" s="19">
        <v>17.7</v>
      </c>
      <c r="AO37" s="19">
        <v>13</v>
      </c>
      <c r="AP37" s="19">
        <v>13</v>
      </c>
      <c r="AQ37" s="19">
        <v>4.7699999999999996</v>
      </c>
      <c r="AR37" s="19">
        <v>62.6</v>
      </c>
      <c r="AS37" s="19" t="s">
        <v>99</v>
      </c>
      <c r="AT37" s="19">
        <v>0.4</v>
      </c>
      <c r="AU37" s="19" t="s">
        <v>96</v>
      </c>
      <c r="AV37" s="19" t="s">
        <v>95</v>
      </c>
      <c r="AW37" s="19">
        <v>3.3</v>
      </c>
      <c r="AX37" s="19">
        <v>1</v>
      </c>
      <c r="AY37" s="19">
        <v>74</v>
      </c>
      <c r="AZ37" s="19">
        <v>0.7</v>
      </c>
      <c r="BA37" s="19">
        <v>0.48</v>
      </c>
      <c r="BB37" s="19" t="s">
        <v>100</v>
      </c>
      <c r="BC37" s="19">
        <v>7.7</v>
      </c>
      <c r="BD37" s="19" t="s">
        <v>101</v>
      </c>
      <c r="BE37" s="19">
        <v>0.4</v>
      </c>
      <c r="BF37" s="19">
        <v>3.1</v>
      </c>
      <c r="BG37" s="19">
        <v>31</v>
      </c>
      <c r="BH37" s="19">
        <v>1</v>
      </c>
      <c r="BI37" s="19">
        <v>20.100000000000001</v>
      </c>
      <c r="BJ37" s="19">
        <v>2.9</v>
      </c>
      <c r="BK37" s="19">
        <v>21</v>
      </c>
      <c r="BL37" s="19">
        <v>1010</v>
      </c>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row>
    <row r="38" spans="1:107" x14ac:dyDescent="0.2">
      <c r="A38" s="19" t="s">
        <v>223</v>
      </c>
      <c r="B38" s="20" t="s">
        <v>224</v>
      </c>
      <c r="C38" s="20" t="s">
        <v>225</v>
      </c>
      <c r="D38" s="19">
        <v>5.29</v>
      </c>
      <c r="E38" s="19">
        <v>0.5</v>
      </c>
      <c r="F38" s="19">
        <v>1.83</v>
      </c>
      <c r="G38" s="19">
        <v>2.4</v>
      </c>
      <c r="H38" s="19">
        <v>0.61</v>
      </c>
      <c r="I38" s="19">
        <v>0.04</v>
      </c>
      <c r="J38" s="19" t="s">
        <v>93</v>
      </c>
      <c r="K38" s="19" t="s">
        <v>94</v>
      </c>
      <c r="L38" s="19">
        <v>0.3</v>
      </c>
      <c r="M38" s="19" t="s">
        <v>95</v>
      </c>
      <c r="N38" s="19" t="s">
        <v>96</v>
      </c>
      <c r="O38" s="19">
        <v>55</v>
      </c>
      <c r="P38" s="19">
        <v>455</v>
      </c>
      <c r="Q38" s="19" t="s">
        <v>96</v>
      </c>
      <c r="R38" s="19">
        <v>0.2</v>
      </c>
      <c r="S38" s="19">
        <v>0.2</v>
      </c>
      <c r="T38" s="19">
        <v>55.9</v>
      </c>
      <c r="U38" s="19">
        <v>6.5</v>
      </c>
      <c r="V38" s="19">
        <v>36</v>
      </c>
      <c r="W38" s="19">
        <v>5.4</v>
      </c>
      <c r="X38" s="19">
        <v>18</v>
      </c>
      <c r="Y38" s="19">
        <v>4.79</v>
      </c>
      <c r="Z38" s="19">
        <v>2.99</v>
      </c>
      <c r="AA38" s="19">
        <v>1.05</v>
      </c>
      <c r="AB38" s="19">
        <v>12</v>
      </c>
      <c r="AC38" s="19">
        <v>4.67</v>
      </c>
      <c r="AD38" s="19">
        <v>2</v>
      </c>
      <c r="AE38" s="19">
        <v>11</v>
      </c>
      <c r="AF38" s="19">
        <v>1.01</v>
      </c>
      <c r="AG38" s="19" t="s">
        <v>97</v>
      </c>
      <c r="AH38" s="19">
        <v>27.6</v>
      </c>
      <c r="AI38" s="19">
        <v>28</v>
      </c>
      <c r="AJ38" s="19">
        <v>0.47</v>
      </c>
      <c r="AK38" s="19">
        <v>485</v>
      </c>
      <c r="AL38" s="19" t="s">
        <v>98</v>
      </c>
      <c r="AM38" s="19">
        <v>11</v>
      </c>
      <c r="AN38" s="19">
        <v>25.7</v>
      </c>
      <c r="AO38" s="19">
        <v>20</v>
      </c>
      <c r="AP38" s="19">
        <v>18</v>
      </c>
      <c r="AQ38" s="19">
        <v>6.63</v>
      </c>
      <c r="AR38" s="19">
        <v>96.3</v>
      </c>
      <c r="AS38" s="19" t="s">
        <v>99</v>
      </c>
      <c r="AT38" s="19">
        <v>0.7</v>
      </c>
      <c r="AU38" s="19">
        <v>7</v>
      </c>
      <c r="AV38" s="19" t="s">
        <v>95</v>
      </c>
      <c r="AW38" s="19">
        <v>5.3</v>
      </c>
      <c r="AX38" s="19">
        <v>2</v>
      </c>
      <c r="AY38" s="19">
        <v>106</v>
      </c>
      <c r="AZ38" s="19">
        <v>0.9</v>
      </c>
      <c r="BA38" s="19">
        <v>0.75</v>
      </c>
      <c r="BB38" s="19" t="s">
        <v>100</v>
      </c>
      <c r="BC38" s="19">
        <v>8.8000000000000007</v>
      </c>
      <c r="BD38" s="19">
        <v>0.7</v>
      </c>
      <c r="BE38" s="19">
        <v>0.43</v>
      </c>
      <c r="BF38" s="19">
        <v>2.52</v>
      </c>
      <c r="BG38" s="19">
        <v>44</v>
      </c>
      <c r="BH38" s="19">
        <v>1</v>
      </c>
      <c r="BI38" s="19">
        <v>28</v>
      </c>
      <c r="BJ38" s="19">
        <v>3.1</v>
      </c>
      <c r="BK38" s="19">
        <v>49</v>
      </c>
      <c r="BL38" s="19">
        <v>358</v>
      </c>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row>
    <row r="39" spans="1:107" x14ac:dyDescent="0.2">
      <c r="A39" s="19" t="s">
        <v>226</v>
      </c>
      <c r="B39" s="20" t="s">
        <v>227</v>
      </c>
      <c r="C39" s="20" t="s">
        <v>92</v>
      </c>
      <c r="D39" s="19">
        <v>3.15</v>
      </c>
      <c r="E39" s="19">
        <v>2.9</v>
      </c>
      <c r="F39" s="19">
        <v>1.21</v>
      </c>
      <c r="G39" s="19">
        <v>1.9</v>
      </c>
      <c r="H39" s="19">
        <v>0.5</v>
      </c>
      <c r="I39" s="19">
        <v>0.04</v>
      </c>
      <c r="J39" s="19" t="s">
        <v>93</v>
      </c>
      <c r="K39" s="19" t="s">
        <v>94</v>
      </c>
      <c r="L39" s="19">
        <v>0.22</v>
      </c>
      <c r="M39" s="19" t="s">
        <v>95</v>
      </c>
      <c r="N39" s="19">
        <v>7</v>
      </c>
      <c r="O39" s="19">
        <v>41</v>
      </c>
      <c r="P39" s="19">
        <v>503</v>
      </c>
      <c r="Q39" s="19" t="s">
        <v>96</v>
      </c>
      <c r="R39" s="19">
        <v>0.1</v>
      </c>
      <c r="S39" s="19" t="s">
        <v>97</v>
      </c>
      <c r="T39" s="19">
        <v>39.200000000000003</v>
      </c>
      <c r="U39" s="19">
        <v>3.5</v>
      </c>
      <c r="V39" s="19">
        <v>25</v>
      </c>
      <c r="W39" s="19">
        <v>3.3</v>
      </c>
      <c r="X39" s="19" t="s">
        <v>110</v>
      </c>
      <c r="Y39" s="19">
        <v>3.12</v>
      </c>
      <c r="Z39" s="19">
        <v>2.06</v>
      </c>
      <c r="AA39" s="19">
        <v>0.67</v>
      </c>
      <c r="AB39" s="19">
        <v>7</v>
      </c>
      <c r="AC39" s="19">
        <v>3.12</v>
      </c>
      <c r="AD39" s="19">
        <v>1</v>
      </c>
      <c r="AE39" s="19">
        <v>11</v>
      </c>
      <c r="AF39" s="19">
        <v>0.68</v>
      </c>
      <c r="AG39" s="19" t="s">
        <v>97</v>
      </c>
      <c r="AH39" s="19">
        <v>20.2</v>
      </c>
      <c r="AI39" s="19">
        <v>25</v>
      </c>
      <c r="AJ39" s="19">
        <v>0.34</v>
      </c>
      <c r="AK39" s="19">
        <v>305</v>
      </c>
      <c r="AL39" s="19" t="s">
        <v>98</v>
      </c>
      <c r="AM39" s="19">
        <v>7</v>
      </c>
      <c r="AN39" s="19">
        <v>17.5</v>
      </c>
      <c r="AO39" s="19">
        <v>10</v>
      </c>
      <c r="AP39" s="19">
        <v>26</v>
      </c>
      <c r="AQ39" s="19">
        <v>4.63</v>
      </c>
      <c r="AR39" s="19">
        <v>61.6</v>
      </c>
      <c r="AS39" s="19" t="s">
        <v>99</v>
      </c>
      <c r="AT39" s="19">
        <v>0.4</v>
      </c>
      <c r="AU39" s="19" t="s">
        <v>96</v>
      </c>
      <c r="AV39" s="19">
        <v>2</v>
      </c>
      <c r="AW39" s="19">
        <v>3.4</v>
      </c>
      <c r="AX39" s="19" t="s">
        <v>95</v>
      </c>
      <c r="AY39" s="19">
        <v>121</v>
      </c>
      <c r="AZ39" s="19" t="s">
        <v>101</v>
      </c>
      <c r="BA39" s="19">
        <v>0.49</v>
      </c>
      <c r="BB39" s="19" t="s">
        <v>100</v>
      </c>
      <c r="BC39" s="19">
        <v>6.1</v>
      </c>
      <c r="BD39" s="19" t="s">
        <v>101</v>
      </c>
      <c r="BE39" s="19">
        <v>0.31</v>
      </c>
      <c r="BF39" s="19">
        <v>8.41</v>
      </c>
      <c r="BG39" s="19">
        <v>74</v>
      </c>
      <c r="BH39" s="19" t="s">
        <v>95</v>
      </c>
      <c r="BI39" s="19">
        <v>18.3</v>
      </c>
      <c r="BJ39" s="19">
        <v>2.1</v>
      </c>
      <c r="BK39" s="19">
        <v>29</v>
      </c>
      <c r="BL39" s="19">
        <v>384</v>
      </c>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row>
    <row r="40" spans="1:107" x14ac:dyDescent="0.2">
      <c r="A40" s="19" t="s">
        <v>228</v>
      </c>
      <c r="B40" s="20" t="s">
        <v>229</v>
      </c>
      <c r="C40" s="20" t="s">
        <v>92</v>
      </c>
      <c r="D40" s="19">
        <v>4.01</v>
      </c>
      <c r="E40" s="19">
        <v>3.7</v>
      </c>
      <c r="F40" s="19">
        <v>1.99</v>
      </c>
      <c r="G40" s="19">
        <v>2.1</v>
      </c>
      <c r="H40" s="19">
        <v>0.93</v>
      </c>
      <c r="I40" s="19">
        <v>0.05</v>
      </c>
      <c r="J40" s="19">
        <v>0.01</v>
      </c>
      <c r="K40" s="19" t="s">
        <v>94</v>
      </c>
      <c r="L40" s="19">
        <v>0.3</v>
      </c>
      <c r="M40" s="19" t="s">
        <v>95</v>
      </c>
      <c r="N40" s="19" t="s">
        <v>96</v>
      </c>
      <c r="O40" s="19">
        <v>56</v>
      </c>
      <c r="P40" s="19">
        <v>850</v>
      </c>
      <c r="Q40" s="19" t="s">
        <v>96</v>
      </c>
      <c r="R40" s="19">
        <v>0.2</v>
      </c>
      <c r="S40" s="19" t="s">
        <v>97</v>
      </c>
      <c r="T40" s="19">
        <v>50.6</v>
      </c>
      <c r="U40" s="19">
        <v>5.7</v>
      </c>
      <c r="V40" s="19">
        <v>66</v>
      </c>
      <c r="W40" s="19">
        <v>3.2</v>
      </c>
      <c r="X40" s="19">
        <v>11</v>
      </c>
      <c r="Y40" s="19">
        <v>4.49</v>
      </c>
      <c r="Z40" s="19">
        <v>2.76</v>
      </c>
      <c r="AA40" s="19">
        <v>1.04</v>
      </c>
      <c r="AB40" s="19">
        <v>10</v>
      </c>
      <c r="AC40" s="19">
        <v>4.3</v>
      </c>
      <c r="AD40" s="19">
        <v>1</v>
      </c>
      <c r="AE40" s="19">
        <v>21</v>
      </c>
      <c r="AF40" s="19">
        <v>0.96</v>
      </c>
      <c r="AG40" s="19" t="s">
        <v>97</v>
      </c>
      <c r="AH40" s="19">
        <v>26.5</v>
      </c>
      <c r="AI40" s="19">
        <v>25</v>
      </c>
      <c r="AJ40" s="19">
        <v>0.5</v>
      </c>
      <c r="AK40" s="19">
        <v>399</v>
      </c>
      <c r="AL40" s="19" t="s">
        <v>98</v>
      </c>
      <c r="AM40" s="19">
        <v>8</v>
      </c>
      <c r="AN40" s="19">
        <v>24.4</v>
      </c>
      <c r="AO40" s="19">
        <v>14</v>
      </c>
      <c r="AP40" s="19">
        <v>16</v>
      </c>
      <c r="AQ40" s="19">
        <v>6.37</v>
      </c>
      <c r="AR40" s="19">
        <v>65.400000000000006</v>
      </c>
      <c r="AS40" s="19" t="s">
        <v>99</v>
      </c>
      <c r="AT40" s="19">
        <v>0.4</v>
      </c>
      <c r="AU40" s="19">
        <v>6</v>
      </c>
      <c r="AV40" s="19" t="s">
        <v>95</v>
      </c>
      <c r="AW40" s="19">
        <v>5.0999999999999996</v>
      </c>
      <c r="AX40" s="19">
        <v>1</v>
      </c>
      <c r="AY40" s="19">
        <v>145</v>
      </c>
      <c r="AZ40" s="19">
        <v>0.7</v>
      </c>
      <c r="BA40" s="19">
        <v>0.68</v>
      </c>
      <c r="BB40" s="19" t="s">
        <v>100</v>
      </c>
      <c r="BC40" s="19">
        <v>6.8</v>
      </c>
      <c r="BD40" s="19" t="s">
        <v>101</v>
      </c>
      <c r="BE40" s="19">
        <v>0.42</v>
      </c>
      <c r="BF40" s="19">
        <v>3.02</v>
      </c>
      <c r="BG40" s="19">
        <v>45</v>
      </c>
      <c r="BH40" s="19">
        <v>1</v>
      </c>
      <c r="BI40" s="19">
        <v>25.4</v>
      </c>
      <c r="BJ40" s="19">
        <v>3</v>
      </c>
      <c r="BK40" s="19">
        <v>36</v>
      </c>
      <c r="BL40" s="19">
        <v>790</v>
      </c>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row>
    <row r="41" spans="1:107" x14ac:dyDescent="0.2">
      <c r="A41" s="19" t="s">
        <v>230</v>
      </c>
      <c r="B41" s="20" t="s">
        <v>162</v>
      </c>
      <c r="C41" s="20" t="s">
        <v>113</v>
      </c>
      <c r="D41" s="19">
        <v>6.14</v>
      </c>
      <c r="E41" s="19">
        <v>1</v>
      </c>
      <c r="F41" s="19">
        <v>4.3600000000000003</v>
      </c>
      <c r="G41" s="19">
        <v>3.5</v>
      </c>
      <c r="H41" s="19">
        <v>0.86</v>
      </c>
      <c r="I41" s="19">
        <v>0.08</v>
      </c>
      <c r="J41" s="19">
        <v>0.46</v>
      </c>
      <c r="K41" s="19" t="s">
        <v>94</v>
      </c>
      <c r="L41" s="19">
        <v>0.32</v>
      </c>
      <c r="M41" s="19">
        <v>79</v>
      </c>
      <c r="N41" s="19">
        <v>396</v>
      </c>
      <c r="O41" s="19">
        <v>117</v>
      </c>
      <c r="P41" s="19">
        <v>829</v>
      </c>
      <c r="Q41" s="19">
        <v>22</v>
      </c>
      <c r="R41" s="19">
        <v>5.3</v>
      </c>
      <c r="S41" s="19">
        <v>25.8</v>
      </c>
      <c r="T41" s="19">
        <v>89.1</v>
      </c>
      <c r="U41" s="19">
        <v>57.3</v>
      </c>
      <c r="V41" s="19">
        <v>233</v>
      </c>
      <c r="W41" s="19">
        <v>4.7</v>
      </c>
      <c r="X41" s="19">
        <v>1169</v>
      </c>
      <c r="Y41" s="19">
        <v>4.47</v>
      </c>
      <c r="Z41" s="19">
        <v>2.69</v>
      </c>
      <c r="AA41" s="19">
        <v>1.25</v>
      </c>
      <c r="AB41" s="19">
        <v>17</v>
      </c>
      <c r="AC41" s="19">
        <v>5.24</v>
      </c>
      <c r="AD41" s="19">
        <v>2</v>
      </c>
      <c r="AE41" s="19">
        <v>7</v>
      </c>
      <c r="AF41" s="19">
        <v>0.91</v>
      </c>
      <c r="AG41" s="19">
        <v>10.199999999999999</v>
      </c>
      <c r="AH41" s="19">
        <v>44.8</v>
      </c>
      <c r="AI41" s="19">
        <v>53</v>
      </c>
      <c r="AJ41" s="19">
        <v>0.38</v>
      </c>
      <c r="AK41" s="19">
        <v>3914</v>
      </c>
      <c r="AL41" s="19">
        <v>61</v>
      </c>
      <c r="AM41" s="19">
        <v>19</v>
      </c>
      <c r="AN41" s="19">
        <v>36.5</v>
      </c>
      <c r="AO41" s="19">
        <v>232</v>
      </c>
      <c r="AP41" s="19">
        <v>4108</v>
      </c>
      <c r="AQ41" s="19">
        <v>9.92</v>
      </c>
      <c r="AR41" s="19">
        <v>152</v>
      </c>
      <c r="AS41" s="19" t="s">
        <v>99</v>
      </c>
      <c r="AT41" s="19">
        <v>559</v>
      </c>
      <c r="AU41" s="19">
        <v>7</v>
      </c>
      <c r="AV41" s="19">
        <v>15</v>
      </c>
      <c r="AW41" s="19">
        <v>6.3</v>
      </c>
      <c r="AX41" s="19">
        <v>3</v>
      </c>
      <c r="AY41" s="19">
        <v>181</v>
      </c>
      <c r="AZ41" s="19">
        <v>1.4</v>
      </c>
      <c r="BA41" s="19">
        <v>0.75</v>
      </c>
      <c r="BB41" s="19">
        <v>10.16</v>
      </c>
      <c r="BC41" s="19">
        <v>18.600000000000001</v>
      </c>
      <c r="BD41" s="19">
        <v>11.7</v>
      </c>
      <c r="BE41" s="19">
        <v>0.39</v>
      </c>
      <c r="BF41" s="19">
        <v>4.53</v>
      </c>
      <c r="BG41" s="19">
        <v>73</v>
      </c>
      <c r="BH41" s="19">
        <v>13</v>
      </c>
      <c r="BI41" s="19">
        <v>24.8</v>
      </c>
      <c r="BJ41" s="19">
        <v>2.6</v>
      </c>
      <c r="BK41" s="19">
        <v>3630</v>
      </c>
      <c r="BL41" s="19">
        <v>247</v>
      </c>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row>
    <row r="42" spans="1:107" x14ac:dyDescent="0.2">
      <c r="A42" s="59"/>
      <c r="B42" s="59"/>
      <c r="C42" s="59"/>
      <c r="D42" s="59"/>
      <c r="E42" s="59"/>
      <c r="F42" s="59"/>
      <c r="G42" s="59"/>
      <c r="H42" s="59"/>
      <c r="I42" s="59"/>
      <c r="J42" s="59"/>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row>
    <row r="43" spans="1:107" x14ac:dyDescent="0.2">
      <c r="A43" s="59"/>
      <c r="B43" s="59"/>
      <c r="C43" s="59"/>
      <c r="D43" s="59"/>
      <c r="E43" s="59"/>
      <c r="F43" s="59"/>
      <c r="G43" s="59"/>
      <c r="H43" s="59"/>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59"/>
      <c r="BB43" s="59"/>
      <c r="BC43" s="59"/>
      <c r="BD43" s="59"/>
      <c r="BE43" s="59"/>
      <c r="BF43" s="59"/>
      <c r="BG43" s="59"/>
      <c r="BH43" s="59"/>
      <c r="BI43" s="59"/>
      <c r="BJ43" s="59"/>
      <c r="BK43" s="59"/>
      <c r="BL43" s="59"/>
      <c r="BM43" s="59"/>
      <c r="BN43" s="59"/>
      <c r="BO43" s="59"/>
      <c r="BP43" s="59"/>
      <c r="BQ43" s="59"/>
      <c r="BR43" s="59"/>
      <c r="BS43" s="59"/>
      <c r="BT43" s="59"/>
      <c r="BU43" s="59"/>
      <c r="BV43" s="59"/>
      <c r="BW43" s="59"/>
      <c r="BX43" s="59"/>
      <c r="BY43" s="59"/>
      <c r="BZ43" s="59"/>
      <c r="CA43" s="59"/>
      <c r="CB43" s="59"/>
      <c r="CC43" s="59"/>
      <c r="CD43" s="59"/>
      <c r="CE43" s="59"/>
      <c r="CF43" s="59"/>
      <c r="CG43" s="59"/>
      <c r="CH43" s="59"/>
      <c r="CI43" s="59"/>
      <c r="CJ43" s="59"/>
      <c r="CK43" s="59"/>
      <c r="CL43" s="59"/>
      <c r="CM43" s="59"/>
      <c r="CN43" s="59"/>
      <c r="CO43" s="59"/>
      <c r="CP43" s="59"/>
      <c r="CQ43" s="59"/>
      <c r="CR43" s="59"/>
      <c r="CS43" s="59"/>
      <c r="CT43" s="59"/>
      <c r="CU43" s="59"/>
      <c r="CV43" s="59"/>
      <c r="CW43" s="59"/>
      <c r="CX43" s="59"/>
      <c r="CY43" s="59"/>
      <c r="CZ43" s="59"/>
      <c r="DA43" s="59"/>
      <c r="DB43" s="59"/>
      <c r="DC43" s="59"/>
    </row>
    <row r="44" spans="1:107" x14ac:dyDescent="0.2">
      <c r="A44" s="59"/>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59"/>
      <c r="BB44" s="59"/>
      <c r="BC44" s="59"/>
      <c r="BD44" s="59"/>
      <c r="BE44" s="59"/>
      <c r="BF44" s="59"/>
      <c r="BG44" s="59"/>
      <c r="BH44" s="59"/>
      <c r="BI44" s="59"/>
      <c r="BJ44" s="59"/>
      <c r="BK44" s="59"/>
      <c r="BL44" s="59"/>
      <c r="BM44" s="59"/>
      <c r="BN44" s="59"/>
      <c r="BO44" s="59"/>
      <c r="BP44" s="59"/>
      <c r="BQ44" s="59"/>
      <c r="BR44" s="59"/>
      <c r="BS44" s="59"/>
      <c r="BT44" s="59"/>
      <c r="BU44" s="59"/>
      <c r="BV44" s="59"/>
      <c r="BW44" s="59"/>
      <c r="BX44" s="59"/>
      <c r="BY44" s="59"/>
      <c r="BZ44" s="59"/>
      <c r="CA44" s="59"/>
      <c r="CB44" s="59"/>
      <c r="CC44" s="59"/>
      <c r="CD44" s="59"/>
      <c r="CE44" s="59"/>
      <c r="CF44" s="59"/>
      <c r="CG44" s="59"/>
      <c r="CH44" s="59"/>
      <c r="CI44" s="59"/>
      <c r="CJ44" s="59"/>
      <c r="CK44" s="59"/>
      <c r="CL44" s="59"/>
      <c r="CM44" s="59"/>
      <c r="CN44" s="59"/>
      <c r="CO44" s="59"/>
      <c r="CP44" s="59"/>
      <c r="CQ44" s="59"/>
      <c r="CR44" s="59"/>
      <c r="CS44" s="59"/>
      <c r="CT44" s="59"/>
      <c r="CU44" s="59"/>
      <c r="CV44" s="59"/>
      <c r="CW44" s="59"/>
      <c r="CX44" s="59"/>
      <c r="CY44" s="59"/>
      <c r="CZ44" s="59"/>
      <c r="DA44" s="59"/>
      <c r="DB44" s="59"/>
      <c r="DC44" s="59"/>
    </row>
    <row r="45" spans="1:107" x14ac:dyDescent="0.2">
      <c r="A45" s="59"/>
      <c r="B45" s="59"/>
      <c r="C45" s="59"/>
      <c r="D45" s="59"/>
      <c r="E45" s="59"/>
      <c r="F45" s="59"/>
      <c r="G45" s="59"/>
      <c r="H45" s="59"/>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row>
    <row r="46" spans="1:107" x14ac:dyDescent="0.2">
      <c r="A46" s="59"/>
      <c r="B46" s="59"/>
      <c r="C46" s="59"/>
      <c r="D46" s="59"/>
      <c r="E46" s="59"/>
      <c r="F46" s="59"/>
      <c r="G46" s="59"/>
      <c r="H46" s="59"/>
      <c r="I46" s="59"/>
      <c r="J46" s="59"/>
      <c r="K46" s="59"/>
      <c r="L46" s="59"/>
      <c r="M46" s="59"/>
      <c r="N46" s="59"/>
      <c r="O46" s="59"/>
      <c r="P46" s="59"/>
      <c r="Q46" s="59"/>
      <c r="R46" s="59"/>
      <c r="S46" s="59"/>
      <c r="T46" s="59"/>
      <c r="U46" s="59"/>
      <c r="V46" s="59"/>
      <c r="W46" s="59"/>
      <c r="X46" s="59"/>
      <c r="Y46" s="59"/>
      <c r="Z46" s="59"/>
      <c r="AA46" s="59"/>
      <c r="AB46" s="59"/>
      <c r="AC46" s="59"/>
      <c r="AD46" s="59"/>
      <c r="AE46" s="59"/>
      <c r="AF46" s="59"/>
      <c r="AG46" s="59"/>
      <c r="AH46" s="59"/>
      <c r="AI46" s="59"/>
      <c r="AJ46" s="59"/>
      <c r="AK46" s="59"/>
      <c r="AL46" s="59"/>
      <c r="AM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row>
    <row r="47" spans="1:107" x14ac:dyDescent="0.2">
      <c r="A47" s="59"/>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9"/>
      <c r="AL47" s="59"/>
      <c r="AM47" s="59"/>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row>
    <row r="48" spans="1:107" x14ac:dyDescent="0.2">
      <c r="A48" s="59"/>
      <c r="B48" s="59"/>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59"/>
      <c r="CS48" s="59"/>
      <c r="CT48" s="59"/>
      <c r="CU48" s="59"/>
      <c r="CV48" s="59"/>
      <c r="CW48" s="59"/>
      <c r="CX48" s="59"/>
      <c r="CY48" s="59"/>
      <c r="CZ48" s="59"/>
      <c r="DA48" s="59"/>
      <c r="DB48" s="59"/>
      <c r="DC48" s="59"/>
    </row>
    <row r="49" spans="1:107" x14ac:dyDescent="0.2">
      <c r="A49" s="59"/>
      <c r="B49" s="59"/>
      <c r="C49" s="59"/>
      <c r="D49" s="59"/>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c r="BB49" s="59"/>
      <c r="BC49" s="59"/>
      <c r="BD49" s="59"/>
      <c r="BE49" s="59"/>
      <c r="BF49" s="59"/>
      <c r="BG49" s="59"/>
      <c r="BH49" s="59"/>
      <c r="BI49" s="59"/>
      <c r="BJ49" s="59"/>
      <c r="BK49" s="59"/>
      <c r="BL49" s="59"/>
      <c r="BM49" s="59"/>
      <c r="BN49" s="59"/>
      <c r="BO49" s="59"/>
      <c r="BP49" s="59"/>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59"/>
      <c r="CS49" s="59"/>
      <c r="CT49" s="59"/>
      <c r="CU49" s="59"/>
      <c r="CV49" s="59"/>
      <c r="CW49" s="59"/>
      <c r="CX49" s="59"/>
      <c r="CY49" s="59"/>
      <c r="CZ49" s="59"/>
      <c r="DA49" s="59"/>
      <c r="DB49" s="59"/>
      <c r="DC49" s="59"/>
    </row>
    <row r="50" spans="1:107" x14ac:dyDescent="0.2">
      <c r="A50" s="59"/>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59"/>
      <c r="AP50" s="59"/>
      <c r="AQ50" s="59"/>
      <c r="AR50" s="59"/>
      <c r="AS50" s="59"/>
      <c r="AT50" s="59"/>
      <c r="AU50" s="59"/>
      <c r="AV50" s="59"/>
      <c r="AW50" s="59"/>
      <c r="AX50" s="59"/>
      <c r="AY50" s="59"/>
      <c r="AZ50" s="59"/>
      <c r="BA50" s="59"/>
      <c r="BB50" s="59"/>
      <c r="BC50" s="59"/>
      <c r="BD50" s="59"/>
      <c r="BE50" s="59"/>
      <c r="BF50" s="59"/>
      <c r="BG50" s="59"/>
      <c r="BH50" s="59"/>
      <c r="BI50" s="59"/>
      <c r="BJ50" s="59"/>
      <c r="BK50" s="59"/>
      <c r="BL50" s="59"/>
      <c r="BM50" s="59"/>
      <c r="BN50" s="59"/>
      <c r="BO50" s="59"/>
      <c r="BP50" s="59"/>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59"/>
      <c r="CS50" s="59"/>
      <c r="CT50" s="59"/>
      <c r="CU50" s="59"/>
      <c r="CV50" s="59"/>
      <c r="CW50" s="59"/>
      <c r="CX50" s="59"/>
      <c r="CY50" s="59"/>
      <c r="CZ50" s="59"/>
      <c r="DA50" s="59"/>
      <c r="DB50" s="59"/>
      <c r="DC50" s="59"/>
    </row>
    <row r="51" spans="1:107" x14ac:dyDescent="0.2">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9"/>
      <c r="AN51" s="59"/>
      <c r="AO51" s="59"/>
      <c r="AP51" s="59"/>
      <c r="AQ51" s="59"/>
      <c r="AR51" s="59"/>
      <c r="AS51" s="59"/>
      <c r="AT51" s="59"/>
      <c r="AU51" s="59"/>
      <c r="AV51" s="59"/>
      <c r="AW51" s="59"/>
      <c r="AX51" s="59"/>
      <c r="AY51" s="59"/>
      <c r="AZ51" s="59"/>
      <c r="BA51" s="59"/>
      <c r="BB51" s="59"/>
      <c r="BC51" s="59"/>
      <c r="BD51" s="59"/>
      <c r="BE51" s="59"/>
      <c r="BF51" s="59"/>
      <c r="BG51" s="59"/>
      <c r="BH51" s="59"/>
      <c r="BI51" s="59"/>
      <c r="BJ51" s="59"/>
      <c r="BK51" s="59"/>
      <c r="BL51" s="59"/>
      <c r="BM51" s="59"/>
      <c r="BN51" s="59"/>
      <c r="BO51" s="59"/>
      <c r="BP51" s="59"/>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59"/>
      <c r="CS51" s="59"/>
      <c r="CT51" s="59"/>
      <c r="CU51" s="59"/>
      <c r="CV51" s="59"/>
      <c r="CW51" s="59"/>
      <c r="CX51" s="59"/>
      <c r="CY51" s="59"/>
      <c r="CZ51" s="59"/>
      <c r="DA51" s="59"/>
      <c r="DB51" s="59"/>
      <c r="DC51" s="59"/>
    </row>
    <row r="52" spans="1:107" x14ac:dyDescent="0.2">
      <c r="A52" s="59"/>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9"/>
      <c r="AU52" s="59"/>
      <c r="AV52" s="59"/>
      <c r="AW52" s="59"/>
      <c r="AX52" s="59"/>
      <c r="AY52" s="59"/>
      <c r="AZ52" s="59"/>
      <c r="BA52" s="59"/>
      <c r="BB52" s="59"/>
      <c r="BC52" s="59"/>
      <c r="BD52" s="59"/>
      <c r="BE52" s="59"/>
      <c r="BF52" s="59"/>
      <c r="BG52" s="59"/>
      <c r="BH52" s="59"/>
      <c r="BI52" s="59"/>
      <c r="BJ52" s="59"/>
      <c r="BK52" s="59"/>
      <c r="BL52" s="59"/>
      <c r="BM52" s="59"/>
      <c r="BN52" s="59"/>
      <c r="BO52" s="59"/>
      <c r="BP52" s="59"/>
      <c r="BQ52" s="59"/>
      <c r="BR52" s="59"/>
      <c r="BS52" s="59"/>
      <c r="BT52" s="59"/>
      <c r="BU52" s="59"/>
      <c r="BV52" s="59"/>
      <c r="BW52" s="59"/>
      <c r="BX52" s="59"/>
      <c r="BY52" s="59"/>
      <c r="BZ52" s="59"/>
      <c r="CA52" s="59"/>
      <c r="CB52" s="59"/>
      <c r="CC52" s="59"/>
      <c r="CD52" s="59"/>
      <c r="CE52" s="59"/>
      <c r="CF52" s="59"/>
      <c r="CG52" s="59"/>
      <c r="CH52" s="59"/>
      <c r="CI52" s="59"/>
      <c r="CJ52" s="59"/>
      <c r="CK52" s="59"/>
      <c r="CL52" s="59"/>
      <c r="CM52" s="59"/>
      <c r="CN52" s="59"/>
      <c r="CO52" s="59"/>
      <c r="CP52" s="59"/>
      <c r="CQ52" s="59"/>
      <c r="CR52" s="59"/>
      <c r="CS52" s="59"/>
      <c r="CT52" s="59"/>
      <c r="CU52" s="59"/>
      <c r="CV52" s="59"/>
      <c r="CW52" s="59"/>
      <c r="CX52" s="59"/>
      <c r="CY52" s="59"/>
      <c r="CZ52" s="59"/>
      <c r="DA52" s="59"/>
      <c r="DB52" s="59"/>
      <c r="DC52" s="59"/>
    </row>
    <row r="53" spans="1:107" x14ac:dyDescent="0.2">
      <c r="A53" s="59"/>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59"/>
      <c r="BA53" s="59"/>
      <c r="BB53" s="59"/>
      <c r="BC53" s="59"/>
      <c r="BD53" s="59"/>
      <c r="BE53" s="59"/>
      <c r="BF53" s="59"/>
      <c r="BG53" s="59"/>
      <c r="BH53" s="59"/>
      <c r="BI53" s="59"/>
      <c r="BJ53" s="59"/>
      <c r="BK53" s="59"/>
      <c r="BL53" s="59"/>
      <c r="BM53" s="59"/>
      <c r="BN53" s="59"/>
      <c r="BO53" s="59"/>
      <c r="BP53" s="59"/>
      <c r="BQ53" s="59"/>
      <c r="BR53" s="59"/>
      <c r="BS53" s="59"/>
      <c r="BT53" s="59"/>
      <c r="BU53" s="59"/>
      <c r="BV53" s="59"/>
      <c r="BW53" s="59"/>
      <c r="BX53" s="59"/>
      <c r="BY53" s="59"/>
      <c r="BZ53" s="59"/>
      <c r="CA53" s="59"/>
      <c r="CB53" s="59"/>
      <c r="CC53" s="59"/>
      <c r="CD53" s="59"/>
      <c r="CE53" s="59"/>
      <c r="CF53" s="59"/>
      <c r="CG53" s="59"/>
      <c r="CH53" s="59"/>
      <c r="CI53" s="59"/>
      <c r="CJ53" s="59"/>
      <c r="CK53" s="59"/>
      <c r="CL53" s="59"/>
      <c r="CM53" s="59"/>
      <c r="CN53" s="59"/>
      <c r="CO53" s="59"/>
      <c r="CP53" s="59"/>
      <c r="CQ53" s="59"/>
      <c r="CR53" s="59"/>
      <c r="CS53" s="59"/>
      <c r="CT53" s="59"/>
      <c r="CU53" s="59"/>
      <c r="CV53" s="59"/>
      <c r="CW53" s="59"/>
      <c r="CX53" s="59"/>
      <c r="CY53" s="59"/>
      <c r="CZ53" s="59"/>
      <c r="DA53" s="59"/>
      <c r="DB53" s="59"/>
      <c r="DC53" s="59"/>
    </row>
    <row r="54" spans="1:107" x14ac:dyDescent="0.2">
      <c r="A54" s="60"/>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c r="BK54" s="60"/>
      <c r="BL54" s="60"/>
      <c r="BM54" s="59"/>
      <c r="BN54" s="59"/>
      <c r="BO54" s="59"/>
      <c r="BP54" s="59"/>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59"/>
      <c r="CS54" s="59"/>
      <c r="CT54" s="59"/>
      <c r="CU54" s="59"/>
      <c r="CV54" s="59"/>
      <c r="CW54" s="59"/>
      <c r="CX54" s="59"/>
      <c r="CY54" s="59"/>
      <c r="CZ54" s="59"/>
      <c r="DA54" s="59"/>
      <c r="DB54" s="59"/>
      <c r="DC54" s="59"/>
    </row>
    <row r="55" spans="1:107" x14ac:dyDescent="0.2">
      <c r="A55" s="59"/>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59"/>
      <c r="BA55" s="59"/>
      <c r="BB55" s="59"/>
      <c r="BC55" s="59"/>
      <c r="BD55" s="59"/>
      <c r="BE55" s="59"/>
      <c r="BF55" s="59"/>
      <c r="BG55" s="59"/>
      <c r="BH55" s="59"/>
      <c r="BI55" s="59"/>
      <c r="BJ55" s="59"/>
      <c r="BK55" s="59"/>
      <c r="BL55" s="59"/>
      <c r="BM55" s="59"/>
      <c r="BN55" s="59"/>
      <c r="BO55" s="59"/>
      <c r="BP55" s="59"/>
      <c r="BQ55" s="59"/>
      <c r="BR55" s="59"/>
      <c r="BS55" s="59"/>
      <c r="BT55" s="59"/>
      <c r="BU55" s="59"/>
      <c r="BV55" s="59"/>
      <c r="BW55" s="59"/>
      <c r="BX55" s="59"/>
      <c r="BY55" s="59"/>
      <c r="BZ55" s="59"/>
      <c r="CA55" s="59"/>
      <c r="CB55" s="59"/>
      <c r="CC55" s="59"/>
      <c r="CD55" s="59"/>
      <c r="CE55" s="59"/>
      <c r="CF55" s="59"/>
      <c r="CG55" s="59"/>
      <c r="CH55" s="59"/>
      <c r="CI55" s="59"/>
      <c r="CJ55" s="59"/>
      <c r="CK55" s="59"/>
      <c r="CL55" s="59"/>
      <c r="CM55" s="59"/>
      <c r="CN55" s="59"/>
      <c r="CO55" s="59"/>
      <c r="CP55" s="59"/>
      <c r="CQ55" s="59"/>
      <c r="CR55" s="59"/>
      <c r="CS55" s="59"/>
      <c r="CT55" s="59"/>
      <c r="CU55" s="59"/>
      <c r="CV55" s="59"/>
      <c r="CW55" s="59"/>
      <c r="CX55" s="59"/>
      <c r="CY55" s="59"/>
      <c r="CZ55" s="59"/>
      <c r="DA55" s="59"/>
      <c r="DB55" s="59"/>
      <c r="DC55" s="59"/>
    </row>
    <row r="56" spans="1:107" x14ac:dyDescent="0.2">
      <c r="A56" s="59"/>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c r="AL56" s="59"/>
      <c r="AM56" s="59"/>
      <c r="AN56" s="59"/>
      <c r="AO56" s="59"/>
      <c r="AP56" s="59"/>
      <c r="AQ56" s="59"/>
      <c r="AR56" s="59"/>
      <c r="AS56" s="59"/>
      <c r="AT56" s="59"/>
      <c r="AU56" s="59"/>
      <c r="AV56" s="59"/>
      <c r="AW56" s="59"/>
      <c r="AX56" s="59"/>
      <c r="AY56" s="59"/>
      <c r="AZ56" s="59"/>
      <c r="BA56" s="59"/>
      <c r="BB56" s="59"/>
      <c r="BC56" s="59"/>
      <c r="BD56" s="59"/>
      <c r="BE56" s="59"/>
      <c r="BF56" s="59"/>
      <c r="BG56" s="59"/>
      <c r="BH56" s="59"/>
      <c r="BI56" s="59"/>
      <c r="BJ56" s="59"/>
      <c r="BK56" s="59"/>
      <c r="BL56" s="59"/>
      <c r="BM56" s="60"/>
      <c r="BN56" s="60"/>
      <c r="BO56" s="60"/>
      <c r="BP56" s="60"/>
      <c r="BQ56" s="60"/>
      <c r="BR56" s="60"/>
      <c r="BS56" s="60"/>
      <c r="BT56" s="60"/>
      <c r="BU56" s="60"/>
      <c r="BV56" s="60"/>
      <c r="BW56" s="60"/>
      <c r="BX56" s="60"/>
      <c r="BY56" s="60"/>
      <c r="BZ56" s="60"/>
      <c r="CA56" s="60"/>
      <c r="CB56" s="60"/>
      <c r="CC56" s="60"/>
      <c r="CD56" s="60"/>
      <c r="CE56" s="60"/>
      <c r="CF56" s="60"/>
      <c r="CG56" s="60"/>
      <c r="CH56" s="60"/>
      <c r="CI56" s="60"/>
      <c r="CJ56" s="60"/>
      <c r="CK56" s="60"/>
      <c r="CL56" s="60"/>
      <c r="CM56" s="60"/>
      <c r="CN56" s="60"/>
      <c r="CO56" s="60"/>
      <c r="CP56" s="60"/>
      <c r="CQ56" s="60"/>
      <c r="CR56" s="60"/>
      <c r="CS56" s="60"/>
      <c r="CT56" s="60"/>
      <c r="CU56" s="60"/>
      <c r="CV56" s="60"/>
      <c r="CW56" s="60"/>
      <c r="CX56" s="60"/>
      <c r="CY56" s="60"/>
      <c r="CZ56" s="60"/>
      <c r="DA56" s="60"/>
      <c r="DB56" s="60"/>
      <c r="DC56" s="60"/>
    </row>
    <row r="57" spans="1:107" x14ac:dyDescent="0.2">
      <c r="A57" s="61"/>
      <c r="B57" s="61"/>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59"/>
      <c r="AN57" s="59"/>
      <c r="AO57" s="59"/>
      <c r="AP57" s="59"/>
      <c r="AQ57" s="59"/>
      <c r="AR57" s="59"/>
      <c r="AS57" s="59"/>
      <c r="AT57" s="59"/>
      <c r="AU57" s="59"/>
      <c r="AV57" s="59"/>
      <c r="AW57" s="59"/>
      <c r="AX57" s="59"/>
      <c r="AY57" s="59"/>
      <c r="AZ57" s="59"/>
      <c r="BA57" s="59"/>
      <c r="BB57" s="59"/>
      <c r="BC57" s="59"/>
      <c r="BD57" s="59"/>
      <c r="BE57" s="59"/>
      <c r="BF57" s="59"/>
      <c r="BG57" s="59"/>
      <c r="BH57" s="59"/>
      <c r="BI57" s="59"/>
      <c r="BJ57" s="59"/>
      <c r="BK57" s="59"/>
      <c r="BL57" s="59"/>
      <c r="BM57" s="60"/>
      <c r="BN57" s="60"/>
      <c r="BO57" s="60"/>
    </row>
    <row r="58" spans="1:107" x14ac:dyDescent="0.2">
      <c r="A58" s="59"/>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59"/>
      <c r="AO58" s="59"/>
      <c r="AP58" s="59"/>
      <c r="AQ58" s="59"/>
      <c r="AR58" s="59"/>
      <c r="AS58" s="59"/>
      <c r="AT58" s="59"/>
      <c r="AU58" s="59"/>
      <c r="AV58" s="59"/>
      <c r="AW58" s="59"/>
      <c r="AX58" s="59"/>
      <c r="AY58" s="59"/>
      <c r="AZ58" s="59"/>
      <c r="BA58" s="59"/>
      <c r="BB58" s="59"/>
      <c r="BC58" s="59"/>
      <c r="BD58" s="59"/>
      <c r="BE58" s="59"/>
      <c r="BF58" s="59"/>
      <c r="BG58" s="59"/>
      <c r="BH58" s="59"/>
      <c r="BI58" s="59"/>
      <c r="BJ58" s="59"/>
      <c r="BK58" s="59"/>
      <c r="BL58" s="59"/>
    </row>
    <row r="59" spans="1:107" x14ac:dyDescent="0.2">
      <c r="A59" s="59"/>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9"/>
      <c r="AL59" s="59"/>
      <c r="AM59" s="59"/>
      <c r="AN59" s="59"/>
      <c r="AO59" s="59"/>
      <c r="AP59" s="59"/>
      <c r="AQ59" s="59"/>
      <c r="AR59" s="59"/>
      <c r="AS59" s="59"/>
      <c r="AT59" s="59"/>
      <c r="AU59" s="59"/>
      <c r="AV59" s="59"/>
      <c r="AW59" s="59"/>
      <c r="AX59" s="59"/>
      <c r="AY59" s="59"/>
      <c r="AZ59" s="59"/>
      <c r="BA59" s="59"/>
      <c r="BB59" s="59"/>
      <c r="BC59" s="59"/>
      <c r="BD59" s="59"/>
      <c r="BE59" s="59"/>
      <c r="BF59" s="59"/>
      <c r="BG59" s="59"/>
      <c r="BH59" s="59"/>
      <c r="BI59" s="59"/>
      <c r="BJ59" s="59"/>
      <c r="BK59" s="59"/>
      <c r="BL59" s="59"/>
    </row>
    <row r="60" spans="1:107" ht="13.5" thickBot="1" x14ac:dyDescent="0.25"/>
    <row r="61" spans="1:107" x14ac:dyDescent="0.2">
      <c r="D61" s="62" t="s">
        <v>43</v>
      </c>
      <c r="E61" s="62" t="s">
        <v>29</v>
      </c>
      <c r="F61" s="62" t="s">
        <v>52</v>
      </c>
      <c r="G61" s="62" t="s">
        <v>49</v>
      </c>
      <c r="H61" s="62" t="s">
        <v>58</v>
      </c>
      <c r="I61" s="62" t="s">
        <v>36</v>
      </c>
      <c r="J61" s="62" t="s">
        <v>38</v>
      </c>
      <c r="K61" s="62" t="s">
        <v>62</v>
      </c>
      <c r="L61" s="62" t="s">
        <v>34</v>
      </c>
      <c r="M61" s="62" t="s">
        <v>41</v>
      </c>
      <c r="N61" s="62" t="s">
        <v>35</v>
      </c>
      <c r="O61" s="62" t="s">
        <v>66</v>
      </c>
      <c r="P61" s="62" t="s">
        <v>71</v>
      </c>
      <c r="Q61" s="63" t="s">
        <v>45</v>
      </c>
      <c r="R61" s="64" t="s">
        <v>70</v>
      </c>
    </row>
    <row r="62" spans="1:107" x14ac:dyDescent="0.2">
      <c r="D62" s="65">
        <v>0.31</v>
      </c>
      <c r="E62" s="65">
        <v>0.80800000000000005</v>
      </c>
      <c r="F62" s="65">
        <v>0.122</v>
      </c>
      <c r="G62" s="65">
        <v>0.6</v>
      </c>
      <c r="H62" s="65">
        <v>0.19500000000000001</v>
      </c>
      <c r="I62" s="65">
        <v>7.3499999999999996E-2</v>
      </c>
      <c r="J62" s="65">
        <v>0.25900000000000001</v>
      </c>
      <c r="K62" s="65">
        <v>4.7399999999999998E-2</v>
      </c>
      <c r="L62" s="65">
        <v>0.32200000000000001</v>
      </c>
      <c r="M62" s="65">
        <v>7.1800000000000003E-2</v>
      </c>
      <c r="N62" s="65">
        <v>0.21</v>
      </c>
      <c r="O62" s="65">
        <v>3.2399999999999998E-2</v>
      </c>
      <c r="P62" s="65">
        <v>0.20899999999999999</v>
      </c>
      <c r="Q62" s="66">
        <v>3.2199999999999999E-2</v>
      </c>
      <c r="R62" s="65">
        <v>2.1</v>
      </c>
    </row>
    <row r="63" spans="1:107" x14ac:dyDescent="0.2">
      <c r="D63" s="67"/>
      <c r="E63" s="67"/>
      <c r="F63" s="67"/>
      <c r="G63" s="67"/>
      <c r="H63" s="67"/>
      <c r="I63" s="6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c r="AN63" s="67"/>
      <c r="AO63" s="67"/>
      <c r="AP63" s="67"/>
      <c r="AQ63" s="67"/>
      <c r="AR63" s="67"/>
    </row>
    <row r="64" spans="1:107" x14ac:dyDescent="0.2">
      <c r="A64" s="9" t="s">
        <v>6</v>
      </c>
      <c r="B64" s="9" t="s">
        <v>7</v>
      </c>
      <c r="C64" s="9" t="s">
        <v>8</v>
      </c>
      <c r="D64" s="68" t="s">
        <v>253</v>
      </c>
      <c r="E64" s="68"/>
      <c r="F64" s="67"/>
      <c r="G64" s="67"/>
      <c r="H64" s="67"/>
      <c r="I64" s="67"/>
      <c r="J64" s="67"/>
      <c r="K64" s="67"/>
      <c r="L64" s="67"/>
      <c r="M64" s="67"/>
      <c r="N64" s="67"/>
      <c r="O64" s="67"/>
      <c r="P64" s="67"/>
      <c r="Q64" s="67"/>
      <c r="R64" s="67"/>
      <c r="S64" s="67"/>
      <c r="T64" s="67"/>
      <c r="U64" s="67"/>
      <c r="V64" s="67"/>
      <c r="W64" s="67"/>
      <c r="X64" s="67"/>
      <c r="Y64" s="67"/>
      <c r="Z64" s="67"/>
      <c r="AA64" s="67"/>
      <c r="AB64" s="67"/>
      <c r="AC64" s="67"/>
      <c r="AD64" s="67"/>
      <c r="AE64" s="67"/>
      <c r="AF64" s="67"/>
      <c r="AG64" s="67"/>
      <c r="AH64" s="67"/>
      <c r="AI64" s="67"/>
      <c r="AJ64" s="67"/>
      <c r="AK64" s="67"/>
      <c r="AL64" s="67"/>
      <c r="AM64" s="67"/>
      <c r="AN64" s="67"/>
      <c r="AO64" s="67"/>
      <c r="AP64" s="67"/>
      <c r="AQ64" s="67"/>
      <c r="AR64" s="67"/>
    </row>
    <row r="65" spans="1:18" ht="13.5" customHeight="1" thickBot="1" x14ac:dyDescent="0.25">
      <c r="A65" s="55"/>
      <c r="B65" s="55"/>
      <c r="C65" s="55"/>
      <c r="D65" s="69" t="s">
        <v>254</v>
      </c>
      <c r="E65" s="69" t="s">
        <v>255</v>
      </c>
      <c r="F65" s="70" t="s">
        <v>256</v>
      </c>
      <c r="G65" s="70" t="s">
        <v>257</v>
      </c>
      <c r="H65" s="70" t="s">
        <v>258</v>
      </c>
      <c r="I65" s="70" t="s">
        <v>259</v>
      </c>
      <c r="J65" s="70" t="s">
        <v>38</v>
      </c>
      <c r="K65" s="70" t="s">
        <v>62</v>
      </c>
      <c r="L65" s="70" t="s">
        <v>260</v>
      </c>
      <c r="M65" s="70" t="s">
        <v>261</v>
      </c>
      <c r="N65" s="70" t="s">
        <v>262</v>
      </c>
      <c r="O65" s="70" t="s">
        <v>263</v>
      </c>
      <c r="P65" s="70" t="s">
        <v>264</v>
      </c>
      <c r="Q65" s="70" t="s">
        <v>265</v>
      </c>
      <c r="R65" s="71" t="s">
        <v>70</v>
      </c>
    </row>
    <row r="66" spans="1:18" x14ac:dyDescent="0.2">
      <c r="A66" s="12" t="str">
        <f t="shared" ref="A66:C81" si="0">+A8</f>
        <v>C-576458</v>
      </c>
      <c r="B66" s="12">
        <f t="shared" si="0"/>
        <v>499126</v>
      </c>
      <c r="C66" s="12" t="str">
        <f t="shared" si="0"/>
        <v>Archived LASL NURE dry stream sediment sample;</v>
      </c>
      <c r="D66" s="72">
        <f t="shared" ref="D66:D117" si="1">+AH8/D$62</f>
        <v>60.000000000000007</v>
      </c>
      <c r="E66" s="72">
        <f t="shared" ref="E66:E117" si="2">+T8/E$62</f>
        <v>44.678217821782177</v>
      </c>
      <c r="F66" s="72">
        <f t="shared" ref="F66:F117" si="3">+AQ8/F$62</f>
        <v>34.098360655737707</v>
      </c>
      <c r="G66" s="72">
        <f t="shared" ref="G66:G117" si="4">+AN8/G$62</f>
        <v>26.5</v>
      </c>
      <c r="H66" s="72">
        <f t="shared" ref="H66:H117" si="5">+AW8/H$62</f>
        <v>15.897435897435898</v>
      </c>
      <c r="I66" s="72">
        <f t="shared" ref="I66:I117" si="6">+AA8/I$62</f>
        <v>8.5714285714285712</v>
      </c>
      <c r="J66" s="72">
        <f t="shared" ref="J66:J117" si="7">+AC8/J$62</f>
        <v>11.312741312741313</v>
      </c>
      <c r="K66" s="72">
        <f t="shared" ref="K66:K117" si="8">+BA8/K$62</f>
        <v>9.2827004219409286</v>
      </c>
      <c r="L66" s="72">
        <f t="shared" ref="L66:L117" si="9">+Y8/L$62</f>
        <v>8.5714285714285712</v>
      </c>
      <c r="M66" s="72">
        <f t="shared" ref="M66:M117" si="10">+AF8/M$62</f>
        <v>8.4958217270194982</v>
      </c>
      <c r="N66" s="72">
        <f t="shared" ref="N66:N117" si="11">+Z8/N$62</f>
        <v>9.0476190476190474</v>
      </c>
      <c r="O66" s="72">
        <f t="shared" ref="O66:O117" si="12">+BE8/O$62</f>
        <v>8.9506172839506171</v>
      </c>
      <c r="P66" s="72">
        <f t="shared" ref="P66:P117" si="13">+BJ8/P$62</f>
        <v>9.5693779904306222</v>
      </c>
      <c r="Q66" s="72">
        <f t="shared" ref="Q66:Q117" si="14">+AJ8/Q$62</f>
        <v>9.6273291925465845</v>
      </c>
      <c r="R66" s="72">
        <f t="shared" ref="R66:R117" si="15">+BI8/R$62</f>
        <v>7.9047619047619051</v>
      </c>
    </row>
    <row r="67" spans="1:18" x14ac:dyDescent="0.2">
      <c r="A67" s="12" t="str">
        <f t="shared" si="0"/>
        <v>C-576459</v>
      </c>
      <c r="B67" s="12">
        <f t="shared" si="0"/>
        <v>499151</v>
      </c>
      <c r="C67" s="12" t="str">
        <f t="shared" si="0"/>
        <v>Archived LASL NURE dry stream sediment sample;</v>
      </c>
      <c r="D67" s="72">
        <f t="shared" si="1"/>
        <v>81.935483870967744</v>
      </c>
      <c r="E67" s="72">
        <f t="shared" si="2"/>
        <v>63.118811881188115</v>
      </c>
      <c r="F67" s="72">
        <f t="shared" si="3"/>
        <v>48.196721311475407</v>
      </c>
      <c r="G67" s="72">
        <f t="shared" si="4"/>
        <v>37</v>
      </c>
      <c r="H67" s="72">
        <f t="shared" si="5"/>
        <v>22.051282051282051</v>
      </c>
      <c r="I67" s="72">
        <f t="shared" si="6"/>
        <v>10.748299319727892</v>
      </c>
      <c r="J67" s="72">
        <f t="shared" si="7"/>
        <v>15.096525096525097</v>
      </c>
      <c r="K67" s="72">
        <f t="shared" si="8"/>
        <v>12.658227848101266</v>
      </c>
      <c r="L67" s="72">
        <f t="shared" si="9"/>
        <v>11.39751552795031</v>
      </c>
      <c r="M67" s="72">
        <f t="shared" si="10"/>
        <v>10.167130919220055</v>
      </c>
      <c r="N67" s="72">
        <f t="shared" si="11"/>
        <v>11.047619047619047</v>
      </c>
      <c r="O67" s="72">
        <f t="shared" si="12"/>
        <v>10.802469135802468</v>
      </c>
      <c r="P67" s="72">
        <f t="shared" si="13"/>
        <v>11.961722488038278</v>
      </c>
      <c r="Q67" s="72">
        <f t="shared" si="14"/>
        <v>12.111801242236025</v>
      </c>
      <c r="R67" s="72">
        <f t="shared" si="15"/>
        <v>9.9523809523809508</v>
      </c>
    </row>
    <row r="68" spans="1:18" x14ac:dyDescent="0.2">
      <c r="A68" s="12" t="str">
        <f t="shared" si="0"/>
        <v>C-576460</v>
      </c>
      <c r="B68" s="12" t="str">
        <f t="shared" si="0"/>
        <v>499224Dup</v>
      </c>
      <c r="C68" s="12" t="str">
        <f t="shared" si="0"/>
        <v>Archived LASL NURE dry stream sediment sample;</v>
      </c>
      <c r="D68" s="72">
        <f t="shared" si="1"/>
        <v>56.774193548387103</v>
      </c>
      <c r="E68" s="72">
        <f t="shared" si="2"/>
        <v>44.183168316831683</v>
      </c>
      <c r="F68" s="72">
        <f t="shared" si="3"/>
        <v>32.377049180327873</v>
      </c>
      <c r="G68" s="72">
        <f t="shared" si="4"/>
        <v>24.833333333333336</v>
      </c>
      <c r="H68" s="72">
        <f t="shared" si="5"/>
        <v>14.87179487179487</v>
      </c>
      <c r="I68" s="72">
        <f t="shared" si="6"/>
        <v>7.0748299319727899</v>
      </c>
      <c r="J68" s="72">
        <f t="shared" si="7"/>
        <v>10.038610038610038</v>
      </c>
      <c r="K68" s="72">
        <f t="shared" si="8"/>
        <v>9.071729957805907</v>
      </c>
      <c r="L68" s="72">
        <f t="shared" si="9"/>
        <v>9.0993788819875778</v>
      </c>
      <c r="M68" s="72">
        <f t="shared" si="10"/>
        <v>9.3314763231197766</v>
      </c>
      <c r="N68" s="72">
        <f t="shared" si="11"/>
        <v>10.523809523809524</v>
      </c>
      <c r="O68" s="72">
        <f t="shared" si="12"/>
        <v>11.111111111111111</v>
      </c>
      <c r="P68" s="72">
        <f t="shared" si="13"/>
        <v>13.39712918660287</v>
      </c>
      <c r="Q68" s="72">
        <f t="shared" si="14"/>
        <v>15.217391304347826</v>
      </c>
      <c r="R68" s="72">
        <f t="shared" si="15"/>
        <v>8.8571428571428577</v>
      </c>
    </row>
    <row r="69" spans="1:18" x14ac:dyDescent="0.2">
      <c r="A69" s="12" t="str">
        <f t="shared" si="0"/>
        <v>C-576461</v>
      </c>
      <c r="B69" s="12">
        <f t="shared" si="0"/>
        <v>499152</v>
      </c>
      <c r="C69" s="12" t="str">
        <f t="shared" si="0"/>
        <v>Archived LASL NURE dry stream sediment sample;</v>
      </c>
      <c r="D69" s="72">
        <f t="shared" si="1"/>
        <v>52.580645161290327</v>
      </c>
      <c r="E69" s="72">
        <f t="shared" si="2"/>
        <v>40.222772277227719</v>
      </c>
      <c r="F69" s="72">
        <f t="shared" si="3"/>
        <v>31.147540983606557</v>
      </c>
      <c r="G69" s="72">
        <f t="shared" si="4"/>
        <v>24.333333333333332</v>
      </c>
      <c r="H69" s="72">
        <f t="shared" si="5"/>
        <v>14.358974358974358</v>
      </c>
      <c r="I69" s="72">
        <f t="shared" si="6"/>
        <v>8.1632653061224492</v>
      </c>
      <c r="J69" s="72">
        <f t="shared" si="7"/>
        <v>9.3822393822393817</v>
      </c>
      <c r="K69" s="72">
        <f t="shared" si="8"/>
        <v>8.8607594936708853</v>
      </c>
      <c r="L69" s="72">
        <f t="shared" si="9"/>
        <v>7.6086956521739131</v>
      </c>
      <c r="M69" s="72">
        <f t="shared" si="10"/>
        <v>7.5208913649025071</v>
      </c>
      <c r="N69" s="72">
        <f t="shared" si="11"/>
        <v>7.8095238095238093</v>
      </c>
      <c r="O69" s="72">
        <f t="shared" si="12"/>
        <v>8.0246913580246915</v>
      </c>
      <c r="P69" s="72">
        <f t="shared" si="13"/>
        <v>8.133971291866029</v>
      </c>
      <c r="Q69" s="72">
        <f t="shared" si="14"/>
        <v>8.6956521739130448</v>
      </c>
      <c r="R69" s="72">
        <f t="shared" si="15"/>
        <v>6.9047619047619042</v>
      </c>
    </row>
    <row r="70" spans="1:18" x14ac:dyDescent="0.2">
      <c r="A70" s="12" t="str">
        <f t="shared" si="0"/>
        <v>C-576462</v>
      </c>
      <c r="B70" s="12">
        <f t="shared" si="0"/>
        <v>499153</v>
      </c>
      <c r="C70" s="12" t="str">
        <f t="shared" si="0"/>
        <v>Archived LASL NURE dry stream sediment sample;</v>
      </c>
      <c r="D70" s="72">
        <f t="shared" si="1"/>
        <v>53.87096774193548</v>
      </c>
      <c r="E70" s="72">
        <f t="shared" si="2"/>
        <v>40.965346534653463</v>
      </c>
      <c r="F70" s="72">
        <f t="shared" si="3"/>
        <v>31.065573770491806</v>
      </c>
      <c r="G70" s="72">
        <f t="shared" si="4"/>
        <v>23.833333333333336</v>
      </c>
      <c r="H70" s="72">
        <f t="shared" si="5"/>
        <v>14.358974358974358</v>
      </c>
      <c r="I70" s="72">
        <f t="shared" si="6"/>
        <v>8.1632653061224492</v>
      </c>
      <c r="J70" s="72">
        <f t="shared" si="7"/>
        <v>10.077220077220076</v>
      </c>
      <c r="K70" s="72">
        <f t="shared" si="8"/>
        <v>8.6497890295358655</v>
      </c>
      <c r="L70" s="72">
        <f t="shared" si="9"/>
        <v>8.4782608695652169</v>
      </c>
      <c r="M70" s="72">
        <f t="shared" si="10"/>
        <v>7.6601671309192207</v>
      </c>
      <c r="N70" s="72">
        <f t="shared" si="11"/>
        <v>7.7619047619047619</v>
      </c>
      <c r="O70" s="72">
        <f t="shared" si="12"/>
        <v>8.9506172839506171</v>
      </c>
      <c r="P70" s="72">
        <f t="shared" si="13"/>
        <v>9.0909090909090917</v>
      </c>
      <c r="Q70" s="72">
        <f t="shared" si="14"/>
        <v>9.6273291925465845</v>
      </c>
      <c r="R70" s="72">
        <f t="shared" si="15"/>
        <v>7.2380952380952372</v>
      </c>
    </row>
    <row r="71" spans="1:18" x14ac:dyDescent="0.2">
      <c r="A71" s="12" t="str">
        <f t="shared" si="0"/>
        <v>C-576463</v>
      </c>
      <c r="B71" s="12" t="str">
        <f t="shared" si="0"/>
        <v>SAR-L.1</v>
      </c>
      <c r="C71" s="12" t="str">
        <f t="shared" si="0"/>
        <v/>
      </c>
      <c r="D71" s="72">
        <f t="shared" si="1"/>
        <v>245.80645161290323</v>
      </c>
      <c r="E71" s="72">
        <f t="shared" si="2"/>
        <v>202.97029702970295</v>
      </c>
      <c r="F71" s="72">
        <f t="shared" si="3"/>
        <v>150.98360655737707</v>
      </c>
      <c r="G71" s="72">
        <f t="shared" si="4"/>
        <v>113</v>
      </c>
      <c r="H71" s="72">
        <f t="shared" si="5"/>
        <v>65.128205128205124</v>
      </c>
      <c r="I71" s="72">
        <f t="shared" si="6"/>
        <v>20.816326530612248</v>
      </c>
      <c r="J71" s="72">
        <f t="shared" si="7"/>
        <v>43.08880308880309</v>
      </c>
      <c r="K71" s="72">
        <f t="shared" si="8"/>
        <v>37.763713080168777</v>
      </c>
      <c r="L71" s="72">
        <f t="shared" si="9"/>
        <v>35.062111801242231</v>
      </c>
      <c r="M71" s="72">
        <f t="shared" si="10"/>
        <v>33.147632311977716</v>
      </c>
      <c r="N71" s="72">
        <f t="shared" si="11"/>
        <v>34.714285714285715</v>
      </c>
      <c r="O71" s="72">
        <f t="shared" si="12"/>
        <v>33.024691358024697</v>
      </c>
      <c r="P71" s="72">
        <f t="shared" si="13"/>
        <v>33.971291866028707</v>
      </c>
      <c r="Q71" s="72">
        <f t="shared" si="14"/>
        <v>33.850931677018636</v>
      </c>
      <c r="R71" s="72">
        <f t="shared" si="15"/>
        <v>29.571428571428569</v>
      </c>
    </row>
    <row r="72" spans="1:18" x14ac:dyDescent="0.2">
      <c r="A72" s="12" t="str">
        <f t="shared" si="0"/>
        <v>C-576464</v>
      </c>
      <c r="B72" s="12">
        <f t="shared" si="0"/>
        <v>499154</v>
      </c>
      <c r="C72" s="12" t="str">
        <f t="shared" si="0"/>
        <v>Archived LASL NURE dry stream sediment sample;</v>
      </c>
      <c r="D72" s="72">
        <f t="shared" si="1"/>
        <v>49.354838709677423</v>
      </c>
      <c r="E72" s="72">
        <f t="shared" si="2"/>
        <v>37.25247524752475</v>
      </c>
      <c r="F72" s="72">
        <f t="shared" si="3"/>
        <v>29.016393442622952</v>
      </c>
      <c r="G72" s="72">
        <f t="shared" si="4"/>
        <v>22.166666666666668</v>
      </c>
      <c r="H72" s="72">
        <f t="shared" si="5"/>
        <v>13.846153846153847</v>
      </c>
      <c r="I72" s="72">
        <f t="shared" si="6"/>
        <v>8.0272108843537406</v>
      </c>
      <c r="J72" s="72">
        <f t="shared" si="7"/>
        <v>9.7297297297297298</v>
      </c>
      <c r="K72" s="72">
        <f t="shared" si="8"/>
        <v>8.4388185654008456</v>
      </c>
      <c r="L72" s="72">
        <f t="shared" si="9"/>
        <v>8.0745341614906838</v>
      </c>
      <c r="M72" s="72">
        <f t="shared" si="10"/>
        <v>7.3816155988857943</v>
      </c>
      <c r="N72" s="72">
        <f t="shared" si="11"/>
        <v>8.238095238095239</v>
      </c>
      <c r="O72" s="72">
        <f t="shared" si="12"/>
        <v>8.3333333333333339</v>
      </c>
      <c r="P72" s="72">
        <f t="shared" si="13"/>
        <v>9.0909090909090917</v>
      </c>
      <c r="Q72" s="72">
        <f t="shared" si="14"/>
        <v>9.6273291925465845</v>
      </c>
      <c r="R72" s="72">
        <f t="shared" si="15"/>
        <v>7.0476190476190474</v>
      </c>
    </row>
    <row r="73" spans="1:18" x14ac:dyDescent="0.2">
      <c r="A73" s="12" t="str">
        <f t="shared" si="0"/>
        <v>C-576465</v>
      </c>
      <c r="B73" s="12">
        <f t="shared" si="0"/>
        <v>499155</v>
      </c>
      <c r="C73" s="12" t="str">
        <f t="shared" si="0"/>
        <v>Archived LASL NURE dry stream sediment sample;</v>
      </c>
      <c r="D73" s="72">
        <f t="shared" si="1"/>
        <v>58.387096774193552</v>
      </c>
      <c r="E73" s="72">
        <f t="shared" si="2"/>
        <v>43.935643564356432</v>
      </c>
      <c r="F73" s="72">
        <f t="shared" si="3"/>
        <v>34.344262295081968</v>
      </c>
      <c r="G73" s="72">
        <f t="shared" si="4"/>
        <v>26.666666666666668</v>
      </c>
      <c r="H73" s="72">
        <f t="shared" si="5"/>
        <v>15.897435897435898</v>
      </c>
      <c r="I73" s="72">
        <f t="shared" si="6"/>
        <v>8.4353741496598644</v>
      </c>
      <c r="J73" s="72">
        <f t="shared" si="7"/>
        <v>11.196911196911197</v>
      </c>
      <c r="K73" s="72">
        <f t="shared" si="8"/>
        <v>10.126582278481013</v>
      </c>
      <c r="L73" s="72">
        <f t="shared" si="9"/>
        <v>10.217391304347826</v>
      </c>
      <c r="M73" s="72">
        <f t="shared" si="10"/>
        <v>10.167130919220055</v>
      </c>
      <c r="N73" s="72">
        <f t="shared" si="11"/>
        <v>11.523809523809524</v>
      </c>
      <c r="O73" s="72">
        <f t="shared" si="12"/>
        <v>10.802469135802468</v>
      </c>
      <c r="P73" s="72">
        <f t="shared" si="13"/>
        <v>12.440191387559809</v>
      </c>
      <c r="Q73" s="72">
        <f t="shared" si="14"/>
        <v>13.664596273291925</v>
      </c>
      <c r="R73" s="72">
        <f t="shared" si="15"/>
        <v>9.4285714285714288</v>
      </c>
    </row>
    <row r="74" spans="1:18" x14ac:dyDescent="0.2">
      <c r="A74" s="12" t="str">
        <f t="shared" si="0"/>
        <v>C-576466</v>
      </c>
      <c r="B74" s="12">
        <f t="shared" si="0"/>
        <v>125687</v>
      </c>
      <c r="C74" s="12" t="str">
        <f t="shared" si="0"/>
        <v>Archived LASL NURE dry stream sediment sample;</v>
      </c>
      <c r="D74" s="72">
        <f t="shared" si="1"/>
        <v>44.838709677419359</v>
      </c>
      <c r="E74" s="72">
        <f t="shared" si="2"/>
        <v>34.653465346534652</v>
      </c>
      <c r="F74" s="72">
        <f t="shared" si="3"/>
        <v>27.21311475409836</v>
      </c>
      <c r="G74" s="72">
        <f t="shared" si="4"/>
        <v>20.833333333333336</v>
      </c>
      <c r="H74" s="72">
        <f t="shared" si="5"/>
        <v>13.333333333333334</v>
      </c>
      <c r="I74" s="72">
        <f t="shared" si="6"/>
        <v>7.3469387755102051</v>
      </c>
      <c r="J74" s="72">
        <f t="shared" si="7"/>
        <v>8.9575289575289574</v>
      </c>
      <c r="K74" s="72">
        <f t="shared" si="8"/>
        <v>8.227848101265824</v>
      </c>
      <c r="L74" s="72">
        <f t="shared" si="9"/>
        <v>7.3291925465838501</v>
      </c>
      <c r="M74" s="72">
        <f t="shared" si="10"/>
        <v>7.3816155988857943</v>
      </c>
      <c r="N74" s="72">
        <f t="shared" si="11"/>
        <v>7.6666666666666679</v>
      </c>
      <c r="O74" s="72">
        <f t="shared" si="12"/>
        <v>7.4074074074074074</v>
      </c>
      <c r="P74" s="72">
        <f t="shared" si="13"/>
        <v>8.6124401913875612</v>
      </c>
      <c r="Q74" s="72">
        <f t="shared" si="14"/>
        <v>8.3850931677018643</v>
      </c>
      <c r="R74" s="72">
        <f t="shared" si="15"/>
        <v>6.5714285714285712</v>
      </c>
    </row>
    <row r="75" spans="1:18" x14ac:dyDescent="0.2">
      <c r="A75" s="12" t="str">
        <f t="shared" si="0"/>
        <v>C-576467</v>
      </c>
      <c r="B75" s="12">
        <f t="shared" si="0"/>
        <v>125688</v>
      </c>
      <c r="C75" s="12" t="str">
        <f t="shared" si="0"/>
        <v>Archived LASL NURE dry stream sediment sample;</v>
      </c>
      <c r="D75" s="72">
        <f t="shared" si="1"/>
        <v>84.838709677419359</v>
      </c>
      <c r="E75" s="72">
        <f t="shared" si="2"/>
        <v>66.089108910891085</v>
      </c>
      <c r="F75" s="72">
        <f t="shared" si="3"/>
        <v>51.229508196721312</v>
      </c>
      <c r="G75" s="72">
        <f t="shared" si="4"/>
        <v>39</v>
      </c>
      <c r="H75" s="72">
        <f t="shared" si="5"/>
        <v>22.051282051282051</v>
      </c>
      <c r="I75" s="72">
        <f t="shared" si="6"/>
        <v>9.9319727891156457</v>
      </c>
      <c r="J75" s="72">
        <f t="shared" si="7"/>
        <v>13.243243243243244</v>
      </c>
      <c r="K75" s="72">
        <f t="shared" si="8"/>
        <v>11.392405063291141</v>
      </c>
      <c r="L75" s="72">
        <f t="shared" si="9"/>
        <v>10.434782608695652</v>
      </c>
      <c r="M75" s="72">
        <f t="shared" si="10"/>
        <v>10.167130919220055</v>
      </c>
      <c r="N75" s="72">
        <f t="shared" si="11"/>
        <v>11.333333333333334</v>
      </c>
      <c r="O75" s="72">
        <f t="shared" si="12"/>
        <v>12.037037037037038</v>
      </c>
      <c r="P75" s="72">
        <f t="shared" si="13"/>
        <v>14.832535885167465</v>
      </c>
      <c r="Q75" s="72">
        <f t="shared" si="14"/>
        <v>16.770186335403729</v>
      </c>
      <c r="R75" s="72">
        <f t="shared" si="15"/>
        <v>9.4761904761904745</v>
      </c>
    </row>
    <row r="76" spans="1:18" x14ac:dyDescent="0.2">
      <c r="A76" s="12" t="str">
        <f t="shared" si="0"/>
        <v>C-576468</v>
      </c>
      <c r="B76" s="12">
        <f t="shared" si="0"/>
        <v>125689</v>
      </c>
      <c r="C76" s="12" t="str">
        <f t="shared" si="0"/>
        <v>Archived LASL NURE dry stream sediment sample;</v>
      </c>
      <c r="D76" s="72">
        <f t="shared" si="1"/>
        <v>40.322580645161288</v>
      </c>
      <c r="E76" s="72">
        <f t="shared" si="2"/>
        <v>30.816831683168314</v>
      </c>
      <c r="F76" s="72">
        <f t="shared" si="3"/>
        <v>24.590163934426229</v>
      </c>
      <c r="G76" s="72">
        <f t="shared" si="4"/>
        <v>19.666666666666668</v>
      </c>
      <c r="H76" s="72">
        <f t="shared" si="5"/>
        <v>11.794871794871794</v>
      </c>
      <c r="I76" s="72">
        <f t="shared" si="6"/>
        <v>7.4829931972789128</v>
      </c>
      <c r="J76" s="72">
        <f t="shared" si="7"/>
        <v>8.5714285714285712</v>
      </c>
      <c r="K76" s="72">
        <f t="shared" si="8"/>
        <v>7.3839662447257384</v>
      </c>
      <c r="L76" s="72">
        <f t="shared" si="9"/>
        <v>7.4534161490683228</v>
      </c>
      <c r="M76" s="72">
        <f t="shared" si="10"/>
        <v>7.2423398328690807</v>
      </c>
      <c r="N76" s="72">
        <f t="shared" si="11"/>
        <v>7.4761904761904772</v>
      </c>
      <c r="O76" s="72">
        <f t="shared" si="12"/>
        <v>8.3333333333333339</v>
      </c>
      <c r="P76" s="72">
        <f t="shared" si="13"/>
        <v>8.6124401913875612</v>
      </c>
      <c r="Q76" s="72">
        <f t="shared" si="14"/>
        <v>9.0062111801242235</v>
      </c>
      <c r="R76" s="72">
        <f t="shared" si="15"/>
        <v>6.7142857142857135</v>
      </c>
    </row>
    <row r="77" spans="1:18" x14ac:dyDescent="0.2">
      <c r="A77" s="12" t="str">
        <f t="shared" si="0"/>
        <v>C-576469</v>
      </c>
      <c r="B77" s="12">
        <f t="shared" si="0"/>
        <v>125690</v>
      </c>
      <c r="C77" s="12" t="str">
        <f t="shared" si="0"/>
        <v>Archived LASL NURE wet spring sediment sample;</v>
      </c>
      <c r="D77" s="72">
        <f t="shared" si="1"/>
        <v>68.387096774193552</v>
      </c>
      <c r="E77" s="72">
        <f t="shared" si="2"/>
        <v>53.341584158415841</v>
      </c>
      <c r="F77" s="72">
        <f t="shared" si="3"/>
        <v>42.622950819672134</v>
      </c>
      <c r="G77" s="72">
        <f t="shared" si="4"/>
        <v>33.166666666666664</v>
      </c>
      <c r="H77" s="72">
        <f t="shared" si="5"/>
        <v>20</v>
      </c>
      <c r="I77" s="72">
        <f t="shared" si="6"/>
        <v>11.428571428571429</v>
      </c>
      <c r="J77" s="72">
        <f t="shared" si="7"/>
        <v>13.59073359073359</v>
      </c>
      <c r="K77" s="72">
        <f t="shared" si="8"/>
        <v>11.603375527426161</v>
      </c>
      <c r="L77" s="72">
        <f t="shared" si="9"/>
        <v>10.869565217391305</v>
      </c>
      <c r="M77" s="72">
        <f t="shared" si="10"/>
        <v>10.027855153203342</v>
      </c>
      <c r="N77" s="72">
        <f t="shared" si="11"/>
        <v>10.714285714285715</v>
      </c>
      <c r="O77" s="72">
        <f t="shared" si="12"/>
        <v>9.567901234567902</v>
      </c>
      <c r="P77" s="72">
        <f t="shared" si="13"/>
        <v>11.483253588516746</v>
      </c>
      <c r="Q77" s="72">
        <f t="shared" si="14"/>
        <v>12.111801242236025</v>
      </c>
      <c r="R77" s="72">
        <f t="shared" si="15"/>
        <v>9.4761904761904745</v>
      </c>
    </row>
    <row r="78" spans="1:18" x14ac:dyDescent="0.2">
      <c r="A78" s="12" t="str">
        <f t="shared" si="0"/>
        <v>C-576470</v>
      </c>
      <c r="B78" s="12" t="str">
        <f t="shared" si="0"/>
        <v>499151Dup</v>
      </c>
      <c r="C78" s="12" t="str">
        <f t="shared" si="0"/>
        <v>Archived LASL NURE dry stream sediment sample;</v>
      </c>
      <c r="D78" s="72">
        <f t="shared" si="1"/>
        <v>74.838709677419359</v>
      </c>
      <c r="E78" s="72">
        <f t="shared" si="2"/>
        <v>56.188118811881182</v>
      </c>
      <c r="F78" s="72">
        <f t="shared" si="3"/>
        <v>43.278688524590166</v>
      </c>
      <c r="G78" s="72">
        <f t="shared" si="4"/>
        <v>33.666666666666664</v>
      </c>
      <c r="H78" s="72">
        <f t="shared" si="5"/>
        <v>20.512820512820511</v>
      </c>
      <c r="I78" s="72">
        <f t="shared" si="6"/>
        <v>10.748299319727892</v>
      </c>
      <c r="J78" s="72">
        <f t="shared" si="7"/>
        <v>13.397683397683398</v>
      </c>
      <c r="K78" s="72">
        <f t="shared" si="8"/>
        <v>11.814345991561183</v>
      </c>
      <c r="L78" s="72">
        <f t="shared" si="9"/>
        <v>10.962732919254657</v>
      </c>
      <c r="M78" s="72">
        <f t="shared" si="10"/>
        <v>10.584958217270195</v>
      </c>
      <c r="N78" s="72">
        <f t="shared" si="11"/>
        <v>11.285714285714286</v>
      </c>
      <c r="O78" s="72">
        <f t="shared" si="12"/>
        <v>11.111111111111111</v>
      </c>
      <c r="P78" s="72">
        <f t="shared" si="13"/>
        <v>12.440191387559809</v>
      </c>
      <c r="Q78" s="72">
        <f t="shared" si="14"/>
        <v>12.422360248447205</v>
      </c>
      <c r="R78" s="72">
        <f t="shared" si="15"/>
        <v>10.047619047619047</v>
      </c>
    </row>
    <row r="79" spans="1:18" x14ac:dyDescent="0.2">
      <c r="A79" s="12" t="str">
        <f t="shared" si="0"/>
        <v>C-576471</v>
      </c>
      <c r="B79" s="12">
        <f t="shared" si="0"/>
        <v>125691</v>
      </c>
      <c r="C79" s="12" t="str">
        <f t="shared" si="0"/>
        <v>Archived LASL NURE dry stream sediment sample;</v>
      </c>
      <c r="D79" s="72">
        <f t="shared" si="1"/>
        <v>52.580645161290327</v>
      </c>
      <c r="E79" s="72">
        <f t="shared" si="2"/>
        <v>39.975247524752469</v>
      </c>
      <c r="F79" s="72">
        <f t="shared" si="3"/>
        <v>33.360655737704924</v>
      </c>
      <c r="G79" s="72">
        <f t="shared" si="4"/>
        <v>26.166666666666668</v>
      </c>
      <c r="H79" s="72">
        <f t="shared" si="5"/>
        <v>16.410256410256412</v>
      </c>
      <c r="I79" s="72">
        <f t="shared" si="6"/>
        <v>9.5238095238095237</v>
      </c>
      <c r="J79" s="72">
        <f t="shared" si="7"/>
        <v>11.776061776061775</v>
      </c>
      <c r="K79" s="72">
        <f t="shared" si="8"/>
        <v>9.9156118143459917</v>
      </c>
      <c r="L79" s="72">
        <f t="shared" si="9"/>
        <v>9.5031055900621109</v>
      </c>
      <c r="M79" s="72">
        <f t="shared" si="10"/>
        <v>8.4958217270194982</v>
      </c>
      <c r="N79" s="72">
        <f t="shared" si="11"/>
        <v>8.9523809523809526</v>
      </c>
      <c r="O79" s="72">
        <f t="shared" si="12"/>
        <v>8.6419753086419764</v>
      </c>
      <c r="P79" s="72">
        <f t="shared" si="13"/>
        <v>9.5693779904306222</v>
      </c>
      <c r="Q79" s="72">
        <f t="shared" si="14"/>
        <v>9.6273291925465845</v>
      </c>
      <c r="R79" s="72">
        <f t="shared" si="15"/>
        <v>8.1904761904761898</v>
      </c>
    </row>
    <row r="80" spans="1:18" x14ac:dyDescent="0.2">
      <c r="A80" s="12" t="str">
        <f t="shared" si="0"/>
        <v>C-576472</v>
      </c>
      <c r="B80" s="12">
        <f t="shared" si="0"/>
        <v>125692</v>
      </c>
      <c r="C80" s="12" t="str">
        <f t="shared" si="0"/>
        <v>Archived LASL NURE dry stream sediment sample; Noted potential contamination sources-INDUSTRIAL;</v>
      </c>
      <c r="D80" s="72">
        <f t="shared" si="1"/>
        <v>46.12903225806452</v>
      </c>
      <c r="E80" s="72">
        <f t="shared" si="2"/>
        <v>36.014851485148512</v>
      </c>
      <c r="F80" s="72">
        <f t="shared" si="3"/>
        <v>28.606557377049182</v>
      </c>
      <c r="G80" s="72">
        <f t="shared" si="4"/>
        <v>22</v>
      </c>
      <c r="H80" s="72">
        <f t="shared" si="5"/>
        <v>13.333333333333334</v>
      </c>
      <c r="I80" s="72">
        <f t="shared" si="6"/>
        <v>7.7551020408163263</v>
      </c>
      <c r="J80" s="72">
        <f t="shared" si="7"/>
        <v>9.2277992277992276</v>
      </c>
      <c r="K80" s="72">
        <f t="shared" si="8"/>
        <v>7.8059071729957807</v>
      </c>
      <c r="L80" s="72">
        <f t="shared" si="9"/>
        <v>7.5776397515527947</v>
      </c>
      <c r="M80" s="72">
        <f t="shared" si="10"/>
        <v>7.5208913649025071</v>
      </c>
      <c r="N80" s="72">
        <f t="shared" si="11"/>
        <v>7.7619047619047619</v>
      </c>
      <c r="O80" s="72">
        <f t="shared" si="12"/>
        <v>7.7160493827160499</v>
      </c>
      <c r="P80" s="72">
        <f t="shared" si="13"/>
        <v>9.0909090909090917</v>
      </c>
      <c r="Q80" s="72">
        <f t="shared" si="14"/>
        <v>9.0062111801242235</v>
      </c>
      <c r="R80" s="72">
        <f t="shared" si="15"/>
        <v>6.9523809523809517</v>
      </c>
    </row>
    <row r="81" spans="1:18" x14ac:dyDescent="0.2">
      <c r="A81" s="12" t="str">
        <f t="shared" si="0"/>
        <v>C-576473</v>
      </c>
      <c r="B81" s="12">
        <f t="shared" si="0"/>
        <v>125694</v>
      </c>
      <c r="C81" s="12" t="str">
        <f t="shared" si="0"/>
        <v>Archived LASL NURE dry stream sediment sample;</v>
      </c>
      <c r="D81" s="72">
        <f t="shared" si="1"/>
        <v>63.548387096774192</v>
      </c>
      <c r="E81" s="72">
        <f t="shared" si="2"/>
        <v>49.133663366336634</v>
      </c>
      <c r="F81" s="72">
        <f t="shared" si="3"/>
        <v>39.344262295081968</v>
      </c>
      <c r="G81" s="72">
        <f t="shared" si="4"/>
        <v>30.666666666666664</v>
      </c>
      <c r="H81" s="72">
        <f t="shared" si="5"/>
        <v>18.974358974358974</v>
      </c>
      <c r="I81" s="72">
        <f t="shared" si="6"/>
        <v>11.156462585034014</v>
      </c>
      <c r="J81" s="72">
        <f t="shared" si="7"/>
        <v>12.972972972972972</v>
      </c>
      <c r="K81" s="72">
        <f t="shared" si="8"/>
        <v>11.603375527426161</v>
      </c>
      <c r="L81" s="72">
        <f t="shared" si="9"/>
        <v>10.217391304347826</v>
      </c>
      <c r="M81" s="72">
        <f t="shared" si="10"/>
        <v>9.8885793871866294</v>
      </c>
      <c r="N81" s="72">
        <f t="shared" si="11"/>
        <v>10.476190476190478</v>
      </c>
      <c r="O81" s="72">
        <f t="shared" si="12"/>
        <v>10.493827160493829</v>
      </c>
      <c r="P81" s="72">
        <f t="shared" si="13"/>
        <v>11.961722488038278</v>
      </c>
      <c r="Q81" s="72">
        <f t="shared" si="14"/>
        <v>13.043478260869565</v>
      </c>
      <c r="R81" s="72">
        <f t="shared" si="15"/>
        <v>9.3809523809523796</v>
      </c>
    </row>
    <row r="82" spans="1:18" x14ac:dyDescent="0.2">
      <c r="A82" s="12" t="str">
        <f t="shared" ref="A82:C97" si="16">+A24</f>
        <v>C-576474</v>
      </c>
      <c r="B82" s="12">
        <f t="shared" si="16"/>
        <v>125704</v>
      </c>
      <c r="C82" s="12" t="str">
        <f t="shared" si="16"/>
        <v>Archived LASL NURE dry stream sediment sample;</v>
      </c>
      <c r="D82" s="72">
        <f t="shared" si="1"/>
        <v>42.58064516129032</v>
      </c>
      <c r="E82" s="72">
        <f t="shared" si="2"/>
        <v>33.539603960396036</v>
      </c>
      <c r="F82" s="72">
        <f t="shared" si="3"/>
        <v>26.803278688524593</v>
      </c>
      <c r="G82" s="72">
        <f t="shared" si="4"/>
        <v>21.333333333333336</v>
      </c>
      <c r="H82" s="72">
        <f t="shared" si="5"/>
        <v>12.820512820512819</v>
      </c>
      <c r="I82" s="72">
        <f t="shared" si="6"/>
        <v>7.8911564625850339</v>
      </c>
      <c r="J82" s="72">
        <f t="shared" si="7"/>
        <v>8.5714285714285712</v>
      </c>
      <c r="K82" s="72">
        <f t="shared" si="8"/>
        <v>7.1729957805907185</v>
      </c>
      <c r="L82" s="72">
        <f t="shared" si="9"/>
        <v>6.5527950310558998</v>
      </c>
      <c r="M82" s="72">
        <f t="shared" si="10"/>
        <v>6.1281337047353759</v>
      </c>
      <c r="N82" s="72">
        <f t="shared" si="11"/>
        <v>6.4761904761904772</v>
      </c>
      <c r="O82" s="72">
        <f t="shared" si="12"/>
        <v>6.7901234567901243</v>
      </c>
      <c r="P82" s="72">
        <f t="shared" si="13"/>
        <v>7.1770334928229671</v>
      </c>
      <c r="Q82" s="72">
        <f t="shared" si="14"/>
        <v>7.4534161490683228</v>
      </c>
      <c r="R82" s="72">
        <f t="shared" si="15"/>
        <v>5.9047619047619051</v>
      </c>
    </row>
    <row r="83" spans="1:18" x14ac:dyDescent="0.2">
      <c r="A83" s="12" t="str">
        <f t="shared" si="16"/>
        <v>C-576475</v>
      </c>
      <c r="B83" s="12">
        <f t="shared" si="16"/>
        <v>125707</v>
      </c>
      <c r="C83" s="12" t="str">
        <f t="shared" si="16"/>
        <v>Archived LASL NURE dry stream sediment sample;</v>
      </c>
      <c r="D83" s="72">
        <f t="shared" si="1"/>
        <v>78.387096774193552</v>
      </c>
      <c r="E83" s="72">
        <f t="shared" si="2"/>
        <v>62.499999999999993</v>
      </c>
      <c r="F83" s="72">
        <f t="shared" si="3"/>
        <v>47.213114754098363</v>
      </c>
      <c r="G83" s="72">
        <f t="shared" si="4"/>
        <v>36.000000000000007</v>
      </c>
      <c r="H83" s="72">
        <f t="shared" si="5"/>
        <v>21.53846153846154</v>
      </c>
      <c r="I83" s="72">
        <f t="shared" si="6"/>
        <v>11.428571428571429</v>
      </c>
      <c r="J83" s="72">
        <f t="shared" si="7"/>
        <v>14.633204633204633</v>
      </c>
      <c r="K83" s="72">
        <f t="shared" si="8"/>
        <v>12.447257383966244</v>
      </c>
      <c r="L83" s="72">
        <f t="shared" si="9"/>
        <v>11.739130434782608</v>
      </c>
      <c r="M83" s="72">
        <f t="shared" si="10"/>
        <v>11.002785515320335</v>
      </c>
      <c r="N83" s="72">
        <f t="shared" si="11"/>
        <v>11.047619047619047</v>
      </c>
      <c r="O83" s="72">
        <f t="shared" si="12"/>
        <v>11.419753086419753</v>
      </c>
      <c r="P83" s="72">
        <f t="shared" si="13"/>
        <v>12.440191387559809</v>
      </c>
      <c r="Q83" s="72">
        <f t="shared" si="14"/>
        <v>12.732919254658384</v>
      </c>
      <c r="R83" s="72">
        <f t="shared" si="15"/>
        <v>10.333333333333332</v>
      </c>
    </row>
    <row r="84" spans="1:18" x14ac:dyDescent="0.2">
      <c r="A84" s="12" t="str">
        <f t="shared" si="16"/>
        <v>C-576476</v>
      </c>
      <c r="B84" s="12">
        <f t="shared" si="16"/>
        <v>126005</v>
      </c>
      <c r="C84" s="12" t="str">
        <f t="shared" si="16"/>
        <v>Archived LASL NURE dry stream sediment sample;</v>
      </c>
      <c r="D84" s="72">
        <f t="shared" si="1"/>
        <v>58.70967741935484</v>
      </c>
      <c r="E84" s="72">
        <f t="shared" si="2"/>
        <v>44.430693069306926</v>
      </c>
      <c r="F84" s="72">
        <f t="shared" si="3"/>
        <v>34.918032786885242</v>
      </c>
      <c r="G84" s="72">
        <f t="shared" si="4"/>
        <v>26.833333333333336</v>
      </c>
      <c r="H84" s="72">
        <f t="shared" si="5"/>
        <v>15.897435897435898</v>
      </c>
      <c r="I84" s="72">
        <f t="shared" si="6"/>
        <v>9.5238095238095237</v>
      </c>
      <c r="J84" s="72">
        <f t="shared" si="7"/>
        <v>11.312741312741313</v>
      </c>
      <c r="K84" s="72">
        <f t="shared" si="8"/>
        <v>9.4936708860759502</v>
      </c>
      <c r="L84" s="72">
        <f t="shared" si="9"/>
        <v>8.6645962732919255</v>
      </c>
      <c r="M84" s="72">
        <f t="shared" si="10"/>
        <v>8.3565459610027855</v>
      </c>
      <c r="N84" s="72">
        <f t="shared" si="11"/>
        <v>8.7619047619047628</v>
      </c>
      <c r="O84" s="72">
        <f t="shared" si="12"/>
        <v>8.6419753086419764</v>
      </c>
      <c r="P84" s="72">
        <f t="shared" si="13"/>
        <v>9.5693779904306222</v>
      </c>
      <c r="Q84" s="72">
        <f t="shared" si="14"/>
        <v>10.559006211180126</v>
      </c>
      <c r="R84" s="72">
        <f t="shared" si="15"/>
        <v>7.8095238095238084</v>
      </c>
    </row>
    <row r="85" spans="1:18" x14ac:dyDescent="0.2">
      <c r="A85" s="12" t="str">
        <f t="shared" si="16"/>
        <v>C-576477</v>
      </c>
      <c r="B85" s="12" t="str">
        <f t="shared" si="16"/>
        <v>SAR-M.2</v>
      </c>
      <c r="C85" s="12" t="str">
        <f t="shared" si="16"/>
        <v/>
      </c>
      <c r="D85" s="72">
        <f t="shared" si="1"/>
        <v>155.16129032258064</v>
      </c>
      <c r="E85" s="72">
        <f t="shared" si="2"/>
        <v>127.47524752475246</v>
      </c>
      <c r="F85" s="72">
        <f t="shared" si="3"/>
        <v>92.540983606557376</v>
      </c>
      <c r="G85" s="72">
        <f t="shared" si="4"/>
        <v>67.833333333333343</v>
      </c>
      <c r="H85" s="72">
        <f t="shared" si="5"/>
        <v>37.948717948717949</v>
      </c>
      <c r="I85" s="72">
        <f t="shared" si="6"/>
        <v>20.136054421768709</v>
      </c>
      <c r="J85" s="72">
        <f t="shared" si="7"/>
        <v>24.324324324324323</v>
      </c>
      <c r="K85" s="72">
        <f t="shared" si="8"/>
        <v>21.518987341772153</v>
      </c>
      <c r="L85" s="72">
        <f t="shared" si="9"/>
        <v>19.658385093167702</v>
      </c>
      <c r="M85" s="72">
        <f t="shared" si="10"/>
        <v>18.105849582172702</v>
      </c>
      <c r="N85" s="72">
        <f t="shared" si="11"/>
        <v>18.666666666666668</v>
      </c>
      <c r="O85" s="72">
        <f t="shared" si="12"/>
        <v>18.518518518518519</v>
      </c>
      <c r="P85" s="72">
        <f t="shared" si="13"/>
        <v>19.138755980861244</v>
      </c>
      <c r="Q85" s="72">
        <f t="shared" si="14"/>
        <v>18.322981366459626</v>
      </c>
      <c r="R85" s="72">
        <f t="shared" si="15"/>
        <v>16.714285714285715</v>
      </c>
    </row>
    <row r="86" spans="1:18" x14ac:dyDescent="0.2">
      <c r="A86" s="12" t="str">
        <f t="shared" si="16"/>
        <v>C-576478</v>
      </c>
      <c r="B86" s="12">
        <f t="shared" si="16"/>
        <v>126007</v>
      </c>
      <c r="C86" s="12" t="str">
        <f t="shared" si="16"/>
        <v>Archived LASL NURE dry stream sediment sample;</v>
      </c>
      <c r="D86" s="72">
        <f t="shared" si="1"/>
        <v>66.774193548387089</v>
      </c>
      <c r="E86" s="72">
        <f t="shared" si="2"/>
        <v>50.371287128712872</v>
      </c>
      <c r="F86" s="72">
        <f t="shared" si="3"/>
        <v>39.836065573770497</v>
      </c>
      <c r="G86" s="72">
        <f t="shared" si="4"/>
        <v>31.166666666666668</v>
      </c>
      <c r="H86" s="72">
        <f t="shared" si="5"/>
        <v>19.487179487179485</v>
      </c>
      <c r="I86" s="72">
        <f t="shared" si="6"/>
        <v>10.34013605442177</v>
      </c>
      <c r="J86" s="72">
        <f t="shared" si="7"/>
        <v>13.166023166023166</v>
      </c>
      <c r="K86" s="72">
        <f t="shared" si="8"/>
        <v>10.970464135021098</v>
      </c>
      <c r="L86" s="72">
        <f t="shared" si="9"/>
        <v>10.807453416149068</v>
      </c>
      <c r="M86" s="72">
        <f t="shared" si="10"/>
        <v>10.584958217270195</v>
      </c>
      <c r="N86" s="72">
        <f t="shared" si="11"/>
        <v>11.238095238095237</v>
      </c>
      <c r="O86" s="72">
        <f t="shared" si="12"/>
        <v>10.802469135802468</v>
      </c>
      <c r="P86" s="72">
        <f t="shared" si="13"/>
        <v>12.440191387559809</v>
      </c>
      <c r="Q86" s="72">
        <f t="shared" si="14"/>
        <v>13.354037267080745</v>
      </c>
      <c r="R86" s="72">
        <f t="shared" si="15"/>
        <v>10</v>
      </c>
    </row>
    <row r="87" spans="1:18" x14ac:dyDescent="0.2">
      <c r="A87" s="12" t="str">
        <f t="shared" si="16"/>
        <v>C-576479</v>
      </c>
      <c r="B87" s="12">
        <f t="shared" si="16"/>
        <v>126008</v>
      </c>
      <c r="C87" s="12" t="str">
        <f t="shared" si="16"/>
        <v>Archived LASL NURE wet stream sediment sample;</v>
      </c>
      <c r="D87" s="72">
        <f t="shared" si="1"/>
        <v>55.161290322580648</v>
      </c>
      <c r="E87" s="72">
        <f t="shared" si="2"/>
        <v>40.222772277227719</v>
      </c>
      <c r="F87" s="72">
        <f t="shared" si="3"/>
        <v>31.721311475409838</v>
      </c>
      <c r="G87" s="72">
        <f t="shared" si="4"/>
        <v>24.5</v>
      </c>
      <c r="H87" s="72">
        <f t="shared" si="5"/>
        <v>13.846153846153847</v>
      </c>
      <c r="I87" s="72">
        <f t="shared" si="6"/>
        <v>8.0272108843537406</v>
      </c>
      <c r="J87" s="72">
        <f t="shared" si="7"/>
        <v>9.69111969111969</v>
      </c>
      <c r="K87" s="72">
        <f t="shared" si="8"/>
        <v>8.6497890295358655</v>
      </c>
      <c r="L87" s="72">
        <f t="shared" si="9"/>
        <v>7.6397515527950306</v>
      </c>
      <c r="M87" s="72">
        <f t="shared" si="10"/>
        <v>7.1030640668523679</v>
      </c>
      <c r="N87" s="72">
        <f t="shared" si="11"/>
        <v>7.5714285714285721</v>
      </c>
      <c r="O87" s="72">
        <f t="shared" si="12"/>
        <v>7.4074074074074074</v>
      </c>
      <c r="P87" s="72">
        <f t="shared" si="13"/>
        <v>8.133971291866029</v>
      </c>
      <c r="Q87" s="72">
        <f t="shared" si="14"/>
        <v>8.3850931677018643</v>
      </c>
      <c r="R87" s="72">
        <f t="shared" si="15"/>
        <v>6.8095238095238093</v>
      </c>
    </row>
    <row r="88" spans="1:18" x14ac:dyDescent="0.2">
      <c r="A88" s="12" t="str">
        <f t="shared" si="16"/>
        <v>C-576480</v>
      </c>
      <c r="B88" s="12">
        <f t="shared" si="16"/>
        <v>499224</v>
      </c>
      <c r="C88" s="12" t="str">
        <f t="shared" si="16"/>
        <v>Archived LASL NURE dry stream sediment sample;</v>
      </c>
      <c r="D88" s="72">
        <f t="shared" si="1"/>
        <v>54.838709677419352</v>
      </c>
      <c r="E88" s="72">
        <f t="shared" si="2"/>
        <v>42.450495049504944</v>
      </c>
      <c r="F88" s="72">
        <f t="shared" si="3"/>
        <v>31.393442622950822</v>
      </c>
      <c r="G88" s="72">
        <f t="shared" si="4"/>
        <v>24.5</v>
      </c>
      <c r="H88" s="72">
        <f t="shared" si="5"/>
        <v>14.87179487179487</v>
      </c>
      <c r="I88" s="72">
        <f t="shared" si="6"/>
        <v>6.8027210884353746</v>
      </c>
      <c r="J88" s="72">
        <f t="shared" si="7"/>
        <v>9.922779922779922</v>
      </c>
      <c r="K88" s="72">
        <f t="shared" si="8"/>
        <v>8.6497890295358655</v>
      </c>
      <c r="L88" s="72">
        <f t="shared" si="9"/>
        <v>8.9130434782608692</v>
      </c>
      <c r="M88" s="72">
        <f t="shared" si="10"/>
        <v>9.1922005571030638</v>
      </c>
      <c r="N88" s="72">
        <f t="shared" si="11"/>
        <v>10.952380952380953</v>
      </c>
      <c r="O88" s="72">
        <f t="shared" si="12"/>
        <v>11.728395061728396</v>
      </c>
      <c r="P88" s="72">
        <f t="shared" si="13"/>
        <v>13.39712918660287</v>
      </c>
      <c r="Q88" s="72">
        <f t="shared" si="14"/>
        <v>14.906832298136646</v>
      </c>
      <c r="R88" s="72">
        <f t="shared" si="15"/>
        <v>9.1428571428571423</v>
      </c>
    </row>
    <row r="89" spans="1:18" x14ac:dyDescent="0.2">
      <c r="A89" s="12" t="str">
        <f t="shared" si="16"/>
        <v>C-576481</v>
      </c>
      <c r="B89" s="12">
        <f t="shared" si="16"/>
        <v>499225</v>
      </c>
      <c r="C89" s="12" t="str">
        <f t="shared" si="16"/>
        <v>Archived LASL NURE dry stream sediment sample; Noted potential contamination sources-OTHER;</v>
      </c>
      <c r="D89" s="72">
        <f t="shared" si="1"/>
        <v>62.258064516129032</v>
      </c>
      <c r="E89" s="72">
        <f t="shared" si="2"/>
        <v>49.628712871287128</v>
      </c>
      <c r="F89" s="72">
        <f t="shared" si="3"/>
        <v>37.213114754098363</v>
      </c>
      <c r="G89" s="72">
        <f t="shared" si="4"/>
        <v>28.000000000000004</v>
      </c>
      <c r="H89" s="72">
        <f t="shared" si="5"/>
        <v>16.410256410256412</v>
      </c>
      <c r="I89" s="72">
        <f t="shared" si="6"/>
        <v>8.8435374149659864</v>
      </c>
      <c r="J89" s="72">
        <f t="shared" si="7"/>
        <v>11.196911196911197</v>
      </c>
      <c r="K89" s="72">
        <f t="shared" si="8"/>
        <v>9.9156118143459917</v>
      </c>
      <c r="L89" s="72">
        <f t="shared" si="9"/>
        <v>10.124223602484472</v>
      </c>
      <c r="M89" s="72">
        <f t="shared" si="10"/>
        <v>10.863509749303621</v>
      </c>
      <c r="N89" s="72">
        <f t="shared" si="11"/>
        <v>12.047619047619047</v>
      </c>
      <c r="O89" s="72">
        <f t="shared" si="12"/>
        <v>12.654320987654321</v>
      </c>
      <c r="P89" s="72">
        <f t="shared" si="13"/>
        <v>14.354066985645934</v>
      </c>
      <c r="Q89" s="72">
        <f t="shared" si="14"/>
        <v>15.838509316770187</v>
      </c>
      <c r="R89" s="72">
        <f t="shared" si="15"/>
        <v>10.619047619047619</v>
      </c>
    </row>
    <row r="90" spans="1:18" x14ac:dyDescent="0.2">
      <c r="A90" s="12" t="str">
        <f t="shared" si="16"/>
        <v>C-576482</v>
      </c>
      <c r="B90" s="12">
        <f t="shared" si="16"/>
        <v>499226</v>
      </c>
      <c r="C90" s="12" t="str">
        <f t="shared" si="16"/>
        <v>Archived LASL NURE dry stream sediment sample; Noted potential contamination sources-OTHER;</v>
      </c>
      <c r="D90" s="72">
        <f t="shared" si="1"/>
        <v>106.7741935483871</v>
      </c>
      <c r="E90" s="72">
        <f t="shared" si="2"/>
        <v>82.67326732673267</v>
      </c>
      <c r="F90" s="72">
        <f t="shared" si="3"/>
        <v>63.360655737704924</v>
      </c>
      <c r="G90" s="72">
        <f t="shared" si="4"/>
        <v>47.666666666666671</v>
      </c>
      <c r="H90" s="72">
        <f t="shared" si="5"/>
        <v>25.641025641025639</v>
      </c>
      <c r="I90" s="72">
        <f t="shared" si="6"/>
        <v>13.469387755102041</v>
      </c>
      <c r="J90" s="72">
        <f t="shared" si="7"/>
        <v>17.065637065637066</v>
      </c>
      <c r="K90" s="72">
        <f t="shared" si="8"/>
        <v>14.978902953586498</v>
      </c>
      <c r="L90" s="72">
        <f t="shared" si="9"/>
        <v>13.447204968944099</v>
      </c>
      <c r="M90" s="72">
        <f t="shared" si="10"/>
        <v>12.674094707520892</v>
      </c>
      <c r="N90" s="72">
        <f t="shared" si="11"/>
        <v>12.857142857142858</v>
      </c>
      <c r="O90" s="72">
        <f t="shared" si="12"/>
        <v>13.580246913580249</v>
      </c>
      <c r="P90" s="72">
        <f t="shared" si="13"/>
        <v>14.832535885167465</v>
      </c>
      <c r="Q90" s="72">
        <f t="shared" si="14"/>
        <v>15.527950310559007</v>
      </c>
      <c r="R90" s="72">
        <f t="shared" si="15"/>
        <v>12.142857142857142</v>
      </c>
    </row>
    <row r="91" spans="1:18" x14ac:dyDescent="0.2">
      <c r="A91" s="12" t="str">
        <f t="shared" si="16"/>
        <v>C-576483</v>
      </c>
      <c r="B91" s="12">
        <f t="shared" si="16"/>
        <v>499227</v>
      </c>
      <c r="C91" s="12" t="str">
        <f t="shared" si="16"/>
        <v>Archived LASL NURE dry stream sediment sample;</v>
      </c>
      <c r="D91" s="72">
        <f t="shared" si="1"/>
        <v>38.387096774193552</v>
      </c>
      <c r="E91" s="72">
        <f t="shared" si="2"/>
        <v>29.579207920792076</v>
      </c>
      <c r="F91" s="72">
        <f t="shared" si="3"/>
        <v>22.622950819672131</v>
      </c>
      <c r="G91" s="72">
        <f t="shared" si="4"/>
        <v>17.333333333333336</v>
      </c>
      <c r="H91" s="72">
        <f t="shared" si="5"/>
        <v>9.7435897435897427</v>
      </c>
      <c r="I91" s="72">
        <f t="shared" si="6"/>
        <v>6.3945578231292517</v>
      </c>
      <c r="J91" s="72">
        <f t="shared" si="7"/>
        <v>7.2200772200772203</v>
      </c>
      <c r="K91" s="72">
        <f t="shared" si="8"/>
        <v>6.3291139240506329</v>
      </c>
      <c r="L91" s="72">
        <f t="shared" si="9"/>
        <v>5.8385093167701863</v>
      </c>
      <c r="M91" s="72">
        <f t="shared" si="10"/>
        <v>5.9888579387186622</v>
      </c>
      <c r="N91" s="72">
        <f t="shared" si="11"/>
        <v>5.9523809523809526</v>
      </c>
      <c r="O91" s="72">
        <f t="shared" si="12"/>
        <v>7.0987654320987659</v>
      </c>
      <c r="P91" s="72">
        <f t="shared" si="13"/>
        <v>7.1770334928229671</v>
      </c>
      <c r="Q91" s="72">
        <f t="shared" si="14"/>
        <v>7.7639751552795033</v>
      </c>
      <c r="R91" s="72">
        <f t="shared" si="15"/>
        <v>5.5714285714285712</v>
      </c>
    </row>
    <row r="92" spans="1:18" x14ac:dyDescent="0.2">
      <c r="A92" s="12" t="str">
        <f t="shared" si="16"/>
        <v>C-576484</v>
      </c>
      <c r="B92" s="12" t="str">
        <f t="shared" si="16"/>
        <v>125688Dup</v>
      </c>
      <c r="C92" s="12" t="str">
        <f t="shared" si="16"/>
        <v>Archived LASL NURE dry stream sediment sample;</v>
      </c>
      <c r="D92" s="72">
        <f t="shared" si="1"/>
        <v>44.838709677419359</v>
      </c>
      <c r="E92" s="72">
        <f t="shared" si="2"/>
        <v>36.014851485148512</v>
      </c>
      <c r="F92" s="72">
        <f t="shared" si="3"/>
        <v>27.622950819672134</v>
      </c>
      <c r="G92" s="72">
        <f t="shared" si="4"/>
        <v>22.5</v>
      </c>
      <c r="H92" s="72">
        <f t="shared" si="5"/>
        <v>13.846153846153847</v>
      </c>
      <c r="I92" s="72">
        <f t="shared" si="6"/>
        <v>6.3945578231292517</v>
      </c>
      <c r="J92" s="72">
        <f t="shared" si="7"/>
        <v>9.8455598455598441</v>
      </c>
      <c r="K92" s="72">
        <f t="shared" si="8"/>
        <v>8.227848101265824</v>
      </c>
      <c r="L92" s="72">
        <f t="shared" si="9"/>
        <v>8.3850931677018643</v>
      </c>
      <c r="M92" s="72">
        <f t="shared" si="10"/>
        <v>8.7743732590529238</v>
      </c>
      <c r="N92" s="72">
        <f t="shared" si="11"/>
        <v>10.190476190476192</v>
      </c>
      <c r="O92" s="72">
        <f t="shared" si="12"/>
        <v>10.802469135802468</v>
      </c>
      <c r="P92" s="72">
        <f t="shared" si="13"/>
        <v>13.875598086124402</v>
      </c>
      <c r="Q92" s="72">
        <f t="shared" si="14"/>
        <v>15.838509316770187</v>
      </c>
      <c r="R92" s="72">
        <f t="shared" si="15"/>
        <v>8.5238095238095219</v>
      </c>
    </row>
    <row r="93" spans="1:18" x14ac:dyDescent="0.2">
      <c r="A93" s="12" t="str">
        <f t="shared" si="16"/>
        <v>C-576485</v>
      </c>
      <c r="B93" s="12">
        <f t="shared" si="16"/>
        <v>499228</v>
      </c>
      <c r="C93" s="12" t="str">
        <f t="shared" si="16"/>
        <v>Archived LASL NURE dry stream sediment sample;</v>
      </c>
      <c r="D93" s="72">
        <f t="shared" si="1"/>
        <v>60.645161290322584</v>
      </c>
      <c r="E93" s="72">
        <f t="shared" si="2"/>
        <v>46.782178217821773</v>
      </c>
      <c r="F93" s="72">
        <f t="shared" si="3"/>
        <v>35.081967213114758</v>
      </c>
      <c r="G93" s="72">
        <f t="shared" si="4"/>
        <v>27.333333333333332</v>
      </c>
      <c r="H93" s="72">
        <f t="shared" si="5"/>
        <v>16.410256410256412</v>
      </c>
      <c r="I93" s="72">
        <f t="shared" si="6"/>
        <v>8.8435374149659864</v>
      </c>
      <c r="J93" s="72">
        <f t="shared" si="7"/>
        <v>10.23166023166023</v>
      </c>
      <c r="K93" s="72">
        <f t="shared" si="8"/>
        <v>9.4936708860759502</v>
      </c>
      <c r="L93" s="72">
        <f t="shared" si="9"/>
        <v>8.757763975155278</v>
      </c>
      <c r="M93" s="72">
        <f t="shared" si="10"/>
        <v>8.635097493036211</v>
      </c>
      <c r="N93" s="72">
        <f t="shared" si="11"/>
        <v>8.6190476190476204</v>
      </c>
      <c r="O93" s="72">
        <f t="shared" si="12"/>
        <v>9.2592592592592595</v>
      </c>
      <c r="P93" s="72">
        <f t="shared" si="13"/>
        <v>9.5693779904306222</v>
      </c>
      <c r="Q93" s="72">
        <f t="shared" si="14"/>
        <v>10.248447204968945</v>
      </c>
      <c r="R93" s="72">
        <f t="shared" si="15"/>
        <v>7.9523809523809517</v>
      </c>
    </row>
    <row r="94" spans="1:18" x14ac:dyDescent="0.2">
      <c r="A94" s="12" t="str">
        <f t="shared" si="16"/>
        <v>C-576486</v>
      </c>
      <c r="B94" s="12">
        <f t="shared" si="16"/>
        <v>499435</v>
      </c>
      <c r="C94" s="12" t="str">
        <f t="shared" si="16"/>
        <v>Archived LASL NURE wet spring sediment sample;</v>
      </c>
      <c r="D94" s="72">
        <f t="shared" si="1"/>
        <v>65.483870967741936</v>
      </c>
      <c r="E94" s="72">
        <f t="shared" si="2"/>
        <v>51.237623762376231</v>
      </c>
      <c r="F94" s="72">
        <f t="shared" si="3"/>
        <v>40.081967213114751</v>
      </c>
      <c r="G94" s="72">
        <f t="shared" si="4"/>
        <v>31.000000000000004</v>
      </c>
      <c r="H94" s="72">
        <f t="shared" si="5"/>
        <v>17.948717948717949</v>
      </c>
      <c r="I94" s="72">
        <f t="shared" si="6"/>
        <v>9.6598639455782305</v>
      </c>
      <c r="J94" s="72">
        <f t="shared" si="7"/>
        <v>12.277992277992277</v>
      </c>
      <c r="K94" s="72">
        <f t="shared" si="8"/>
        <v>10.337552742616033</v>
      </c>
      <c r="L94" s="72">
        <f t="shared" si="9"/>
        <v>9.7826086956521738</v>
      </c>
      <c r="M94" s="72">
        <f t="shared" si="10"/>
        <v>9.1922005571030638</v>
      </c>
      <c r="N94" s="72">
        <f t="shared" si="11"/>
        <v>9.0952380952380949</v>
      </c>
      <c r="O94" s="72">
        <f t="shared" si="12"/>
        <v>9.567901234567902</v>
      </c>
      <c r="P94" s="72">
        <f t="shared" si="13"/>
        <v>10.526315789473685</v>
      </c>
      <c r="Q94" s="72">
        <f t="shared" si="14"/>
        <v>10.559006211180126</v>
      </c>
      <c r="R94" s="72">
        <f t="shared" si="15"/>
        <v>8.5238095238095219</v>
      </c>
    </row>
    <row r="95" spans="1:18" x14ac:dyDescent="0.2">
      <c r="A95" s="12" t="str">
        <f t="shared" si="16"/>
        <v>C-576487</v>
      </c>
      <c r="B95" s="12" t="str">
        <f t="shared" si="16"/>
        <v>499436</v>
      </c>
      <c r="C95" s="12" t="str">
        <f t="shared" si="16"/>
        <v>Archived LASL NURE dry stream sediment sample;</v>
      </c>
      <c r="D95" s="72">
        <f t="shared" si="1"/>
        <v>66.451612903225808</v>
      </c>
      <c r="E95" s="72">
        <f t="shared" si="2"/>
        <v>53.465346534653463</v>
      </c>
      <c r="F95" s="72">
        <f t="shared" si="3"/>
        <v>39.0983606557377</v>
      </c>
      <c r="G95" s="72">
        <f t="shared" si="4"/>
        <v>29.5</v>
      </c>
      <c r="H95" s="72">
        <f t="shared" si="5"/>
        <v>16.923076923076923</v>
      </c>
      <c r="I95" s="72">
        <f t="shared" si="6"/>
        <v>7.8911564625850339</v>
      </c>
      <c r="J95" s="72">
        <f t="shared" si="7"/>
        <v>11.312741312741313</v>
      </c>
      <c r="K95" s="72">
        <f t="shared" si="8"/>
        <v>10.126582278481013</v>
      </c>
      <c r="L95" s="72">
        <f t="shared" si="9"/>
        <v>10.155279503105589</v>
      </c>
      <c r="M95" s="72">
        <f t="shared" si="10"/>
        <v>9.8885793871866294</v>
      </c>
      <c r="N95" s="72">
        <f t="shared" si="11"/>
        <v>11.571428571428573</v>
      </c>
      <c r="O95" s="72">
        <f t="shared" si="12"/>
        <v>12.345679012345681</v>
      </c>
      <c r="P95" s="72">
        <f t="shared" si="13"/>
        <v>13.875598086124402</v>
      </c>
      <c r="Q95" s="72">
        <f t="shared" si="14"/>
        <v>15.527950310559007</v>
      </c>
      <c r="R95" s="72">
        <f t="shared" si="15"/>
        <v>9.5714285714285712</v>
      </c>
    </row>
    <row r="96" spans="1:18" x14ac:dyDescent="0.2">
      <c r="A96" s="12" t="str">
        <f t="shared" si="16"/>
        <v>C-576488</v>
      </c>
      <c r="B96" s="12" t="str">
        <f t="shared" si="16"/>
        <v>499440</v>
      </c>
      <c r="C96" s="12" t="str">
        <f t="shared" si="16"/>
        <v>Archived LASL NURE dry spring sediment sample; Noted potential contamination sources-OTHER;</v>
      </c>
      <c r="D96" s="72">
        <f t="shared" si="1"/>
        <v>89.032258064516128</v>
      </c>
      <c r="E96" s="72">
        <f t="shared" si="2"/>
        <v>69.183168316831683</v>
      </c>
      <c r="F96" s="72">
        <f t="shared" si="3"/>
        <v>54.344262295081968</v>
      </c>
      <c r="G96" s="72">
        <f t="shared" si="4"/>
        <v>42.833333333333336</v>
      </c>
      <c r="H96" s="72">
        <f t="shared" si="5"/>
        <v>27.179487179487179</v>
      </c>
      <c r="I96" s="72">
        <f t="shared" si="6"/>
        <v>14.285714285714286</v>
      </c>
      <c r="J96" s="72">
        <f t="shared" si="7"/>
        <v>18.030888030888029</v>
      </c>
      <c r="K96" s="72">
        <f t="shared" si="8"/>
        <v>15.822784810126583</v>
      </c>
      <c r="L96" s="72">
        <f t="shared" si="9"/>
        <v>14.875776397515528</v>
      </c>
      <c r="M96" s="72">
        <f t="shared" si="10"/>
        <v>14.066852367688021</v>
      </c>
      <c r="N96" s="72">
        <f t="shared" si="11"/>
        <v>14.238095238095239</v>
      </c>
      <c r="O96" s="72">
        <f t="shared" si="12"/>
        <v>13.271604938271606</v>
      </c>
      <c r="P96" s="72">
        <f t="shared" si="13"/>
        <v>14.832535885167465</v>
      </c>
      <c r="Q96" s="72">
        <f t="shared" si="14"/>
        <v>14.596273291925465</v>
      </c>
      <c r="R96" s="72">
        <f t="shared" si="15"/>
        <v>13.333333333333332</v>
      </c>
    </row>
    <row r="97" spans="1:18" x14ac:dyDescent="0.2">
      <c r="A97" s="12" t="str">
        <f t="shared" si="16"/>
        <v>C-576489</v>
      </c>
      <c r="B97" s="12" t="str">
        <f t="shared" si="16"/>
        <v>499441</v>
      </c>
      <c r="C97" s="12" t="str">
        <f t="shared" si="16"/>
        <v>Archived LASL NURE dry stream sediment sample;</v>
      </c>
      <c r="D97" s="72">
        <f t="shared" si="1"/>
        <v>65.161290322580641</v>
      </c>
      <c r="E97" s="72">
        <f t="shared" si="2"/>
        <v>48.514851485148512</v>
      </c>
      <c r="F97" s="72">
        <f t="shared" si="3"/>
        <v>37.950819672131146</v>
      </c>
      <c r="G97" s="72">
        <f t="shared" si="4"/>
        <v>29.166666666666668</v>
      </c>
      <c r="H97" s="72">
        <f t="shared" si="5"/>
        <v>17.435897435897434</v>
      </c>
      <c r="I97" s="72">
        <f t="shared" si="6"/>
        <v>9.1156462585034017</v>
      </c>
      <c r="J97" s="72">
        <f t="shared" si="7"/>
        <v>12.046332046332047</v>
      </c>
      <c r="K97" s="72">
        <f t="shared" si="8"/>
        <v>10.337552742616033</v>
      </c>
      <c r="L97" s="72">
        <f t="shared" si="9"/>
        <v>9.6894409937888195</v>
      </c>
      <c r="M97" s="72">
        <f t="shared" si="10"/>
        <v>9.4707520891364911</v>
      </c>
      <c r="N97" s="72">
        <f t="shared" si="11"/>
        <v>9.8095238095238102</v>
      </c>
      <c r="O97" s="72">
        <f t="shared" si="12"/>
        <v>9.567901234567902</v>
      </c>
      <c r="P97" s="72">
        <f t="shared" si="13"/>
        <v>10.047846889952154</v>
      </c>
      <c r="Q97" s="72">
        <f t="shared" si="14"/>
        <v>10.559006211180126</v>
      </c>
      <c r="R97" s="72">
        <f t="shared" si="15"/>
        <v>8.7142857142857135</v>
      </c>
    </row>
    <row r="98" spans="1:18" x14ac:dyDescent="0.2">
      <c r="A98" s="12" t="str">
        <f t="shared" ref="A98:C113" si="17">+A40</f>
        <v>C-576490</v>
      </c>
      <c r="B98" s="12" t="str">
        <f t="shared" si="17"/>
        <v>499442</v>
      </c>
      <c r="C98" s="12" t="str">
        <f t="shared" si="17"/>
        <v>Archived LASL NURE dry stream sediment sample;</v>
      </c>
      <c r="D98" s="72">
        <f t="shared" si="1"/>
        <v>85.483870967741936</v>
      </c>
      <c r="E98" s="72">
        <f t="shared" si="2"/>
        <v>62.623762376237622</v>
      </c>
      <c r="F98" s="72">
        <f t="shared" si="3"/>
        <v>52.213114754098363</v>
      </c>
      <c r="G98" s="72">
        <f t="shared" si="4"/>
        <v>40.666666666666664</v>
      </c>
      <c r="H98" s="72">
        <f t="shared" si="5"/>
        <v>26.15384615384615</v>
      </c>
      <c r="I98" s="72">
        <f t="shared" si="6"/>
        <v>14.14965986394558</v>
      </c>
      <c r="J98" s="72">
        <f t="shared" si="7"/>
        <v>16.602316602316602</v>
      </c>
      <c r="K98" s="72">
        <f t="shared" si="8"/>
        <v>14.345991561181437</v>
      </c>
      <c r="L98" s="72">
        <f t="shared" si="9"/>
        <v>13.944099378881988</v>
      </c>
      <c r="M98" s="72">
        <f t="shared" si="10"/>
        <v>13.370473537604456</v>
      </c>
      <c r="N98" s="72">
        <f t="shared" si="11"/>
        <v>13.142857142857142</v>
      </c>
      <c r="O98" s="72">
        <f t="shared" si="12"/>
        <v>12.962962962962964</v>
      </c>
      <c r="P98" s="72">
        <f t="shared" si="13"/>
        <v>14.354066985645934</v>
      </c>
      <c r="Q98" s="72">
        <f t="shared" si="14"/>
        <v>15.527950310559007</v>
      </c>
      <c r="R98" s="72">
        <f t="shared" si="15"/>
        <v>12.095238095238095</v>
      </c>
    </row>
    <row r="99" spans="1:18" x14ac:dyDescent="0.2">
      <c r="A99" s="12" t="str">
        <f t="shared" si="17"/>
        <v>C-576491</v>
      </c>
      <c r="B99" s="12" t="str">
        <f t="shared" si="17"/>
        <v>SAR-H</v>
      </c>
      <c r="C99" s="12" t="str">
        <f t="shared" si="17"/>
        <v/>
      </c>
      <c r="D99" s="72">
        <f t="shared" si="1"/>
        <v>144.51612903225805</v>
      </c>
      <c r="E99" s="72">
        <f t="shared" si="2"/>
        <v>110.27227722772275</v>
      </c>
      <c r="F99" s="72">
        <f t="shared" si="3"/>
        <v>81.311475409836063</v>
      </c>
      <c r="G99" s="72">
        <f t="shared" si="4"/>
        <v>60.833333333333336</v>
      </c>
      <c r="H99" s="72">
        <f t="shared" si="5"/>
        <v>32.307692307692307</v>
      </c>
      <c r="I99" s="72">
        <f t="shared" si="6"/>
        <v>17.006802721088437</v>
      </c>
      <c r="J99" s="72">
        <f t="shared" si="7"/>
        <v>20.231660231660232</v>
      </c>
      <c r="K99" s="72">
        <f t="shared" si="8"/>
        <v>15.822784810126583</v>
      </c>
      <c r="L99" s="72">
        <f t="shared" si="9"/>
        <v>13.88198757763975</v>
      </c>
      <c r="M99" s="72">
        <f t="shared" si="10"/>
        <v>12.674094707520892</v>
      </c>
      <c r="N99" s="72">
        <f t="shared" si="11"/>
        <v>12.80952380952381</v>
      </c>
      <c r="O99" s="72">
        <f t="shared" si="12"/>
        <v>12.037037037037038</v>
      </c>
      <c r="P99" s="72">
        <f t="shared" si="13"/>
        <v>12.440191387559809</v>
      </c>
      <c r="Q99" s="72">
        <f t="shared" si="14"/>
        <v>11.801242236024844</v>
      </c>
      <c r="R99" s="72">
        <f t="shared" si="15"/>
        <v>11.80952380952381</v>
      </c>
    </row>
    <row r="100" spans="1:18" x14ac:dyDescent="0.2">
      <c r="A100" s="12">
        <f t="shared" si="17"/>
        <v>0</v>
      </c>
      <c r="B100" s="12">
        <f t="shared" si="17"/>
        <v>0</v>
      </c>
      <c r="C100" s="12">
        <f t="shared" si="17"/>
        <v>0</v>
      </c>
      <c r="D100" s="72">
        <f t="shared" si="1"/>
        <v>0</v>
      </c>
      <c r="E100" s="72">
        <f t="shared" si="2"/>
        <v>0</v>
      </c>
      <c r="F100" s="72">
        <f t="shared" si="3"/>
        <v>0</v>
      </c>
      <c r="G100" s="72">
        <f t="shared" si="4"/>
        <v>0</v>
      </c>
      <c r="H100" s="72">
        <f t="shared" si="5"/>
        <v>0</v>
      </c>
      <c r="I100" s="72">
        <f t="shared" si="6"/>
        <v>0</v>
      </c>
      <c r="J100" s="72">
        <f t="shared" si="7"/>
        <v>0</v>
      </c>
      <c r="K100" s="72">
        <f t="shared" si="8"/>
        <v>0</v>
      </c>
      <c r="L100" s="72">
        <f t="shared" si="9"/>
        <v>0</v>
      </c>
      <c r="M100" s="72">
        <f t="shared" si="10"/>
        <v>0</v>
      </c>
      <c r="N100" s="72">
        <f t="shared" si="11"/>
        <v>0</v>
      </c>
      <c r="O100" s="72">
        <f t="shared" si="12"/>
        <v>0</v>
      </c>
      <c r="P100" s="72">
        <f t="shared" si="13"/>
        <v>0</v>
      </c>
      <c r="Q100" s="72">
        <f t="shared" si="14"/>
        <v>0</v>
      </c>
      <c r="R100" s="72">
        <f t="shared" si="15"/>
        <v>0</v>
      </c>
    </row>
    <row r="101" spans="1:18" x14ac:dyDescent="0.2">
      <c r="A101" s="12">
        <f t="shared" si="17"/>
        <v>0</v>
      </c>
      <c r="B101" s="12">
        <f t="shared" si="17"/>
        <v>0</v>
      </c>
      <c r="C101" s="12">
        <f t="shared" si="17"/>
        <v>0</v>
      </c>
      <c r="D101" s="72">
        <f t="shared" si="1"/>
        <v>0</v>
      </c>
      <c r="E101" s="72">
        <f t="shared" si="2"/>
        <v>0</v>
      </c>
      <c r="F101" s="72">
        <f t="shared" si="3"/>
        <v>0</v>
      </c>
      <c r="G101" s="72">
        <f t="shared" si="4"/>
        <v>0</v>
      </c>
      <c r="H101" s="72">
        <f t="shared" si="5"/>
        <v>0</v>
      </c>
      <c r="I101" s="72">
        <f t="shared" si="6"/>
        <v>0</v>
      </c>
      <c r="J101" s="72">
        <f t="shared" si="7"/>
        <v>0</v>
      </c>
      <c r="K101" s="72">
        <f t="shared" si="8"/>
        <v>0</v>
      </c>
      <c r="L101" s="72">
        <f t="shared" si="9"/>
        <v>0</v>
      </c>
      <c r="M101" s="72">
        <f t="shared" si="10"/>
        <v>0</v>
      </c>
      <c r="N101" s="72">
        <f t="shared" si="11"/>
        <v>0</v>
      </c>
      <c r="O101" s="72">
        <f t="shared" si="12"/>
        <v>0</v>
      </c>
      <c r="P101" s="72">
        <f t="shared" si="13"/>
        <v>0</v>
      </c>
      <c r="Q101" s="72">
        <f t="shared" si="14"/>
        <v>0</v>
      </c>
      <c r="R101" s="72">
        <f t="shared" si="15"/>
        <v>0</v>
      </c>
    </row>
    <row r="102" spans="1:18" x14ac:dyDescent="0.2">
      <c r="A102" s="12">
        <f t="shared" si="17"/>
        <v>0</v>
      </c>
      <c r="B102" s="12">
        <f t="shared" si="17"/>
        <v>0</v>
      </c>
      <c r="C102" s="12">
        <f t="shared" si="17"/>
        <v>0</v>
      </c>
      <c r="D102" s="72">
        <f t="shared" si="1"/>
        <v>0</v>
      </c>
      <c r="E102" s="72">
        <f t="shared" si="2"/>
        <v>0</v>
      </c>
      <c r="F102" s="72">
        <f t="shared" si="3"/>
        <v>0</v>
      </c>
      <c r="G102" s="72">
        <f t="shared" si="4"/>
        <v>0</v>
      </c>
      <c r="H102" s="72">
        <f t="shared" si="5"/>
        <v>0</v>
      </c>
      <c r="I102" s="72">
        <f t="shared" si="6"/>
        <v>0</v>
      </c>
      <c r="J102" s="72">
        <f t="shared" si="7"/>
        <v>0</v>
      </c>
      <c r="K102" s="72">
        <f t="shared" si="8"/>
        <v>0</v>
      </c>
      <c r="L102" s="72">
        <f t="shared" si="9"/>
        <v>0</v>
      </c>
      <c r="M102" s="72">
        <f t="shared" si="10"/>
        <v>0</v>
      </c>
      <c r="N102" s="72">
        <f t="shared" si="11"/>
        <v>0</v>
      </c>
      <c r="O102" s="72">
        <f t="shared" si="12"/>
        <v>0</v>
      </c>
      <c r="P102" s="72">
        <f t="shared" si="13"/>
        <v>0</v>
      </c>
      <c r="Q102" s="72">
        <f t="shared" si="14"/>
        <v>0</v>
      </c>
      <c r="R102" s="72">
        <f t="shared" si="15"/>
        <v>0</v>
      </c>
    </row>
    <row r="103" spans="1:18" x14ac:dyDescent="0.2">
      <c r="A103" s="12">
        <f t="shared" si="17"/>
        <v>0</v>
      </c>
      <c r="B103" s="12">
        <f t="shared" si="17"/>
        <v>0</v>
      </c>
      <c r="C103" s="12">
        <f t="shared" si="17"/>
        <v>0</v>
      </c>
      <c r="D103" s="72">
        <f t="shared" si="1"/>
        <v>0</v>
      </c>
      <c r="E103" s="72">
        <f t="shared" si="2"/>
        <v>0</v>
      </c>
      <c r="F103" s="72">
        <f t="shared" si="3"/>
        <v>0</v>
      </c>
      <c r="G103" s="72">
        <f t="shared" si="4"/>
        <v>0</v>
      </c>
      <c r="H103" s="72">
        <f t="shared" si="5"/>
        <v>0</v>
      </c>
      <c r="I103" s="72">
        <f t="shared" si="6"/>
        <v>0</v>
      </c>
      <c r="J103" s="72">
        <f t="shared" si="7"/>
        <v>0</v>
      </c>
      <c r="K103" s="72">
        <f t="shared" si="8"/>
        <v>0</v>
      </c>
      <c r="L103" s="72">
        <f t="shared" si="9"/>
        <v>0</v>
      </c>
      <c r="M103" s="72">
        <f t="shared" si="10"/>
        <v>0</v>
      </c>
      <c r="N103" s="72">
        <f t="shared" si="11"/>
        <v>0</v>
      </c>
      <c r="O103" s="72">
        <f t="shared" si="12"/>
        <v>0</v>
      </c>
      <c r="P103" s="72">
        <f t="shared" si="13"/>
        <v>0</v>
      </c>
      <c r="Q103" s="72">
        <f t="shared" si="14"/>
        <v>0</v>
      </c>
      <c r="R103" s="72">
        <f t="shared" si="15"/>
        <v>0</v>
      </c>
    </row>
    <row r="104" spans="1:18" x14ac:dyDescent="0.2">
      <c r="A104" s="12">
        <f t="shared" si="17"/>
        <v>0</v>
      </c>
      <c r="B104" s="12">
        <f t="shared" si="17"/>
        <v>0</v>
      </c>
      <c r="C104" s="12">
        <f t="shared" si="17"/>
        <v>0</v>
      </c>
      <c r="D104" s="72">
        <f t="shared" si="1"/>
        <v>0</v>
      </c>
      <c r="E104" s="72">
        <f t="shared" si="2"/>
        <v>0</v>
      </c>
      <c r="F104" s="72">
        <f t="shared" si="3"/>
        <v>0</v>
      </c>
      <c r="G104" s="72">
        <f t="shared" si="4"/>
        <v>0</v>
      </c>
      <c r="H104" s="72">
        <f t="shared" si="5"/>
        <v>0</v>
      </c>
      <c r="I104" s="72">
        <f t="shared" si="6"/>
        <v>0</v>
      </c>
      <c r="J104" s="72">
        <f t="shared" si="7"/>
        <v>0</v>
      </c>
      <c r="K104" s="72">
        <f t="shared" si="8"/>
        <v>0</v>
      </c>
      <c r="L104" s="72">
        <f t="shared" si="9"/>
        <v>0</v>
      </c>
      <c r="M104" s="72">
        <f t="shared" si="10"/>
        <v>0</v>
      </c>
      <c r="N104" s="72">
        <f t="shared" si="11"/>
        <v>0</v>
      </c>
      <c r="O104" s="72">
        <f t="shared" si="12"/>
        <v>0</v>
      </c>
      <c r="P104" s="72">
        <f t="shared" si="13"/>
        <v>0</v>
      </c>
      <c r="Q104" s="72">
        <f t="shared" si="14"/>
        <v>0</v>
      </c>
      <c r="R104" s="72">
        <f t="shared" si="15"/>
        <v>0</v>
      </c>
    </row>
    <row r="105" spans="1:18" x14ac:dyDescent="0.2">
      <c r="A105" s="12">
        <f t="shared" si="17"/>
        <v>0</v>
      </c>
      <c r="B105" s="12">
        <f t="shared" si="17"/>
        <v>0</v>
      </c>
      <c r="C105" s="12">
        <f t="shared" si="17"/>
        <v>0</v>
      </c>
      <c r="D105" s="72">
        <f t="shared" si="1"/>
        <v>0</v>
      </c>
      <c r="E105" s="72">
        <f t="shared" si="2"/>
        <v>0</v>
      </c>
      <c r="F105" s="72">
        <f t="shared" si="3"/>
        <v>0</v>
      </c>
      <c r="G105" s="72">
        <f t="shared" si="4"/>
        <v>0</v>
      </c>
      <c r="H105" s="72">
        <f t="shared" si="5"/>
        <v>0</v>
      </c>
      <c r="I105" s="72">
        <f t="shared" si="6"/>
        <v>0</v>
      </c>
      <c r="J105" s="72">
        <f t="shared" si="7"/>
        <v>0</v>
      </c>
      <c r="K105" s="72">
        <f t="shared" si="8"/>
        <v>0</v>
      </c>
      <c r="L105" s="72">
        <f t="shared" si="9"/>
        <v>0</v>
      </c>
      <c r="M105" s="72">
        <f t="shared" si="10"/>
        <v>0</v>
      </c>
      <c r="N105" s="72">
        <f t="shared" si="11"/>
        <v>0</v>
      </c>
      <c r="O105" s="72">
        <f t="shared" si="12"/>
        <v>0</v>
      </c>
      <c r="P105" s="72">
        <f t="shared" si="13"/>
        <v>0</v>
      </c>
      <c r="Q105" s="72">
        <f t="shared" si="14"/>
        <v>0</v>
      </c>
      <c r="R105" s="72">
        <f t="shared" si="15"/>
        <v>0</v>
      </c>
    </row>
    <row r="106" spans="1:18" x14ac:dyDescent="0.2">
      <c r="A106" s="12">
        <f t="shared" si="17"/>
        <v>0</v>
      </c>
      <c r="B106" s="12">
        <f t="shared" si="17"/>
        <v>0</v>
      </c>
      <c r="C106" s="12">
        <f t="shared" si="17"/>
        <v>0</v>
      </c>
      <c r="D106" s="72">
        <f t="shared" si="1"/>
        <v>0</v>
      </c>
      <c r="E106" s="72">
        <f t="shared" si="2"/>
        <v>0</v>
      </c>
      <c r="F106" s="72">
        <f t="shared" si="3"/>
        <v>0</v>
      </c>
      <c r="G106" s="72">
        <f t="shared" si="4"/>
        <v>0</v>
      </c>
      <c r="H106" s="72">
        <f t="shared" si="5"/>
        <v>0</v>
      </c>
      <c r="I106" s="72">
        <f t="shared" si="6"/>
        <v>0</v>
      </c>
      <c r="J106" s="72">
        <f t="shared" si="7"/>
        <v>0</v>
      </c>
      <c r="K106" s="72">
        <f t="shared" si="8"/>
        <v>0</v>
      </c>
      <c r="L106" s="72">
        <f t="shared" si="9"/>
        <v>0</v>
      </c>
      <c r="M106" s="72">
        <f t="shared" si="10"/>
        <v>0</v>
      </c>
      <c r="N106" s="72">
        <f t="shared" si="11"/>
        <v>0</v>
      </c>
      <c r="O106" s="72">
        <f t="shared" si="12"/>
        <v>0</v>
      </c>
      <c r="P106" s="72">
        <f t="shared" si="13"/>
        <v>0</v>
      </c>
      <c r="Q106" s="72">
        <f t="shared" si="14"/>
        <v>0</v>
      </c>
      <c r="R106" s="72">
        <f t="shared" si="15"/>
        <v>0</v>
      </c>
    </row>
    <row r="107" spans="1:18" x14ac:dyDescent="0.2">
      <c r="A107" s="12">
        <f t="shared" si="17"/>
        <v>0</v>
      </c>
      <c r="B107" s="12">
        <f t="shared" si="17"/>
        <v>0</v>
      </c>
      <c r="C107" s="12">
        <f t="shared" si="17"/>
        <v>0</v>
      </c>
      <c r="D107" s="72">
        <f t="shared" si="1"/>
        <v>0</v>
      </c>
      <c r="E107" s="72">
        <f t="shared" si="2"/>
        <v>0</v>
      </c>
      <c r="F107" s="72">
        <f t="shared" si="3"/>
        <v>0</v>
      </c>
      <c r="G107" s="72">
        <f t="shared" si="4"/>
        <v>0</v>
      </c>
      <c r="H107" s="72">
        <f t="shared" si="5"/>
        <v>0</v>
      </c>
      <c r="I107" s="72">
        <f t="shared" si="6"/>
        <v>0</v>
      </c>
      <c r="J107" s="72">
        <f t="shared" si="7"/>
        <v>0</v>
      </c>
      <c r="K107" s="72">
        <f t="shared" si="8"/>
        <v>0</v>
      </c>
      <c r="L107" s="72">
        <f t="shared" si="9"/>
        <v>0</v>
      </c>
      <c r="M107" s="72">
        <f t="shared" si="10"/>
        <v>0</v>
      </c>
      <c r="N107" s="72">
        <f t="shared" si="11"/>
        <v>0</v>
      </c>
      <c r="O107" s="72">
        <f t="shared" si="12"/>
        <v>0</v>
      </c>
      <c r="P107" s="72">
        <f t="shared" si="13"/>
        <v>0</v>
      </c>
      <c r="Q107" s="72">
        <f t="shared" si="14"/>
        <v>0</v>
      </c>
      <c r="R107" s="72">
        <f t="shared" si="15"/>
        <v>0</v>
      </c>
    </row>
    <row r="108" spans="1:18" x14ac:dyDescent="0.2">
      <c r="A108" s="12">
        <f t="shared" si="17"/>
        <v>0</v>
      </c>
      <c r="B108" s="12">
        <f t="shared" si="17"/>
        <v>0</v>
      </c>
      <c r="C108" s="12">
        <f t="shared" si="17"/>
        <v>0</v>
      </c>
      <c r="D108" s="72">
        <f t="shared" si="1"/>
        <v>0</v>
      </c>
      <c r="E108" s="72">
        <f t="shared" si="2"/>
        <v>0</v>
      </c>
      <c r="F108" s="72">
        <f t="shared" si="3"/>
        <v>0</v>
      </c>
      <c r="G108" s="72">
        <f t="shared" si="4"/>
        <v>0</v>
      </c>
      <c r="H108" s="72">
        <f t="shared" si="5"/>
        <v>0</v>
      </c>
      <c r="I108" s="72">
        <f t="shared" si="6"/>
        <v>0</v>
      </c>
      <c r="J108" s="72">
        <f t="shared" si="7"/>
        <v>0</v>
      </c>
      <c r="K108" s="72">
        <f t="shared" si="8"/>
        <v>0</v>
      </c>
      <c r="L108" s="72">
        <f t="shared" si="9"/>
        <v>0</v>
      </c>
      <c r="M108" s="72">
        <f t="shared" si="10"/>
        <v>0</v>
      </c>
      <c r="N108" s="72">
        <f t="shared" si="11"/>
        <v>0</v>
      </c>
      <c r="O108" s="72">
        <f t="shared" si="12"/>
        <v>0</v>
      </c>
      <c r="P108" s="72">
        <f t="shared" si="13"/>
        <v>0</v>
      </c>
      <c r="Q108" s="72">
        <f t="shared" si="14"/>
        <v>0</v>
      </c>
      <c r="R108" s="72">
        <f t="shared" si="15"/>
        <v>0</v>
      </c>
    </row>
    <row r="109" spans="1:18" x14ac:dyDescent="0.2">
      <c r="A109" s="12">
        <f t="shared" si="17"/>
        <v>0</v>
      </c>
      <c r="B109" s="12">
        <f t="shared" si="17"/>
        <v>0</v>
      </c>
      <c r="C109" s="12">
        <f t="shared" si="17"/>
        <v>0</v>
      </c>
      <c r="D109" s="72">
        <f t="shared" si="1"/>
        <v>0</v>
      </c>
      <c r="E109" s="72">
        <f t="shared" si="2"/>
        <v>0</v>
      </c>
      <c r="F109" s="72">
        <f t="shared" si="3"/>
        <v>0</v>
      </c>
      <c r="G109" s="72">
        <f t="shared" si="4"/>
        <v>0</v>
      </c>
      <c r="H109" s="72">
        <f t="shared" si="5"/>
        <v>0</v>
      </c>
      <c r="I109" s="72">
        <f t="shared" si="6"/>
        <v>0</v>
      </c>
      <c r="J109" s="72">
        <f t="shared" si="7"/>
        <v>0</v>
      </c>
      <c r="K109" s="72">
        <f t="shared" si="8"/>
        <v>0</v>
      </c>
      <c r="L109" s="72">
        <f t="shared" si="9"/>
        <v>0</v>
      </c>
      <c r="M109" s="72">
        <f t="shared" si="10"/>
        <v>0</v>
      </c>
      <c r="N109" s="72">
        <f t="shared" si="11"/>
        <v>0</v>
      </c>
      <c r="O109" s="72">
        <f t="shared" si="12"/>
        <v>0</v>
      </c>
      <c r="P109" s="72">
        <f t="shared" si="13"/>
        <v>0</v>
      </c>
      <c r="Q109" s="72">
        <f t="shared" si="14"/>
        <v>0</v>
      </c>
      <c r="R109" s="72">
        <f t="shared" si="15"/>
        <v>0</v>
      </c>
    </row>
    <row r="110" spans="1:18" x14ac:dyDescent="0.2">
      <c r="A110" s="12">
        <f t="shared" si="17"/>
        <v>0</v>
      </c>
      <c r="B110" s="12">
        <f t="shared" si="17"/>
        <v>0</v>
      </c>
      <c r="C110" s="12">
        <f t="shared" si="17"/>
        <v>0</v>
      </c>
      <c r="D110" s="72">
        <f t="shared" si="1"/>
        <v>0</v>
      </c>
      <c r="E110" s="72">
        <f t="shared" si="2"/>
        <v>0</v>
      </c>
      <c r="F110" s="72">
        <f t="shared" si="3"/>
        <v>0</v>
      </c>
      <c r="G110" s="72">
        <f t="shared" si="4"/>
        <v>0</v>
      </c>
      <c r="H110" s="72">
        <f t="shared" si="5"/>
        <v>0</v>
      </c>
      <c r="I110" s="72">
        <f t="shared" si="6"/>
        <v>0</v>
      </c>
      <c r="J110" s="72">
        <f t="shared" si="7"/>
        <v>0</v>
      </c>
      <c r="K110" s="72">
        <f t="shared" si="8"/>
        <v>0</v>
      </c>
      <c r="L110" s="72">
        <f t="shared" si="9"/>
        <v>0</v>
      </c>
      <c r="M110" s="72">
        <f t="shared" si="10"/>
        <v>0</v>
      </c>
      <c r="N110" s="72">
        <f t="shared" si="11"/>
        <v>0</v>
      </c>
      <c r="O110" s="72">
        <f t="shared" si="12"/>
        <v>0</v>
      </c>
      <c r="P110" s="72">
        <f t="shared" si="13"/>
        <v>0</v>
      </c>
      <c r="Q110" s="72">
        <f t="shared" si="14"/>
        <v>0</v>
      </c>
      <c r="R110" s="72">
        <f t="shared" si="15"/>
        <v>0</v>
      </c>
    </row>
    <row r="111" spans="1:18" x14ac:dyDescent="0.2">
      <c r="A111" s="12">
        <f t="shared" si="17"/>
        <v>0</v>
      </c>
      <c r="B111" s="12">
        <f t="shared" si="17"/>
        <v>0</v>
      </c>
      <c r="C111" s="12">
        <f t="shared" si="17"/>
        <v>0</v>
      </c>
      <c r="D111" s="72">
        <f t="shared" si="1"/>
        <v>0</v>
      </c>
      <c r="E111" s="72">
        <f t="shared" si="2"/>
        <v>0</v>
      </c>
      <c r="F111" s="72">
        <f t="shared" si="3"/>
        <v>0</v>
      </c>
      <c r="G111" s="72">
        <f t="shared" si="4"/>
        <v>0</v>
      </c>
      <c r="H111" s="72">
        <f t="shared" si="5"/>
        <v>0</v>
      </c>
      <c r="I111" s="72">
        <f t="shared" si="6"/>
        <v>0</v>
      </c>
      <c r="J111" s="72">
        <f t="shared" si="7"/>
        <v>0</v>
      </c>
      <c r="K111" s="72">
        <f t="shared" si="8"/>
        <v>0</v>
      </c>
      <c r="L111" s="72">
        <f t="shared" si="9"/>
        <v>0</v>
      </c>
      <c r="M111" s="72">
        <f t="shared" si="10"/>
        <v>0</v>
      </c>
      <c r="N111" s="72">
        <f t="shared" si="11"/>
        <v>0</v>
      </c>
      <c r="O111" s="72">
        <f t="shared" si="12"/>
        <v>0</v>
      </c>
      <c r="P111" s="72">
        <f t="shared" si="13"/>
        <v>0</v>
      </c>
      <c r="Q111" s="72">
        <f t="shared" si="14"/>
        <v>0</v>
      </c>
      <c r="R111" s="72">
        <f t="shared" si="15"/>
        <v>0</v>
      </c>
    </row>
    <row r="112" spans="1:18" x14ac:dyDescent="0.2">
      <c r="A112" s="12">
        <f t="shared" si="17"/>
        <v>0</v>
      </c>
      <c r="B112" s="12">
        <f t="shared" si="17"/>
        <v>0</v>
      </c>
      <c r="C112" s="12">
        <f t="shared" si="17"/>
        <v>0</v>
      </c>
      <c r="D112" s="72">
        <f t="shared" si="1"/>
        <v>0</v>
      </c>
      <c r="E112" s="72">
        <f t="shared" si="2"/>
        <v>0</v>
      </c>
      <c r="F112" s="72">
        <f t="shared" si="3"/>
        <v>0</v>
      </c>
      <c r="G112" s="72">
        <f t="shared" si="4"/>
        <v>0</v>
      </c>
      <c r="H112" s="72">
        <f t="shared" si="5"/>
        <v>0</v>
      </c>
      <c r="I112" s="72">
        <f t="shared" si="6"/>
        <v>0</v>
      </c>
      <c r="J112" s="72">
        <f t="shared" si="7"/>
        <v>0</v>
      </c>
      <c r="K112" s="72">
        <f t="shared" si="8"/>
        <v>0</v>
      </c>
      <c r="L112" s="72">
        <f t="shared" si="9"/>
        <v>0</v>
      </c>
      <c r="M112" s="72">
        <f t="shared" si="10"/>
        <v>0</v>
      </c>
      <c r="N112" s="72">
        <f t="shared" si="11"/>
        <v>0</v>
      </c>
      <c r="O112" s="72">
        <f t="shared" si="12"/>
        <v>0</v>
      </c>
      <c r="P112" s="72">
        <f t="shared" si="13"/>
        <v>0</v>
      </c>
      <c r="Q112" s="72">
        <f t="shared" si="14"/>
        <v>0</v>
      </c>
      <c r="R112" s="72">
        <f t="shared" si="15"/>
        <v>0</v>
      </c>
    </row>
    <row r="113" spans="1:18" x14ac:dyDescent="0.2">
      <c r="A113" s="12">
        <f t="shared" si="17"/>
        <v>0</v>
      </c>
      <c r="B113" s="12">
        <f t="shared" si="17"/>
        <v>0</v>
      </c>
      <c r="C113" s="12">
        <f t="shared" si="17"/>
        <v>0</v>
      </c>
      <c r="D113" s="72">
        <f t="shared" si="1"/>
        <v>0</v>
      </c>
      <c r="E113" s="72">
        <f t="shared" si="2"/>
        <v>0</v>
      </c>
      <c r="F113" s="72">
        <f t="shared" si="3"/>
        <v>0</v>
      </c>
      <c r="G113" s="72">
        <f t="shared" si="4"/>
        <v>0</v>
      </c>
      <c r="H113" s="72">
        <f t="shared" si="5"/>
        <v>0</v>
      </c>
      <c r="I113" s="72">
        <f t="shared" si="6"/>
        <v>0</v>
      </c>
      <c r="J113" s="72">
        <f t="shared" si="7"/>
        <v>0</v>
      </c>
      <c r="K113" s="72">
        <f t="shared" si="8"/>
        <v>0</v>
      </c>
      <c r="L113" s="72">
        <f t="shared" si="9"/>
        <v>0</v>
      </c>
      <c r="M113" s="72">
        <f t="shared" si="10"/>
        <v>0</v>
      </c>
      <c r="N113" s="72">
        <f t="shared" si="11"/>
        <v>0</v>
      </c>
      <c r="O113" s="72">
        <f t="shared" si="12"/>
        <v>0</v>
      </c>
      <c r="P113" s="72">
        <f t="shared" si="13"/>
        <v>0</v>
      </c>
      <c r="Q113" s="72">
        <f t="shared" si="14"/>
        <v>0</v>
      </c>
      <c r="R113" s="72">
        <f t="shared" si="15"/>
        <v>0</v>
      </c>
    </row>
    <row r="114" spans="1:18" x14ac:dyDescent="0.2">
      <c r="A114" s="12">
        <f t="shared" ref="A114:C117" si="18">+A56</f>
        <v>0</v>
      </c>
      <c r="B114" s="12">
        <f t="shared" si="18"/>
        <v>0</v>
      </c>
      <c r="C114" s="12">
        <f t="shared" si="18"/>
        <v>0</v>
      </c>
      <c r="D114" s="72">
        <f t="shared" si="1"/>
        <v>0</v>
      </c>
      <c r="E114" s="72">
        <f t="shared" si="2"/>
        <v>0</v>
      </c>
      <c r="F114" s="72">
        <f t="shared" si="3"/>
        <v>0</v>
      </c>
      <c r="G114" s="72">
        <f t="shared" si="4"/>
        <v>0</v>
      </c>
      <c r="H114" s="72">
        <f t="shared" si="5"/>
        <v>0</v>
      </c>
      <c r="I114" s="72">
        <f t="shared" si="6"/>
        <v>0</v>
      </c>
      <c r="J114" s="72">
        <f t="shared" si="7"/>
        <v>0</v>
      </c>
      <c r="K114" s="72">
        <f t="shared" si="8"/>
        <v>0</v>
      </c>
      <c r="L114" s="72">
        <f t="shared" si="9"/>
        <v>0</v>
      </c>
      <c r="M114" s="72">
        <f t="shared" si="10"/>
        <v>0</v>
      </c>
      <c r="N114" s="72">
        <f t="shared" si="11"/>
        <v>0</v>
      </c>
      <c r="O114" s="72">
        <f t="shared" si="12"/>
        <v>0</v>
      </c>
      <c r="P114" s="72">
        <f t="shared" si="13"/>
        <v>0</v>
      </c>
      <c r="Q114" s="72">
        <f t="shared" si="14"/>
        <v>0</v>
      </c>
      <c r="R114" s="72">
        <f t="shared" si="15"/>
        <v>0</v>
      </c>
    </row>
    <row r="115" spans="1:18" x14ac:dyDescent="0.2">
      <c r="A115" s="12">
        <f t="shared" si="18"/>
        <v>0</v>
      </c>
      <c r="B115" s="12">
        <f t="shared" si="18"/>
        <v>0</v>
      </c>
      <c r="C115" s="12">
        <f t="shared" si="18"/>
        <v>0</v>
      </c>
      <c r="D115" s="72">
        <f t="shared" si="1"/>
        <v>0</v>
      </c>
      <c r="E115" s="72">
        <f t="shared" si="2"/>
        <v>0</v>
      </c>
      <c r="F115" s="72">
        <f t="shared" si="3"/>
        <v>0</v>
      </c>
      <c r="G115" s="72">
        <f t="shared" si="4"/>
        <v>0</v>
      </c>
      <c r="H115" s="72">
        <f t="shared" si="5"/>
        <v>0</v>
      </c>
      <c r="I115" s="72">
        <f t="shared" si="6"/>
        <v>0</v>
      </c>
      <c r="J115" s="72">
        <f t="shared" si="7"/>
        <v>0</v>
      </c>
      <c r="K115" s="72">
        <f t="shared" si="8"/>
        <v>0</v>
      </c>
      <c r="L115" s="72">
        <f t="shared" si="9"/>
        <v>0</v>
      </c>
      <c r="M115" s="72">
        <f t="shared" si="10"/>
        <v>0</v>
      </c>
      <c r="N115" s="72">
        <f t="shared" si="11"/>
        <v>0</v>
      </c>
      <c r="O115" s="72">
        <f t="shared" si="12"/>
        <v>0</v>
      </c>
      <c r="P115" s="72">
        <f t="shared" si="13"/>
        <v>0</v>
      </c>
      <c r="Q115" s="72">
        <f t="shared" si="14"/>
        <v>0</v>
      </c>
      <c r="R115" s="72">
        <f t="shared" si="15"/>
        <v>0</v>
      </c>
    </row>
    <row r="116" spans="1:18" x14ac:dyDescent="0.2">
      <c r="A116" s="12">
        <f t="shared" si="18"/>
        <v>0</v>
      </c>
      <c r="B116" s="12">
        <f t="shared" si="18"/>
        <v>0</v>
      </c>
      <c r="C116" s="12">
        <f t="shared" si="18"/>
        <v>0</v>
      </c>
      <c r="D116" s="72">
        <f t="shared" si="1"/>
        <v>0</v>
      </c>
      <c r="E116" s="72">
        <f t="shared" si="2"/>
        <v>0</v>
      </c>
      <c r="F116" s="72">
        <f t="shared" si="3"/>
        <v>0</v>
      </c>
      <c r="G116" s="72">
        <f t="shared" si="4"/>
        <v>0</v>
      </c>
      <c r="H116" s="72">
        <f t="shared" si="5"/>
        <v>0</v>
      </c>
      <c r="I116" s="72">
        <f t="shared" si="6"/>
        <v>0</v>
      </c>
      <c r="J116" s="72">
        <f t="shared" si="7"/>
        <v>0</v>
      </c>
      <c r="K116" s="72">
        <f t="shared" si="8"/>
        <v>0</v>
      </c>
      <c r="L116" s="72">
        <f t="shared" si="9"/>
        <v>0</v>
      </c>
      <c r="M116" s="72">
        <f t="shared" si="10"/>
        <v>0</v>
      </c>
      <c r="N116" s="72">
        <f t="shared" si="11"/>
        <v>0</v>
      </c>
      <c r="O116" s="72">
        <f t="shared" si="12"/>
        <v>0</v>
      </c>
      <c r="P116" s="72">
        <f t="shared" si="13"/>
        <v>0</v>
      </c>
      <c r="Q116" s="72">
        <f t="shared" si="14"/>
        <v>0</v>
      </c>
      <c r="R116" s="72">
        <f t="shared" si="15"/>
        <v>0</v>
      </c>
    </row>
    <row r="117" spans="1:18" x14ac:dyDescent="0.2">
      <c r="A117" s="12">
        <f t="shared" si="18"/>
        <v>0</v>
      </c>
      <c r="B117" s="12">
        <f t="shared" si="18"/>
        <v>0</v>
      </c>
      <c r="C117" s="12">
        <f t="shared" si="18"/>
        <v>0</v>
      </c>
      <c r="D117" s="72">
        <f t="shared" si="1"/>
        <v>0</v>
      </c>
      <c r="E117" s="72">
        <f t="shared" si="2"/>
        <v>0</v>
      </c>
      <c r="F117" s="72">
        <f t="shared" si="3"/>
        <v>0</v>
      </c>
      <c r="G117" s="72">
        <f t="shared" si="4"/>
        <v>0</v>
      </c>
      <c r="H117" s="72">
        <f t="shared" si="5"/>
        <v>0</v>
      </c>
      <c r="I117" s="72">
        <f t="shared" si="6"/>
        <v>0</v>
      </c>
      <c r="J117" s="72">
        <f t="shared" si="7"/>
        <v>0</v>
      </c>
      <c r="K117" s="72">
        <f t="shared" si="8"/>
        <v>0</v>
      </c>
      <c r="L117" s="72">
        <f t="shared" si="9"/>
        <v>0</v>
      </c>
      <c r="M117" s="72">
        <f t="shared" si="10"/>
        <v>0</v>
      </c>
      <c r="N117" s="72">
        <f t="shared" si="11"/>
        <v>0</v>
      </c>
      <c r="O117" s="72">
        <f t="shared" si="12"/>
        <v>0</v>
      </c>
      <c r="P117" s="72">
        <f t="shared" si="13"/>
        <v>0</v>
      </c>
      <c r="Q117" s="72">
        <f t="shared" si="14"/>
        <v>0</v>
      </c>
      <c r="R117" s="72">
        <f t="shared" si="15"/>
        <v>0</v>
      </c>
    </row>
    <row r="118" spans="1:18" x14ac:dyDescent="0.2">
      <c r="D118" s="72"/>
      <c r="E118" s="72"/>
      <c r="F118" s="72"/>
      <c r="G118" s="72"/>
      <c r="H118" s="72"/>
      <c r="I118" s="72"/>
      <c r="J118" s="72"/>
      <c r="K118" s="72"/>
      <c r="L118" s="72"/>
      <c r="M118" s="72"/>
      <c r="N118" s="72"/>
      <c r="O118" s="72"/>
      <c r="P118" s="72"/>
      <c r="Q118" s="72"/>
      <c r="R118" s="72"/>
    </row>
    <row r="119" spans="1:18" x14ac:dyDescent="0.2">
      <c r="D119" s="72"/>
      <c r="E119" s="72"/>
      <c r="F119" s="72"/>
      <c r="G119" s="72"/>
      <c r="H119" s="72"/>
      <c r="I119" s="72"/>
      <c r="J119" s="72"/>
      <c r="K119" s="72"/>
      <c r="L119" s="72"/>
      <c r="M119" s="72"/>
      <c r="N119" s="72"/>
      <c r="O119" s="72"/>
      <c r="P119" s="72"/>
      <c r="Q119" s="72"/>
      <c r="R119" s="72"/>
    </row>
    <row r="120" spans="1:18" x14ac:dyDescent="0.2">
      <c r="D120" s="72"/>
      <c r="E120" s="72"/>
      <c r="F120" s="72"/>
      <c r="G120" s="72"/>
      <c r="H120" s="72"/>
      <c r="I120" s="72"/>
      <c r="J120" s="72"/>
      <c r="K120" s="72"/>
      <c r="L120" s="72"/>
      <c r="M120" s="72"/>
      <c r="N120" s="72"/>
      <c r="O120" s="72"/>
      <c r="P120" s="72"/>
      <c r="Q120" s="72"/>
      <c r="R120" s="72"/>
    </row>
    <row r="121" spans="1:18" x14ac:dyDescent="0.2">
      <c r="D121" s="72"/>
      <c r="E121" s="72"/>
      <c r="F121" s="72"/>
      <c r="G121" s="72"/>
      <c r="H121" s="72"/>
      <c r="I121" s="72"/>
      <c r="J121" s="72"/>
      <c r="K121" s="72"/>
      <c r="L121" s="72"/>
      <c r="M121" s="72"/>
      <c r="N121" s="72"/>
      <c r="O121" s="72"/>
      <c r="P121" s="72"/>
      <c r="Q121" s="72"/>
      <c r="R121" s="72"/>
    </row>
    <row r="122" spans="1:18" x14ac:dyDescent="0.2">
      <c r="D122" s="72"/>
      <c r="E122" s="72"/>
      <c r="F122" s="72"/>
      <c r="G122" s="72"/>
      <c r="H122" s="72"/>
      <c r="I122" s="72"/>
      <c r="J122" s="72"/>
      <c r="K122" s="72"/>
      <c r="L122" s="72"/>
      <c r="M122" s="72"/>
      <c r="N122" s="72"/>
      <c r="O122" s="72"/>
      <c r="P122" s="72"/>
      <c r="Q122" s="72"/>
      <c r="R122" s="72"/>
    </row>
    <row r="123" spans="1:18" x14ac:dyDescent="0.2">
      <c r="D123" s="72"/>
      <c r="E123" s="72"/>
      <c r="F123" s="72"/>
      <c r="G123" s="72"/>
      <c r="H123" s="72"/>
      <c r="I123" s="72"/>
      <c r="J123" s="72"/>
      <c r="K123" s="72"/>
      <c r="L123" s="72"/>
      <c r="M123" s="72"/>
      <c r="N123" s="72"/>
      <c r="O123" s="72"/>
      <c r="P123" s="72"/>
      <c r="Q123" s="72"/>
      <c r="R123" s="72"/>
    </row>
    <row r="124" spans="1:18" x14ac:dyDescent="0.2">
      <c r="D124" s="72"/>
      <c r="E124" s="72"/>
      <c r="F124" s="72"/>
      <c r="G124" s="72"/>
      <c r="H124" s="72"/>
      <c r="I124" s="72"/>
      <c r="J124" s="72"/>
      <c r="K124" s="72"/>
      <c r="L124" s="72"/>
      <c r="M124" s="72"/>
      <c r="N124" s="72"/>
      <c r="O124" s="72"/>
      <c r="P124" s="72"/>
      <c r="Q124" s="72"/>
      <c r="R124" s="72"/>
    </row>
    <row r="125" spans="1:18" x14ac:dyDescent="0.2">
      <c r="D125" s="72"/>
      <c r="E125" s="72"/>
      <c r="F125" s="72"/>
      <c r="G125" s="72"/>
      <c r="H125" s="72"/>
      <c r="I125" s="72"/>
      <c r="J125" s="72"/>
      <c r="K125" s="72"/>
      <c r="L125" s="72"/>
      <c r="M125" s="72"/>
      <c r="N125" s="72"/>
      <c r="O125" s="72"/>
      <c r="P125" s="72"/>
      <c r="Q125" s="72"/>
      <c r="R125" s="72"/>
    </row>
    <row r="126" spans="1:18" x14ac:dyDescent="0.2">
      <c r="D126" s="72"/>
      <c r="E126" s="72"/>
      <c r="F126" s="72"/>
      <c r="G126" s="72"/>
      <c r="H126" s="72"/>
      <c r="I126" s="72"/>
      <c r="J126" s="72"/>
      <c r="K126" s="72"/>
      <c r="L126" s="72"/>
      <c r="M126" s="72"/>
      <c r="N126" s="72"/>
      <c r="O126" s="72"/>
      <c r="P126" s="72"/>
      <c r="Q126" s="72"/>
      <c r="R126" s="72"/>
    </row>
    <row r="127" spans="1:18" x14ac:dyDescent="0.2">
      <c r="D127" s="72"/>
      <c r="E127" s="72"/>
      <c r="F127" s="72"/>
      <c r="G127" s="72"/>
      <c r="H127" s="72"/>
      <c r="I127" s="72"/>
      <c r="J127" s="72"/>
      <c r="K127" s="72"/>
      <c r="L127" s="72"/>
      <c r="M127" s="72"/>
      <c r="N127" s="72"/>
      <c r="O127" s="72"/>
      <c r="P127" s="72"/>
      <c r="Q127" s="72"/>
      <c r="R127" s="72"/>
    </row>
    <row r="128" spans="1:18" x14ac:dyDescent="0.2">
      <c r="D128" s="72"/>
      <c r="E128" s="72"/>
      <c r="F128" s="72"/>
      <c r="G128" s="72"/>
      <c r="H128" s="72"/>
      <c r="I128" s="72"/>
      <c r="J128" s="72"/>
      <c r="K128" s="72"/>
      <c r="L128" s="72"/>
      <c r="M128" s="72"/>
      <c r="N128" s="72"/>
      <c r="O128" s="72"/>
      <c r="P128" s="72"/>
      <c r="Q128" s="72"/>
      <c r="R128" s="72"/>
    </row>
  </sheetData>
  <pageMargins left="0.75" right="0.75" top="1" bottom="1" header="0.5" footer="0.5"/>
  <pageSetup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80281-EDEB-4583-B3A9-07F8EE2C50A2}">
  <dimension ref="A1:DC128"/>
  <sheetViews>
    <sheetView zoomScaleNormal="100" workbookViewId="0">
      <selection activeCell="L38" sqref="L38"/>
    </sheetView>
  </sheetViews>
  <sheetFormatPr defaultRowHeight="12.75" x14ac:dyDescent="0.2"/>
  <cols>
    <col min="1" max="1" width="9.140625" style="12"/>
    <col min="2" max="2" width="15.140625" style="12" customWidth="1"/>
    <col min="3" max="3" width="20.7109375" style="12" customWidth="1"/>
    <col min="4" max="255" width="9.140625" style="12"/>
    <col min="256" max="256" width="15.140625" style="12" customWidth="1"/>
    <col min="257" max="257" width="20.7109375" style="12" customWidth="1"/>
    <col min="258" max="258" width="2" style="12" customWidth="1"/>
    <col min="259" max="259" width="2.28515625" style="12" customWidth="1"/>
    <col min="260" max="511" width="9.140625" style="12"/>
    <col min="512" max="512" width="15.140625" style="12" customWidth="1"/>
    <col min="513" max="513" width="20.7109375" style="12" customWidth="1"/>
    <col min="514" max="514" width="2" style="12" customWidth="1"/>
    <col min="515" max="515" width="2.28515625" style="12" customWidth="1"/>
    <col min="516" max="767" width="9.140625" style="12"/>
    <col min="768" max="768" width="15.140625" style="12" customWidth="1"/>
    <col min="769" max="769" width="20.7109375" style="12" customWidth="1"/>
    <col min="770" max="770" width="2" style="12" customWidth="1"/>
    <col min="771" max="771" width="2.28515625" style="12" customWidth="1"/>
    <col min="772" max="1023" width="9.140625" style="12"/>
    <col min="1024" max="1024" width="15.140625" style="12" customWidth="1"/>
    <col min="1025" max="1025" width="20.7109375" style="12" customWidth="1"/>
    <col min="1026" max="1026" width="2" style="12" customWidth="1"/>
    <col min="1027" max="1027" width="2.28515625" style="12" customWidth="1"/>
    <col min="1028" max="1279" width="9.140625" style="12"/>
    <col min="1280" max="1280" width="15.140625" style="12" customWidth="1"/>
    <col min="1281" max="1281" width="20.7109375" style="12" customWidth="1"/>
    <col min="1282" max="1282" width="2" style="12" customWidth="1"/>
    <col min="1283" max="1283" width="2.28515625" style="12" customWidth="1"/>
    <col min="1284" max="1535" width="9.140625" style="12"/>
    <col min="1536" max="1536" width="15.140625" style="12" customWidth="1"/>
    <col min="1537" max="1537" width="20.7109375" style="12" customWidth="1"/>
    <col min="1538" max="1538" width="2" style="12" customWidth="1"/>
    <col min="1539" max="1539" width="2.28515625" style="12" customWidth="1"/>
    <col min="1540" max="1791" width="9.140625" style="12"/>
    <col min="1792" max="1792" width="15.140625" style="12" customWidth="1"/>
    <col min="1793" max="1793" width="20.7109375" style="12" customWidth="1"/>
    <col min="1794" max="1794" width="2" style="12" customWidth="1"/>
    <col min="1795" max="1795" width="2.28515625" style="12" customWidth="1"/>
    <col min="1796" max="2047" width="9.140625" style="12"/>
    <col min="2048" max="2048" width="15.140625" style="12" customWidth="1"/>
    <col min="2049" max="2049" width="20.7109375" style="12" customWidth="1"/>
    <col min="2050" max="2050" width="2" style="12" customWidth="1"/>
    <col min="2051" max="2051" width="2.28515625" style="12" customWidth="1"/>
    <col min="2052" max="2303" width="9.140625" style="12"/>
    <col min="2304" max="2304" width="15.140625" style="12" customWidth="1"/>
    <col min="2305" max="2305" width="20.7109375" style="12" customWidth="1"/>
    <col min="2306" max="2306" width="2" style="12" customWidth="1"/>
    <col min="2307" max="2307" width="2.28515625" style="12" customWidth="1"/>
    <col min="2308" max="2559" width="9.140625" style="12"/>
    <col min="2560" max="2560" width="15.140625" style="12" customWidth="1"/>
    <col min="2561" max="2561" width="20.7109375" style="12" customWidth="1"/>
    <col min="2562" max="2562" width="2" style="12" customWidth="1"/>
    <col min="2563" max="2563" width="2.28515625" style="12" customWidth="1"/>
    <col min="2564" max="2815" width="9.140625" style="12"/>
    <col min="2816" max="2816" width="15.140625" style="12" customWidth="1"/>
    <col min="2817" max="2817" width="20.7109375" style="12" customWidth="1"/>
    <col min="2818" max="2818" width="2" style="12" customWidth="1"/>
    <col min="2819" max="2819" width="2.28515625" style="12" customWidth="1"/>
    <col min="2820" max="3071" width="9.140625" style="12"/>
    <col min="3072" max="3072" width="15.140625" style="12" customWidth="1"/>
    <col min="3073" max="3073" width="20.7109375" style="12" customWidth="1"/>
    <col min="3074" max="3074" width="2" style="12" customWidth="1"/>
    <col min="3075" max="3075" width="2.28515625" style="12" customWidth="1"/>
    <col min="3076" max="3327" width="9.140625" style="12"/>
    <col min="3328" max="3328" width="15.140625" style="12" customWidth="1"/>
    <col min="3329" max="3329" width="20.7109375" style="12" customWidth="1"/>
    <col min="3330" max="3330" width="2" style="12" customWidth="1"/>
    <col min="3331" max="3331" width="2.28515625" style="12" customWidth="1"/>
    <col min="3332" max="3583" width="9.140625" style="12"/>
    <col min="3584" max="3584" width="15.140625" style="12" customWidth="1"/>
    <col min="3585" max="3585" width="20.7109375" style="12" customWidth="1"/>
    <col min="3586" max="3586" width="2" style="12" customWidth="1"/>
    <col min="3587" max="3587" width="2.28515625" style="12" customWidth="1"/>
    <col min="3588" max="3839" width="9.140625" style="12"/>
    <col min="3840" max="3840" width="15.140625" style="12" customWidth="1"/>
    <col min="3841" max="3841" width="20.7109375" style="12" customWidth="1"/>
    <col min="3842" max="3842" width="2" style="12" customWidth="1"/>
    <col min="3843" max="3843" width="2.28515625" style="12" customWidth="1"/>
    <col min="3844" max="4095" width="9.140625" style="12"/>
    <col min="4096" max="4096" width="15.140625" style="12" customWidth="1"/>
    <col min="4097" max="4097" width="20.7109375" style="12" customWidth="1"/>
    <col min="4098" max="4098" width="2" style="12" customWidth="1"/>
    <col min="4099" max="4099" width="2.28515625" style="12" customWidth="1"/>
    <col min="4100" max="4351" width="9.140625" style="12"/>
    <col min="4352" max="4352" width="15.140625" style="12" customWidth="1"/>
    <col min="4353" max="4353" width="20.7109375" style="12" customWidth="1"/>
    <col min="4354" max="4354" width="2" style="12" customWidth="1"/>
    <col min="4355" max="4355" width="2.28515625" style="12" customWidth="1"/>
    <col min="4356" max="4607" width="9.140625" style="12"/>
    <col min="4608" max="4608" width="15.140625" style="12" customWidth="1"/>
    <col min="4609" max="4609" width="20.7109375" style="12" customWidth="1"/>
    <col min="4610" max="4610" width="2" style="12" customWidth="1"/>
    <col min="4611" max="4611" width="2.28515625" style="12" customWidth="1"/>
    <col min="4612" max="4863" width="9.140625" style="12"/>
    <col min="4864" max="4864" width="15.140625" style="12" customWidth="1"/>
    <col min="4865" max="4865" width="20.7109375" style="12" customWidth="1"/>
    <col min="4866" max="4866" width="2" style="12" customWidth="1"/>
    <col min="4867" max="4867" width="2.28515625" style="12" customWidth="1"/>
    <col min="4868" max="5119" width="9.140625" style="12"/>
    <col min="5120" max="5120" width="15.140625" style="12" customWidth="1"/>
    <col min="5121" max="5121" width="20.7109375" style="12" customWidth="1"/>
    <col min="5122" max="5122" width="2" style="12" customWidth="1"/>
    <col min="5123" max="5123" width="2.28515625" style="12" customWidth="1"/>
    <col min="5124" max="5375" width="9.140625" style="12"/>
    <col min="5376" max="5376" width="15.140625" style="12" customWidth="1"/>
    <col min="5377" max="5377" width="20.7109375" style="12" customWidth="1"/>
    <col min="5378" max="5378" width="2" style="12" customWidth="1"/>
    <col min="5379" max="5379" width="2.28515625" style="12" customWidth="1"/>
    <col min="5380" max="5631" width="9.140625" style="12"/>
    <col min="5632" max="5632" width="15.140625" style="12" customWidth="1"/>
    <col min="5633" max="5633" width="20.7109375" style="12" customWidth="1"/>
    <col min="5634" max="5634" width="2" style="12" customWidth="1"/>
    <col min="5635" max="5635" width="2.28515625" style="12" customWidth="1"/>
    <col min="5636" max="5887" width="9.140625" style="12"/>
    <col min="5888" max="5888" width="15.140625" style="12" customWidth="1"/>
    <col min="5889" max="5889" width="20.7109375" style="12" customWidth="1"/>
    <col min="5890" max="5890" width="2" style="12" customWidth="1"/>
    <col min="5891" max="5891" width="2.28515625" style="12" customWidth="1"/>
    <col min="5892" max="6143" width="9.140625" style="12"/>
    <col min="6144" max="6144" width="15.140625" style="12" customWidth="1"/>
    <col min="6145" max="6145" width="20.7109375" style="12" customWidth="1"/>
    <col min="6146" max="6146" width="2" style="12" customWidth="1"/>
    <col min="6147" max="6147" width="2.28515625" style="12" customWidth="1"/>
    <col min="6148" max="6399" width="9.140625" style="12"/>
    <col min="6400" max="6400" width="15.140625" style="12" customWidth="1"/>
    <col min="6401" max="6401" width="20.7109375" style="12" customWidth="1"/>
    <col min="6402" max="6402" width="2" style="12" customWidth="1"/>
    <col min="6403" max="6403" width="2.28515625" style="12" customWidth="1"/>
    <col min="6404" max="6655" width="9.140625" style="12"/>
    <col min="6656" max="6656" width="15.140625" style="12" customWidth="1"/>
    <col min="6657" max="6657" width="20.7109375" style="12" customWidth="1"/>
    <col min="6658" max="6658" width="2" style="12" customWidth="1"/>
    <col min="6659" max="6659" width="2.28515625" style="12" customWidth="1"/>
    <col min="6660" max="6911" width="9.140625" style="12"/>
    <col min="6912" max="6912" width="15.140625" style="12" customWidth="1"/>
    <col min="6913" max="6913" width="20.7109375" style="12" customWidth="1"/>
    <col min="6914" max="6914" width="2" style="12" customWidth="1"/>
    <col min="6915" max="6915" width="2.28515625" style="12" customWidth="1"/>
    <col min="6916" max="7167" width="9.140625" style="12"/>
    <col min="7168" max="7168" width="15.140625" style="12" customWidth="1"/>
    <col min="7169" max="7169" width="20.7109375" style="12" customWidth="1"/>
    <col min="7170" max="7170" width="2" style="12" customWidth="1"/>
    <col min="7171" max="7171" width="2.28515625" style="12" customWidth="1"/>
    <col min="7172" max="7423" width="9.140625" style="12"/>
    <col min="7424" max="7424" width="15.140625" style="12" customWidth="1"/>
    <col min="7425" max="7425" width="20.7109375" style="12" customWidth="1"/>
    <col min="7426" max="7426" width="2" style="12" customWidth="1"/>
    <col min="7427" max="7427" width="2.28515625" style="12" customWidth="1"/>
    <col min="7428" max="7679" width="9.140625" style="12"/>
    <col min="7680" max="7680" width="15.140625" style="12" customWidth="1"/>
    <col min="7681" max="7681" width="20.7109375" style="12" customWidth="1"/>
    <col min="7682" max="7682" width="2" style="12" customWidth="1"/>
    <col min="7683" max="7683" width="2.28515625" style="12" customWidth="1"/>
    <col min="7684" max="7935" width="9.140625" style="12"/>
    <col min="7936" max="7936" width="15.140625" style="12" customWidth="1"/>
    <col min="7937" max="7937" width="20.7109375" style="12" customWidth="1"/>
    <col min="7938" max="7938" width="2" style="12" customWidth="1"/>
    <col min="7939" max="7939" width="2.28515625" style="12" customWidth="1"/>
    <col min="7940" max="8191" width="9.140625" style="12"/>
    <col min="8192" max="8192" width="15.140625" style="12" customWidth="1"/>
    <col min="8193" max="8193" width="20.7109375" style="12" customWidth="1"/>
    <col min="8194" max="8194" width="2" style="12" customWidth="1"/>
    <col min="8195" max="8195" width="2.28515625" style="12" customWidth="1"/>
    <col min="8196" max="8447" width="9.140625" style="12"/>
    <col min="8448" max="8448" width="15.140625" style="12" customWidth="1"/>
    <col min="8449" max="8449" width="20.7109375" style="12" customWidth="1"/>
    <col min="8450" max="8450" width="2" style="12" customWidth="1"/>
    <col min="8451" max="8451" width="2.28515625" style="12" customWidth="1"/>
    <col min="8452" max="8703" width="9.140625" style="12"/>
    <col min="8704" max="8704" width="15.140625" style="12" customWidth="1"/>
    <col min="8705" max="8705" width="20.7109375" style="12" customWidth="1"/>
    <col min="8706" max="8706" width="2" style="12" customWidth="1"/>
    <col min="8707" max="8707" width="2.28515625" style="12" customWidth="1"/>
    <col min="8708" max="8959" width="9.140625" style="12"/>
    <col min="8960" max="8960" width="15.140625" style="12" customWidth="1"/>
    <col min="8961" max="8961" width="20.7109375" style="12" customWidth="1"/>
    <col min="8962" max="8962" width="2" style="12" customWidth="1"/>
    <col min="8963" max="8963" width="2.28515625" style="12" customWidth="1"/>
    <col min="8964" max="9215" width="9.140625" style="12"/>
    <col min="9216" max="9216" width="15.140625" style="12" customWidth="1"/>
    <col min="9217" max="9217" width="20.7109375" style="12" customWidth="1"/>
    <col min="9218" max="9218" width="2" style="12" customWidth="1"/>
    <col min="9219" max="9219" width="2.28515625" style="12" customWidth="1"/>
    <col min="9220" max="9471" width="9.140625" style="12"/>
    <col min="9472" max="9472" width="15.140625" style="12" customWidth="1"/>
    <col min="9473" max="9473" width="20.7109375" style="12" customWidth="1"/>
    <col min="9474" max="9474" width="2" style="12" customWidth="1"/>
    <col min="9475" max="9475" width="2.28515625" style="12" customWidth="1"/>
    <col min="9476" max="9727" width="9.140625" style="12"/>
    <col min="9728" max="9728" width="15.140625" style="12" customWidth="1"/>
    <col min="9729" max="9729" width="20.7109375" style="12" customWidth="1"/>
    <col min="9730" max="9730" width="2" style="12" customWidth="1"/>
    <col min="9731" max="9731" width="2.28515625" style="12" customWidth="1"/>
    <col min="9732" max="9983" width="9.140625" style="12"/>
    <col min="9984" max="9984" width="15.140625" style="12" customWidth="1"/>
    <col min="9985" max="9985" width="20.7109375" style="12" customWidth="1"/>
    <col min="9986" max="9986" width="2" style="12" customWidth="1"/>
    <col min="9987" max="9987" width="2.28515625" style="12" customWidth="1"/>
    <col min="9988" max="10239" width="9.140625" style="12"/>
    <col min="10240" max="10240" width="15.140625" style="12" customWidth="1"/>
    <col min="10241" max="10241" width="20.7109375" style="12" customWidth="1"/>
    <col min="10242" max="10242" width="2" style="12" customWidth="1"/>
    <col min="10243" max="10243" width="2.28515625" style="12" customWidth="1"/>
    <col min="10244" max="10495" width="9.140625" style="12"/>
    <col min="10496" max="10496" width="15.140625" style="12" customWidth="1"/>
    <col min="10497" max="10497" width="20.7109375" style="12" customWidth="1"/>
    <col min="10498" max="10498" width="2" style="12" customWidth="1"/>
    <col min="10499" max="10499" width="2.28515625" style="12" customWidth="1"/>
    <col min="10500" max="10751" width="9.140625" style="12"/>
    <col min="10752" max="10752" width="15.140625" style="12" customWidth="1"/>
    <col min="10753" max="10753" width="20.7109375" style="12" customWidth="1"/>
    <col min="10754" max="10754" width="2" style="12" customWidth="1"/>
    <col min="10755" max="10755" width="2.28515625" style="12" customWidth="1"/>
    <col min="10756" max="11007" width="9.140625" style="12"/>
    <col min="11008" max="11008" width="15.140625" style="12" customWidth="1"/>
    <col min="11009" max="11009" width="20.7109375" style="12" customWidth="1"/>
    <col min="11010" max="11010" width="2" style="12" customWidth="1"/>
    <col min="11011" max="11011" width="2.28515625" style="12" customWidth="1"/>
    <col min="11012" max="11263" width="9.140625" style="12"/>
    <col min="11264" max="11264" width="15.140625" style="12" customWidth="1"/>
    <col min="11265" max="11265" width="20.7109375" style="12" customWidth="1"/>
    <col min="11266" max="11266" width="2" style="12" customWidth="1"/>
    <col min="11267" max="11267" width="2.28515625" style="12" customWidth="1"/>
    <col min="11268" max="11519" width="9.140625" style="12"/>
    <col min="11520" max="11520" width="15.140625" style="12" customWidth="1"/>
    <col min="11521" max="11521" width="20.7109375" style="12" customWidth="1"/>
    <col min="11522" max="11522" width="2" style="12" customWidth="1"/>
    <col min="11523" max="11523" width="2.28515625" style="12" customWidth="1"/>
    <col min="11524" max="11775" width="9.140625" style="12"/>
    <col min="11776" max="11776" width="15.140625" style="12" customWidth="1"/>
    <col min="11777" max="11777" width="20.7109375" style="12" customWidth="1"/>
    <col min="11778" max="11778" width="2" style="12" customWidth="1"/>
    <col min="11779" max="11779" width="2.28515625" style="12" customWidth="1"/>
    <col min="11780" max="12031" width="9.140625" style="12"/>
    <col min="12032" max="12032" width="15.140625" style="12" customWidth="1"/>
    <col min="12033" max="12033" width="20.7109375" style="12" customWidth="1"/>
    <col min="12034" max="12034" width="2" style="12" customWidth="1"/>
    <col min="12035" max="12035" width="2.28515625" style="12" customWidth="1"/>
    <col min="12036" max="12287" width="9.140625" style="12"/>
    <col min="12288" max="12288" width="15.140625" style="12" customWidth="1"/>
    <col min="12289" max="12289" width="20.7109375" style="12" customWidth="1"/>
    <col min="12290" max="12290" width="2" style="12" customWidth="1"/>
    <col min="12291" max="12291" width="2.28515625" style="12" customWidth="1"/>
    <col min="12292" max="12543" width="9.140625" style="12"/>
    <col min="12544" max="12544" width="15.140625" style="12" customWidth="1"/>
    <col min="12545" max="12545" width="20.7109375" style="12" customWidth="1"/>
    <col min="12546" max="12546" width="2" style="12" customWidth="1"/>
    <col min="12547" max="12547" width="2.28515625" style="12" customWidth="1"/>
    <col min="12548" max="12799" width="9.140625" style="12"/>
    <col min="12800" max="12800" width="15.140625" style="12" customWidth="1"/>
    <col min="12801" max="12801" width="20.7109375" style="12" customWidth="1"/>
    <col min="12802" max="12802" width="2" style="12" customWidth="1"/>
    <col min="12803" max="12803" width="2.28515625" style="12" customWidth="1"/>
    <col min="12804" max="13055" width="9.140625" style="12"/>
    <col min="13056" max="13056" width="15.140625" style="12" customWidth="1"/>
    <col min="13057" max="13057" width="20.7109375" style="12" customWidth="1"/>
    <col min="13058" max="13058" width="2" style="12" customWidth="1"/>
    <col min="13059" max="13059" width="2.28515625" style="12" customWidth="1"/>
    <col min="13060" max="13311" width="9.140625" style="12"/>
    <col min="13312" max="13312" width="15.140625" style="12" customWidth="1"/>
    <col min="13313" max="13313" width="20.7109375" style="12" customWidth="1"/>
    <col min="13314" max="13314" width="2" style="12" customWidth="1"/>
    <col min="13315" max="13315" width="2.28515625" style="12" customWidth="1"/>
    <col min="13316" max="13567" width="9.140625" style="12"/>
    <col min="13568" max="13568" width="15.140625" style="12" customWidth="1"/>
    <col min="13569" max="13569" width="20.7109375" style="12" customWidth="1"/>
    <col min="13570" max="13570" width="2" style="12" customWidth="1"/>
    <col min="13571" max="13571" width="2.28515625" style="12" customWidth="1"/>
    <col min="13572" max="13823" width="9.140625" style="12"/>
    <col min="13824" max="13824" width="15.140625" style="12" customWidth="1"/>
    <col min="13825" max="13825" width="20.7109375" style="12" customWidth="1"/>
    <col min="13826" max="13826" width="2" style="12" customWidth="1"/>
    <col min="13827" max="13827" width="2.28515625" style="12" customWidth="1"/>
    <col min="13828" max="14079" width="9.140625" style="12"/>
    <col min="14080" max="14080" width="15.140625" style="12" customWidth="1"/>
    <col min="14081" max="14081" width="20.7109375" style="12" customWidth="1"/>
    <col min="14082" max="14082" width="2" style="12" customWidth="1"/>
    <col min="14083" max="14083" width="2.28515625" style="12" customWidth="1"/>
    <col min="14084" max="14335" width="9.140625" style="12"/>
    <col min="14336" max="14336" width="15.140625" style="12" customWidth="1"/>
    <col min="14337" max="14337" width="20.7109375" style="12" customWidth="1"/>
    <col min="14338" max="14338" width="2" style="12" customWidth="1"/>
    <col min="14339" max="14339" width="2.28515625" style="12" customWidth="1"/>
    <col min="14340" max="14591" width="9.140625" style="12"/>
    <col min="14592" max="14592" width="15.140625" style="12" customWidth="1"/>
    <col min="14593" max="14593" width="20.7109375" style="12" customWidth="1"/>
    <col min="14594" max="14594" width="2" style="12" customWidth="1"/>
    <col min="14595" max="14595" width="2.28515625" style="12" customWidth="1"/>
    <col min="14596" max="14847" width="9.140625" style="12"/>
    <col min="14848" max="14848" width="15.140625" style="12" customWidth="1"/>
    <col min="14849" max="14849" width="20.7109375" style="12" customWidth="1"/>
    <col min="14850" max="14850" width="2" style="12" customWidth="1"/>
    <col min="14851" max="14851" width="2.28515625" style="12" customWidth="1"/>
    <col min="14852" max="15103" width="9.140625" style="12"/>
    <col min="15104" max="15104" width="15.140625" style="12" customWidth="1"/>
    <col min="15105" max="15105" width="20.7109375" style="12" customWidth="1"/>
    <col min="15106" max="15106" width="2" style="12" customWidth="1"/>
    <col min="15107" max="15107" width="2.28515625" style="12" customWidth="1"/>
    <col min="15108" max="15359" width="9.140625" style="12"/>
    <col min="15360" max="15360" width="15.140625" style="12" customWidth="1"/>
    <col min="15361" max="15361" width="20.7109375" style="12" customWidth="1"/>
    <col min="15362" max="15362" width="2" style="12" customWidth="1"/>
    <col min="15363" max="15363" width="2.28515625" style="12" customWidth="1"/>
    <col min="15364" max="15615" width="9.140625" style="12"/>
    <col min="15616" max="15616" width="15.140625" style="12" customWidth="1"/>
    <col min="15617" max="15617" width="20.7109375" style="12" customWidth="1"/>
    <col min="15618" max="15618" width="2" style="12" customWidth="1"/>
    <col min="15619" max="15619" width="2.28515625" style="12" customWidth="1"/>
    <col min="15620" max="15871" width="9.140625" style="12"/>
    <col min="15872" max="15872" width="15.140625" style="12" customWidth="1"/>
    <col min="15873" max="15873" width="20.7109375" style="12" customWidth="1"/>
    <col min="15874" max="15874" width="2" style="12" customWidth="1"/>
    <col min="15875" max="15875" width="2.28515625" style="12" customWidth="1"/>
    <col min="15876" max="16127" width="9.140625" style="12"/>
    <col min="16128" max="16128" width="15.140625" style="12" customWidth="1"/>
    <col min="16129" max="16129" width="20.7109375" style="12" customWidth="1"/>
    <col min="16130" max="16130" width="2" style="12" customWidth="1"/>
    <col min="16131" max="16131" width="2.28515625" style="12" customWidth="1"/>
    <col min="16132" max="16384" width="9.140625" style="12"/>
  </cols>
  <sheetData>
    <row r="1" spans="1:107" x14ac:dyDescent="0.2">
      <c r="A1" s="51" t="s">
        <v>252</v>
      </c>
    </row>
    <row r="5" spans="1:107" x14ac:dyDescent="0.2">
      <c r="D5" s="52" t="s">
        <v>252</v>
      </c>
      <c r="E5" s="52" t="s">
        <v>252</v>
      </c>
      <c r="F5" s="52" t="s">
        <v>252</v>
      </c>
      <c r="G5" s="52" t="s">
        <v>252</v>
      </c>
      <c r="H5" s="52" t="s">
        <v>252</v>
      </c>
      <c r="I5" s="52" t="s">
        <v>252</v>
      </c>
      <c r="J5" s="52" t="s">
        <v>252</v>
      </c>
      <c r="K5" s="52" t="s">
        <v>252</v>
      </c>
      <c r="L5" s="52" t="s">
        <v>252</v>
      </c>
      <c r="M5" s="52" t="s">
        <v>252</v>
      </c>
      <c r="N5" s="52" t="s">
        <v>252</v>
      </c>
      <c r="O5" s="52" t="s">
        <v>252</v>
      </c>
      <c r="P5" s="52" t="s">
        <v>252</v>
      </c>
      <c r="Q5" s="52" t="s">
        <v>252</v>
      </c>
      <c r="R5" s="52" t="s">
        <v>252</v>
      </c>
      <c r="S5" s="52" t="s">
        <v>252</v>
      </c>
      <c r="T5" s="52" t="s">
        <v>252</v>
      </c>
      <c r="U5" s="52" t="s">
        <v>252</v>
      </c>
      <c r="V5" s="52" t="s">
        <v>252</v>
      </c>
      <c r="W5" s="52" t="s">
        <v>252</v>
      </c>
      <c r="X5" s="52" t="s">
        <v>252</v>
      </c>
      <c r="Y5" s="52" t="s">
        <v>252</v>
      </c>
      <c r="Z5" s="52" t="s">
        <v>252</v>
      </c>
      <c r="AA5" s="52" t="s">
        <v>252</v>
      </c>
      <c r="AB5" s="52" t="s">
        <v>252</v>
      </c>
      <c r="AC5" s="52" t="s">
        <v>252</v>
      </c>
      <c r="AD5" s="52" t="s">
        <v>252</v>
      </c>
      <c r="AE5" s="52" t="s">
        <v>252</v>
      </c>
      <c r="AF5" s="52" t="s">
        <v>252</v>
      </c>
      <c r="AG5" s="52" t="s">
        <v>252</v>
      </c>
      <c r="AH5" s="52" t="s">
        <v>252</v>
      </c>
      <c r="AI5" s="52" t="s">
        <v>252</v>
      </c>
      <c r="AJ5" s="52" t="s">
        <v>252</v>
      </c>
      <c r="AK5" s="52" t="s">
        <v>252</v>
      </c>
      <c r="AL5" s="52" t="s">
        <v>252</v>
      </c>
      <c r="AM5" s="52" t="s">
        <v>252</v>
      </c>
      <c r="AN5" s="52" t="s">
        <v>252</v>
      </c>
      <c r="AO5" s="52" t="s">
        <v>252</v>
      </c>
      <c r="AP5" s="52" t="s">
        <v>252</v>
      </c>
      <c r="AQ5" s="52" t="s">
        <v>252</v>
      </c>
      <c r="AR5" s="52" t="s">
        <v>252</v>
      </c>
      <c r="AS5" s="52"/>
      <c r="AT5" s="52" t="s">
        <v>252</v>
      </c>
      <c r="AU5" s="52" t="s">
        <v>252</v>
      </c>
      <c r="AV5" s="52" t="s">
        <v>252</v>
      </c>
      <c r="AW5" s="52" t="s">
        <v>252</v>
      </c>
      <c r="AX5" s="52" t="s">
        <v>252</v>
      </c>
      <c r="AY5" s="52" t="s">
        <v>252</v>
      </c>
      <c r="AZ5" s="52" t="s">
        <v>252</v>
      </c>
      <c r="BA5" s="52" t="s">
        <v>252</v>
      </c>
      <c r="BB5" s="52" t="s">
        <v>252</v>
      </c>
      <c r="BC5" s="52" t="s">
        <v>252</v>
      </c>
      <c r="BD5" s="52" t="s">
        <v>252</v>
      </c>
      <c r="BE5" s="52" t="s">
        <v>252</v>
      </c>
      <c r="BF5" s="52" t="s">
        <v>252</v>
      </c>
      <c r="BG5" s="52" t="s">
        <v>252</v>
      </c>
      <c r="BH5" s="52" t="s">
        <v>252</v>
      </c>
      <c r="BI5" s="52" t="s">
        <v>252</v>
      </c>
      <c r="BJ5" s="52" t="s">
        <v>252</v>
      </c>
      <c r="BK5" s="52" t="s">
        <v>252</v>
      </c>
      <c r="BL5" s="52" t="s">
        <v>252</v>
      </c>
    </row>
    <row r="6" spans="1:107" x14ac:dyDescent="0.2">
      <c r="A6" s="9" t="s">
        <v>6</v>
      </c>
      <c r="B6" s="9" t="s">
        <v>7</v>
      </c>
      <c r="C6" s="9" t="s">
        <v>8</v>
      </c>
      <c r="D6" s="53" t="s">
        <v>13</v>
      </c>
      <c r="E6" s="53" t="s">
        <v>14</v>
      </c>
      <c r="F6" s="53" t="s">
        <v>15</v>
      </c>
      <c r="G6" s="53" t="s">
        <v>16</v>
      </c>
      <c r="H6" s="53" t="s">
        <v>17</v>
      </c>
      <c r="I6" s="53" t="s">
        <v>18</v>
      </c>
      <c r="J6" s="53" t="s">
        <v>19</v>
      </c>
      <c r="K6" s="53" t="s">
        <v>20</v>
      </c>
      <c r="L6" s="53" t="s">
        <v>21</v>
      </c>
      <c r="M6" s="53" t="s">
        <v>22</v>
      </c>
      <c r="N6" s="53" t="s">
        <v>23</v>
      </c>
      <c r="O6" s="53" t="s">
        <v>24</v>
      </c>
      <c r="P6" s="53" t="s">
        <v>25</v>
      </c>
      <c r="Q6" s="53" t="s">
        <v>26</v>
      </c>
      <c r="R6" s="53" t="s">
        <v>27</v>
      </c>
      <c r="S6" s="53" t="s">
        <v>28</v>
      </c>
      <c r="T6" s="53" t="s">
        <v>29</v>
      </c>
      <c r="U6" s="53" t="s">
        <v>30</v>
      </c>
      <c r="V6" s="53" t="s">
        <v>31</v>
      </c>
      <c r="W6" s="53" t="s">
        <v>32</v>
      </c>
      <c r="X6" s="53" t="s">
        <v>33</v>
      </c>
      <c r="Y6" s="53" t="s">
        <v>34</v>
      </c>
      <c r="Z6" s="53" t="s">
        <v>35</v>
      </c>
      <c r="AA6" s="53" t="s">
        <v>36</v>
      </c>
      <c r="AB6" s="53" t="s">
        <v>37</v>
      </c>
      <c r="AC6" s="53" t="s">
        <v>38</v>
      </c>
      <c r="AD6" s="53" t="s">
        <v>39</v>
      </c>
      <c r="AE6" s="53" t="s">
        <v>40</v>
      </c>
      <c r="AF6" s="53" t="s">
        <v>41</v>
      </c>
      <c r="AG6" s="53" t="s">
        <v>42</v>
      </c>
      <c r="AH6" s="53" t="s">
        <v>43</v>
      </c>
      <c r="AI6" s="53" t="s">
        <v>44</v>
      </c>
      <c r="AJ6" s="53" t="s">
        <v>45</v>
      </c>
      <c r="AK6" s="53" t="s">
        <v>46</v>
      </c>
      <c r="AL6" s="53" t="s">
        <v>47</v>
      </c>
      <c r="AM6" s="53" t="s">
        <v>48</v>
      </c>
      <c r="AN6" s="53" t="s">
        <v>49</v>
      </c>
      <c r="AO6" s="53" t="s">
        <v>50</v>
      </c>
      <c r="AP6" s="53" t="s">
        <v>51</v>
      </c>
      <c r="AQ6" s="53" t="s">
        <v>52</v>
      </c>
      <c r="AR6" s="53" t="s">
        <v>53</v>
      </c>
      <c r="AS6" s="53" t="s">
        <v>54</v>
      </c>
      <c r="AT6" s="53" t="s">
        <v>55</v>
      </c>
      <c r="AU6" s="53" t="s">
        <v>56</v>
      </c>
      <c r="AV6" s="54" t="s">
        <v>57</v>
      </c>
      <c r="AW6" s="53" t="s">
        <v>58</v>
      </c>
      <c r="AX6" s="53" t="s">
        <v>59</v>
      </c>
      <c r="AY6" s="53" t="s">
        <v>60</v>
      </c>
      <c r="AZ6" s="53" t="s">
        <v>61</v>
      </c>
      <c r="BA6" s="53" t="s">
        <v>62</v>
      </c>
      <c r="BB6" s="53" t="s">
        <v>63</v>
      </c>
      <c r="BC6" s="53" t="s">
        <v>64</v>
      </c>
      <c r="BD6" s="53" t="s">
        <v>65</v>
      </c>
      <c r="BE6" s="53" t="s">
        <v>66</v>
      </c>
      <c r="BF6" s="53" t="s">
        <v>67</v>
      </c>
      <c r="BG6" s="53" t="s">
        <v>68</v>
      </c>
      <c r="BH6" s="53" t="s">
        <v>69</v>
      </c>
      <c r="BI6" s="53" t="s">
        <v>70</v>
      </c>
      <c r="BJ6" s="53" t="s">
        <v>71</v>
      </c>
      <c r="BK6" s="53" t="s">
        <v>72</v>
      </c>
      <c r="BL6" s="53" t="s">
        <v>73</v>
      </c>
    </row>
    <row r="7" spans="1:107" s="57" customFormat="1" ht="13.5" thickBot="1" x14ac:dyDescent="0.25">
      <c r="A7" s="55"/>
      <c r="B7" s="55"/>
      <c r="C7" s="55"/>
      <c r="D7" s="55" t="s">
        <v>89</v>
      </c>
      <c r="E7" s="55" t="s">
        <v>89</v>
      </c>
      <c r="F7" s="55" t="s">
        <v>89</v>
      </c>
      <c r="G7" s="55" t="s">
        <v>89</v>
      </c>
      <c r="H7" s="55" t="s">
        <v>89</v>
      </c>
      <c r="I7" s="55" t="s">
        <v>89</v>
      </c>
      <c r="J7" s="55" t="s">
        <v>89</v>
      </c>
      <c r="K7" s="55" t="s">
        <v>89</v>
      </c>
      <c r="L7" s="55" t="s">
        <v>89</v>
      </c>
      <c r="M7" s="55" t="s">
        <v>90</v>
      </c>
      <c r="N7" s="55" t="s">
        <v>90</v>
      </c>
      <c r="O7" s="55" t="s">
        <v>90</v>
      </c>
      <c r="P7" s="55" t="s">
        <v>90</v>
      </c>
      <c r="Q7" s="55" t="s">
        <v>90</v>
      </c>
      <c r="R7" s="55" t="s">
        <v>90</v>
      </c>
      <c r="S7" s="55" t="s">
        <v>90</v>
      </c>
      <c r="T7" s="55" t="s">
        <v>90</v>
      </c>
      <c r="U7" s="55" t="s">
        <v>90</v>
      </c>
      <c r="V7" s="55" t="s">
        <v>90</v>
      </c>
      <c r="W7" s="55" t="s">
        <v>90</v>
      </c>
      <c r="X7" s="55" t="s">
        <v>90</v>
      </c>
      <c r="Y7" s="55" t="s">
        <v>90</v>
      </c>
      <c r="Z7" s="55" t="s">
        <v>90</v>
      </c>
      <c r="AA7" s="55" t="s">
        <v>90</v>
      </c>
      <c r="AB7" s="55" t="s">
        <v>90</v>
      </c>
      <c r="AC7" s="55" t="s">
        <v>90</v>
      </c>
      <c r="AD7" s="55" t="s">
        <v>90</v>
      </c>
      <c r="AE7" s="55" t="s">
        <v>90</v>
      </c>
      <c r="AF7" s="55" t="s">
        <v>90</v>
      </c>
      <c r="AG7" s="55" t="s">
        <v>90</v>
      </c>
      <c r="AH7" s="55" t="s">
        <v>90</v>
      </c>
      <c r="AI7" s="55" t="s">
        <v>90</v>
      </c>
      <c r="AJ7" s="55" t="s">
        <v>90</v>
      </c>
      <c r="AK7" s="55" t="s">
        <v>90</v>
      </c>
      <c r="AL7" s="55" t="s">
        <v>90</v>
      </c>
      <c r="AM7" s="55" t="s">
        <v>90</v>
      </c>
      <c r="AN7" s="55" t="s">
        <v>90</v>
      </c>
      <c r="AO7" s="55" t="s">
        <v>90</v>
      </c>
      <c r="AP7" s="55" t="s">
        <v>90</v>
      </c>
      <c r="AQ7" s="55" t="s">
        <v>90</v>
      </c>
      <c r="AR7" s="55" t="s">
        <v>90</v>
      </c>
      <c r="AS7" s="55" t="s">
        <v>90</v>
      </c>
      <c r="AT7" s="55" t="s">
        <v>90</v>
      </c>
      <c r="AU7" s="55" t="s">
        <v>90</v>
      </c>
      <c r="AV7" s="56" t="s">
        <v>90</v>
      </c>
      <c r="AW7" s="55" t="s">
        <v>90</v>
      </c>
      <c r="AX7" s="55" t="s">
        <v>90</v>
      </c>
      <c r="AY7" s="55" t="s">
        <v>90</v>
      </c>
      <c r="AZ7" s="55" t="s">
        <v>90</v>
      </c>
      <c r="BA7" s="55" t="s">
        <v>90</v>
      </c>
      <c r="BB7" s="55" t="s">
        <v>90</v>
      </c>
      <c r="BC7" s="55" t="s">
        <v>90</v>
      </c>
      <c r="BD7" s="55" t="s">
        <v>90</v>
      </c>
      <c r="BE7" s="55" t="s">
        <v>90</v>
      </c>
      <c r="BF7" s="55" t="s">
        <v>90</v>
      </c>
      <c r="BG7" s="55" t="s">
        <v>90</v>
      </c>
      <c r="BH7" s="55" t="s">
        <v>90</v>
      </c>
      <c r="BI7" s="55" t="s">
        <v>90</v>
      </c>
      <c r="BJ7" s="55" t="s">
        <v>90</v>
      </c>
      <c r="BK7" s="55" t="s">
        <v>90</v>
      </c>
      <c r="BL7" s="55" t="s">
        <v>90</v>
      </c>
    </row>
    <row r="8" spans="1:107" x14ac:dyDescent="0.2">
      <c r="A8" s="58" t="s">
        <v>273</v>
      </c>
      <c r="B8" s="58">
        <v>125329</v>
      </c>
      <c r="C8" s="58" t="s">
        <v>274</v>
      </c>
      <c r="D8" s="58">
        <v>2.54</v>
      </c>
      <c r="E8" s="58">
        <v>0.9</v>
      </c>
      <c r="F8" s="58">
        <v>0.6</v>
      </c>
      <c r="G8" s="58">
        <v>2</v>
      </c>
      <c r="H8" s="58">
        <v>0.46</v>
      </c>
      <c r="I8" s="58">
        <v>0.02</v>
      </c>
      <c r="J8" s="58">
        <v>0.01</v>
      </c>
      <c r="K8" s="58" t="s">
        <v>94</v>
      </c>
      <c r="L8" s="58">
        <v>0.16</v>
      </c>
      <c r="M8" s="58" t="s">
        <v>95</v>
      </c>
      <c r="N8" s="58" t="s">
        <v>96</v>
      </c>
      <c r="O8" s="58">
        <v>47</v>
      </c>
      <c r="P8" s="58">
        <v>438</v>
      </c>
      <c r="Q8" s="58" t="s">
        <v>96</v>
      </c>
      <c r="R8" s="58">
        <v>0.1</v>
      </c>
      <c r="S8" s="58" t="s">
        <v>97</v>
      </c>
      <c r="T8" s="58">
        <v>28.9</v>
      </c>
      <c r="U8" s="58">
        <v>2.2000000000000002</v>
      </c>
      <c r="V8" s="58">
        <v>23</v>
      </c>
      <c r="W8" s="58">
        <v>1.6</v>
      </c>
      <c r="X8" s="58" t="s">
        <v>110</v>
      </c>
      <c r="Y8" s="58">
        <v>2.06</v>
      </c>
      <c r="Z8" s="58">
        <v>1.36</v>
      </c>
      <c r="AA8" s="58">
        <v>0.47</v>
      </c>
      <c r="AB8" s="58">
        <v>6</v>
      </c>
      <c r="AC8" s="58">
        <v>2.25</v>
      </c>
      <c r="AD8" s="58">
        <v>1</v>
      </c>
      <c r="AE8" s="58">
        <v>15</v>
      </c>
      <c r="AF8" s="58">
        <v>0.42</v>
      </c>
      <c r="AG8" s="58" t="s">
        <v>97</v>
      </c>
      <c r="AH8" s="58">
        <v>14.3</v>
      </c>
      <c r="AI8" s="58">
        <v>12</v>
      </c>
      <c r="AJ8" s="58">
        <v>0.27</v>
      </c>
      <c r="AK8" s="58">
        <v>152</v>
      </c>
      <c r="AL8" s="58" t="s">
        <v>98</v>
      </c>
      <c r="AM8" s="58">
        <v>5</v>
      </c>
      <c r="AN8" s="58">
        <v>13</v>
      </c>
      <c r="AO8" s="58" t="s">
        <v>96</v>
      </c>
      <c r="AP8" s="58">
        <v>13</v>
      </c>
      <c r="AQ8" s="58">
        <v>3.46</v>
      </c>
      <c r="AR8" s="58">
        <v>59</v>
      </c>
      <c r="AS8" s="58" t="s">
        <v>99</v>
      </c>
      <c r="AT8" s="58">
        <v>0.4</v>
      </c>
      <c r="AU8" s="58" t="s">
        <v>96</v>
      </c>
      <c r="AV8" s="58" t="s">
        <v>95</v>
      </c>
      <c r="AW8" s="58">
        <v>2.7</v>
      </c>
      <c r="AX8" s="58" t="s">
        <v>95</v>
      </c>
      <c r="AY8" s="58">
        <v>75</v>
      </c>
      <c r="AZ8" s="58" t="s">
        <v>101</v>
      </c>
      <c r="BA8" s="58">
        <v>0.32</v>
      </c>
      <c r="BB8" s="58" t="s">
        <v>100</v>
      </c>
      <c r="BC8" s="58">
        <v>4.7</v>
      </c>
      <c r="BD8" s="58" t="s">
        <v>101</v>
      </c>
      <c r="BE8" s="58">
        <v>0.22</v>
      </c>
      <c r="BF8" s="58">
        <v>2.1800000000000002</v>
      </c>
      <c r="BG8" s="58">
        <v>23</v>
      </c>
      <c r="BH8" s="58" t="s">
        <v>95</v>
      </c>
      <c r="BI8" s="58">
        <v>12.4</v>
      </c>
      <c r="BJ8" s="58">
        <v>1.6</v>
      </c>
      <c r="BK8" s="58">
        <v>21</v>
      </c>
      <c r="BL8" s="58">
        <v>606</v>
      </c>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row>
    <row r="9" spans="1:107" x14ac:dyDescent="0.2">
      <c r="A9" s="59" t="s">
        <v>275</v>
      </c>
      <c r="B9" s="59">
        <v>125330</v>
      </c>
      <c r="C9" s="59" t="s">
        <v>211</v>
      </c>
      <c r="D9" s="59">
        <v>2.06</v>
      </c>
      <c r="E9" s="59">
        <v>0.8</v>
      </c>
      <c r="F9" s="59">
        <v>0.62</v>
      </c>
      <c r="G9" s="59">
        <v>1.7</v>
      </c>
      <c r="H9" s="59">
        <v>0.43</v>
      </c>
      <c r="I9" s="59">
        <v>0.02</v>
      </c>
      <c r="J9" s="59">
        <v>0.02</v>
      </c>
      <c r="K9" s="59" t="s">
        <v>94</v>
      </c>
      <c r="L9" s="59">
        <v>0.13</v>
      </c>
      <c r="M9" s="59" t="s">
        <v>95</v>
      </c>
      <c r="N9" s="59" t="s">
        <v>96</v>
      </c>
      <c r="O9" s="59">
        <v>40</v>
      </c>
      <c r="P9" s="59">
        <v>441</v>
      </c>
      <c r="Q9" s="59" t="s">
        <v>96</v>
      </c>
      <c r="R9" s="59" t="s">
        <v>105</v>
      </c>
      <c r="S9" s="59" t="s">
        <v>97</v>
      </c>
      <c r="T9" s="59">
        <v>17.3</v>
      </c>
      <c r="U9" s="59">
        <v>1.9</v>
      </c>
      <c r="V9" s="59">
        <v>31</v>
      </c>
      <c r="W9" s="59">
        <v>1.3</v>
      </c>
      <c r="X9" s="59" t="s">
        <v>110</v>
      </c>
      <c r="Y9" s="59">
        <v>1.62</v>
      </c>
      <c r="Z9" s="59">
        <v>1.26</v>
      </c>
      <c r="AA9" s="59">
        <v>0.34</v>
      </c>
      <c r="AB9" s="59">
        <v>5</v>
      </c>
      <c r="AC9" s="59">
        <v>1.48</v>
      </c>
      <c r="AD9" s="59">
        <v>1</v>
      </c>
      <c r="AE9" s="59">
        <v>18</v>
      </c>
      <c r="AF9" s="59">
        <v>0.38</v>
      </c>
      <c r="AG9" s="59" t="s">
        <v>97</v>
      </c>
      <c r="AH9" s="59">
        <v>8.9</v>
      </c>
      <c r="AI9" s="59">
        <v>10</v>
      </c>
      <c r="AJ9" s="59">
        <v>0.28999999999999998</v>
      </c>
      <c r="AK9" s="59">
        <v>127</v>
      </c>
      <c r="AL9" s="59" t="s">
        <v>98</v>
      </c>
      <c r="AM9" s="59">
        <v>4</v>
      </c>
      <c r="AN9" s="59">
        <v>7.5</v>
      </c>
      <c r="AO9" s="59">
        <v>6</v>
      </c>
      <c r="AP9" s="59">
        <v>17</v>
      </c>
      <c r="AQ9" s="59">
        <v>2.02</v>
      </c>
      <c r="AR9" s="59">
        <v>50.9</v>
      </c>
      <c r="AS9" s="59" t="s">
        <v>99</v>
      </c>
      <c r="AT9" s="59">
        <v>0.3</v>
      </c>
      <c r="AU9" s="59" t="s">
        <v>96</v>
      </c>
      <c r="AV9" s="59" t="s">
        <v>95</v>
      </c>
      <c r="AW9" s="59">
        <v>1.5</v>
      </c>
      <c r="AX9" s="59" t="s">
        <v>95</v>
      </c>
      <c r="AY9" s="59">
        <v>64</v>
      </c>
      <c r="AZ9" s="59" t="s">
        <v>101</v>
      </c>
      <c r="BA9" s="59">
        <v>0.26</v>
      </c>
      <c r="BB9" s="59" t="s">
        <v>100</v>
      </c>
      <c r="BC9" s="59">
        <v>3</v>
      </c>
      <c r="BD9" s="59" t="s">
        <v>101</v>
      </c>
      <c r="BE9" s="59">
        <v>0.2</v>
      </c>
      <c r="BF9" s="59">
        <v>2.02</v>
      </c>
      <c r="BG9" s="59">
        <v>22</v>
      </c>
      <c r="BH9" s="59" t="s">
        <v>95</v>
      </c>
      <c r="BI9" s="59">
        <v>10.8</v>
      </c>
      <c r="BJ9" s="59">
        <v>1.7</v>
      </c>
      <c r="BK9" s="59">
        <v>24</v>
      </c>
      <c r="BL9" s="59">
        <v>734</v>
      </c>
      <c r="BM9" s="59"/>
      <c r="BN9" s="59"/>
      <c r="BO9" s="59"/>
      <c r="BP9" s="59"/>
      <c r="BQ9" s="59"/>
      <c r="BR9" s="59"/>
      <c r="BS9" s="59"/>
      <c r="BT9" s="59"/>
      <c r="BU9" s="59"/>
      <c r="BV9" s="59"/>
      <c r="BW9" s="59"/>
      <c r="BX9" s="59"/>
      <c r="BY9" s="59"/>
      <c r="BZ9" s="59"/>
      <c r="CA9" s="59"/>
      <c r="CB9" s="59"/>
      <c r="CC9" s="59"/>
      <c r="CD9" s="59"/>
      <c r="CE9" s="59"/>
      <c r="CF9" s="59"/>
      <c r="CG9" s="59"/>
      <c r="CH9" s="59"/>
      <c r="CI9" s="59"/>
      <c r="CJ9" s="59"/>
      <c r="CK9" s="59"/>
      <c r="CL9" s="59"/>
      <c r="CM9" s="59"/>
      <c r="CN9" s="59"/>
      <c r="CO9" s="59"/>
      <c r="CP9" s="59"/>
      <c r="CQ9" s="59"/>
      <c r="CR9" s="59"/>
      <c r="CS9" s="59"/>
      <c r="CT9" s="59"/>
      <c r="CU9" s="59"/>
      <c r="CV9" s="59"/>
      <c r="CW9" s="59"/>
      <c r="CX9" s="59"/>
      <c r="CY9" s="59"/>
      <c r="CZ9" s="59"/>
      <c r="DA9" s="59"/>
      <c r="DB9" s="59"/>
      <c r="DC9" s="59"/>
    </row>
    <row r="10" spans="1:107" x14ac:dyDescent="0.2">
      <c r="A10" s="59" t="s">
        <v>276</v>
      </c>
      <c r="B10" s="59" t="s">
        <v>277</v>
      </c>
      <c r="C10" s="59" t="s">
        <v>214</v>
      </c>
      <c r="D10" s="59">
        <v>2.25</v>
      </c>
      <c r="E10" s="59">
        <v>0.2</v>
      </c>
      <c r="F10" s="59">
        <v>0.71</v>
      </c>
      <c r="G10" s="59">
        <v>1.1000000000000001</v>
      </c>
      <c r="H10" s="59">
        <v>0.18</v>
      </c>
      <c r="I10" s="59">
        <v>0.01</v>
      </c>
      <c r="J10" s="59" t="s">
        <v>93</v>
      </c>
      <c r="K10" s="59" t="s">
        <v>94</v>
      </c>
      <c r="L10" s="59">
        <v>0.18</v>
      </c>
      <c r="M10" s="59" t="s">
        <v>95</v>
      </c>
      <c r="N10" s="59">
        <v>5</v>
      </c>
      <c r="O10" s="59">
        <v>39</v>
      </c>
      <c r="P10" s="59">
        <v>289</v>
      </c>
      <c r="Q10" s="59" t="s">
        <v>96</v>
      </c>
      <c r="R10" s="59" t="s">
        <v>105</v>
      </c>
      <c r="S10" s="59" t="s">
        <v>97</v>
      </c>
      <c r="T10" s="59">
        <v>27.6</v>
      </c>
      <c r="U10" s="59">
        <v>2.8</v>
      </c>
      <c r="V10" s="59">
        <v>26</v>
      </c>
      <c r="W10" s="59">
        <v>1.8</v>
      </c>
      <c r="X10" s="59" t="s">
        <v>110</v>
      </c>
      <c r="Y10" s="59">
        <v>2.0099999999999998</v>
      </c>
      <c r="Z10" s="59">
        <v>1.34</v>
      </c>
      <c r="AA10" s="59">
        <v>0.48</v>
      </c>
      <c r="AB10" s="59">
        <v>5</v>
      </c>
      <c r="AC10" s="59">
        <v>1.99</v>
      </c>
      <c r="AD10" s="59">
        <v>1</v>
      </c>
      <c r="AE10" s="59">
        <v>11</v>
      </c>
      <c r="AF10" s="59">
        <v>0.43</v>
      </c>
      <c r="AG10" s="59" t="s">
        <v>97</v>
      </c>
      <c r="AH10" s="59">
        <v>14.3</v>
      </c>
      <c r="AI10" s="59">
        <v>17</v>
      </c>
      <c r="AJ10" s="59">
        <v>0.26</v>
      </c>
      <c r="AK10" s="59">
        <v>207</v>
      </c>
      <c r="AL10" s="59" t="s">
        <v>98</v>
      </c>
      <c r="AM10" s="59">
        <v>7</v>
      </c>
      <c r="AN10" s="59">
        <v>11.4</v>
      </c>
      <c r="AO10" s="59" t="s">
        <v>96</v>
      </c>
      <c r="AP10" s="59">
        <v>13</v>
      </c>
      <c r="AQ10" s="59">
        <v>3.13</v>
      </c>
      <c r="AR10" s="59">
        <v>42.1</v>
      </c>
      <c r="AS10" s="59" t="s">
        <v>99</v>
      </c>
      <c r="AT10" s="59">
        <v>0.4</v>
      </c>
      <c r="AU10" s="59" t="s">
        <v>96</v>
      </c>
      <c r="AV10" s="59" t="s">
        <v>95</v>
      </c>
      <c r="AW10" s="59">
        <v>2.2999999999999998</v>
      </c>
      <c r="AX10" s="59" t="s">
        <v>95</v>
      </c>
      <c r="AY10" s="59">
        <v>59</v>
      </c>
      <c r="AZ10" s="59" t="s">
        <v>101</v>
      </c>
      <c r="BA10" s="59">
        <v>0.31</v>
      </c>
      <c r="BB10" s="59" t="s">
        <v>100</v>
      </c>
      <c r="BC10" s="59">
        <v>4.2</v>
      </c>
      <c r="BD10" s="59" t="s">
        <v>101</v>
      </c>
      <c r="BE10" s="59">
        <v>0.22</v>
      </c>
      <c r="BF10" s="59">
        <v>1.66</v>
      </c>
      <c r="BG10" s="59">
        <v>20</v>
      </c>
      <c r="BH10" s="59" t="s">
        <v>95</v>
      </c>
      <c r="BI10" s="59">
        <v>12.2</v>
      </c>
      <c r="BJ10" s="59">
        <v>1.5</v>
      </c>
      <c r="BK10" s="59">
        <v>29</v>
      </c>
      <c r="BL10" s="59">
        <v>420</v>
      </c>
      <c r="BM10" s="59"/>
      <c r="BN10" s="59"/>
      <c r="BO10" s="59"/>
      <c r="BP10" s="59"/>
      <c r="BQ10" s="59"/>
      <c r="BR10" s="59"/>
      <c r="BS10" s="59"/>
      <c r="BT10" s="59"/>
      <c r="BU10" s="59"/>
      <c r="BV10" s="59"/>
      <c r="BW10" s="59"/>
      <c r="BX10" s="59"/>
      <c r="BY10" s="59"/>
      <c r="BZ10" s="59"/>
      <c r="CA10" s="59"/>
      <c r="CB10" s="59"/>
      <c r="CC10" s="59"/>
      <c r="CD10" s="59"/>
      <c r="CE10" s="59"/>
      <c r="CF10" s="59"/>
      <c r="CG10" s="59"/>
      <c r="CH10" s="59"/>
      <c r="CI10" s="59"/>
      <c r="CJ10" s="59"/>
      <c r="CK10" s="59"/>
      <c r="CL10" s="59"/>
      <c r="CM10" s="59"/>
      <c r="CN10" s="59"/>
      <c r="CO10" s="59"/>
      <c r="CP10" s="59"/>
      <c r="CQ10" s="59"/>
      <c r="CR10" s="59"/>
      <c r="CS10" s="59"/>
      <c r="CT10" s="59"/>
      <c r="CU10" s="59"/>
      <c r="CV10" s="59"/>
      <c r="CW10" s="59"/>
      <c r="CX10" s="59"/>
      <c r="CY10" s="59"/>
      <c r="CZ10" s="59"/>
      <c r="DA10" s="59"/>
      <c r="DB10" s="59"/>
      <c r="DC10" s="59"/>
    </row>
    <row r="11" spans="1:107" x14ac:dyDescent="0.2">
      <c r="A11" s="59" t="s">
        <v>278</v>
      </c>
      <c r="B11" s="59">
        <v>125331</v>
      </c>
      <c r="C11" s="59" t="s">
        <v>92</v>
      </c>
      <c r="D11" s="59">
        <v>1.79</v>
      </c>
      <c r="E11" s="59">
        <v>0.9</v>
      </c>
      <c r="F11" s="59">
        <v>0.54</v>
      </c>
      <c r="G11" s="59">
        <v>1.5</v>
      </c>
      <c r="H11" s="59">
        <v>0.42</v>
      </c>
      <c r="I11" s="59">
        <v>0.01</v>
      </c>
      <c r="J11" s="59">
        <v>0.03</v>
      </c>
      <c r="K11" s="59" t="s">
        <v>94</v>
      </c>
      <c r="L11" s="59">
        <v>0.09</v>
      </c>
      <c r="M11" s="59" t="s">
        <v>95</v>
      </c>
      <c r="N11" s="59">
        <v>6</v>
      </c>
      <c r="O11" s="59">
        <v>32</v>
      </c>
      <c r="P11" s="59">
        <v>376</v>
      </c>
      <c r="Q11" s="59" t="s">
        <v>96</v>
      </c>
      <c r="R11" s="59" t="s">
        <v>105</v>
      </c>
      <c r="S11" s="59" t="s">
        <v>97</v>
      </c>
      <c r="T11" s="59">
        <v>15.2</v>
      </c>
      <c r="U11" s="59">
        <v>1.9</v>
      </c>
      <c r="V11" s="59">
        <v>32</v>
      </c>
      <c r="W11" s="59">
        <v>1.1000000000000001</v>
      </c>
      <c r="X11" s="59">
        <v>11</v>
      </c>
      <c r="Y11" s="59">
        <v>1.21</v>
      </c>
      <c r="Z11" s="59">
        <v>0.82</v>
      </c>
      <c r="AA11" s="59">
        <v>0.31</v>
      </c>
      <c r="AB11" s="59">
        <v>4</v>
      </c>
      <c r="AC11" s="59">
        <v>1.24</v>
      </c>
      <c r="AD11" s="59">
        <v>1</v>
      </c>
      <c r="AE11" s="59">
        <v>8</v>
      </c>
      <c r="AF11" s="59">
        <v>0.27</v>
      </c>
      <c r="AG11" s="59" t="s">
        <v>97</v>
      </c>
      <c r="AH11" s="59">
        <v>7.7</v>
      </c>
      <c r="AI11" s="59" t="s">
        <v>110</v>
      </c>
      <c r="AJ11" s="59">
        <v>0.16</v>
      </c>
      <c r="AK11" s="59">
        <v>123</v>
      </c>
      <c r="AL11" s="59" t="s">
        <v>98</v>
      </c>
      <c r="AM11" s="59">
        <v>3</v>
      </c>
      <c r="AN11" s="59">
        <v>6.9</v>
      </c>
      <c r="AO11" s="59">
        <v>6</v>
      </c>
      <c r="AP11" s="59">
        <v>17</v>
      </c>
      <c r="AQ11" s="59">
        <v>1.82</v>
      </c>
      <c r="AR11" s="59">
        <v>44.1</v>
      </c>
      <c r="AS11" s="59" t="s">
        <v>99</v>
      </c>
      <c r="AT11" s="59">
        <v>0.3</v>
      </c>
      <c r="AU11" s="59" t="s">
        <v>96</v>
      </c>
      <c r="AV11" s="59" t="s">
        <v>95</v>
      </c>
      <c r="AW11" s="59">
        <v>1.4</v>
      </c>
      <c r="AX11" s="59" t="s">
        <v>95</v>
      </c>
      <c r="AY11" s="59">
        <v>60</v>
      </c>
      <c r="AZ11" s="59" t="s">
        <v>101</v>
      </c>
      <c r="BA11" s="59">
        <v>0.2</v>
      </c>
      <c r="BB11" s="59" t="s">
        <v>100</v>
      </c>
      <c r="BC11" s="59">
        <v>2.5</v>
      </c>
      <c r="BD11" s="59" t="s">
        <v>101</v>
      </c>
      <c r="BE11" s="59">
        <v>0.14000000000000001</v>
      </c>
      <c r="BF11" s="59">
        <v>1.1100000000000001</v>
      </c>
      <c r="BG11" s="59">
        <v>15</v>
      </c>
      <c r="BH11" s="59" t="s">
        <v>95</v>
      </c>
      <c r="BI11" s="59">
        <v>7.5</v>
      </c>
      <c r="BJ11" s="59">
        <v>1</v>
      </c>
      <c r="BK11" s="59">
        <v>23</v>
      </c>
      <c r="BL11" s="59">
        <v>307</v>
      </c>
      <c r="BM11" s="59"/>
      <c r="BN11" s="59"/>
      <c r="BO11" s="59"/>
      <c r="BP11" s="59"/>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c r="CP11" s="59"/>
      <c r="CQ11" s="59"/>
      <c r="CR11" s="59"/>
      <c r="CS11" s="59"/>
      <c r="CT11" s="59"/>
      <c r="CU11" s="59"/>
      <c r="CV11" s="59"/>
      <c r="CW11" s="59"/>
      <c r="CX11" s="59"/>
      <c r="CY11" s="59"/>
      <c r="CZ11" s="59"/>
      <c r="DA11" s="59"/>
      <c r="DB11" s="59"/>
      <c r="DC11" s="59"/>
    </row>
    <row r="12" spans="1:107" x14ac:dyDescent="0.2">
      <c r="A12" s="59" t="s">
        <v>279</v>
      </c>
      <c r="B12" s="59">
        <v>125332</v>
      </c>
      <c r="C12" s="59" t="s">
        <v>211</v>
      </c>
      <c r="D12" s="59">
        <v>2.81</v>
      </c>
      <c r="E12" s="59">
        <v>1.4</v>
      </c>
      <c r="F12" s="59">
        <v>0.83</v>
      </c>
      <c r="G12" s="59">
        <v>1.8</v>
      </c>
      <c r="H12" s="59">
        <v>0.41</v>
      </c>
      <c r="I12" s="59">
        <v>0.02</v>
      </c>
      <c r="J12" s="59">
        <v>0.01</v>
      </c>
      <c r="K12" s="59" t="s">
        <v>94</v>
      </c>
      <c r="L12" s="59">
        <v>0.17</v>
      </c>
      <c r="M12" s="59" t="s">
        <v>95</v>
      </c>
      <c r="N12" s="59" t="s">
        <v>96</v>
      </c>
      <c r="O12" s="59">
        <v>32</v>
      </c>
      <c r="P12" s="59">
        <v>562</v>
      </c>
      <c r="Q12" s="59" t="s">
        <v>96</v>
      </c>
      <c r="R12" s="59" t="s">
        <v>105</v>
      </c>
      <c r="S12" s="59" t="s">
        <v>97</v>
      </c>
      <c r="T12" s="59">
        <v>29.8</v>
      </c>
      <c r="U12" s="59">
        <v>2.6</v>
      </c>
      <c r="V12" s="59">
        <v>21</v>
      </c>
      <c r="W12" s="59">
        <v>1.9</v>
      </c>
      <c r="X12" s="59" t="s">
        <v>110</v>
      </c>
      <c r="Y12" s="59">
        <v>2.2400000000000002</v>
      </c>
      <c r="Z12" s="59">
        <v>1.53</v>
      </c>
      <c r="AA12" s="59">
        <v>0.53</v>
      </c>
      <c r="AB12" s="59">
        <v>6</v>
      </c>
      <c r="AC12" s="59">
        <v>2.23</v>
      </c>
      <c r="AD12" s="59">
        <v>1</v>
      </c>
      <c r="AE12" s="59">
        <v>13</v>
      </c>
      <c r="AF12" s="59">
        <v>0.5</v>
      </c>
      <c r="AG12" s="59" t="s">
        <v>97</v>
      </c>
      <c r="AH12" s="59">
        <v>15</v>
      </c>
      <c r="AI12" s="59">
        <v>16</v>
      </c>
      <c r="AJ12" s="59">
        <v>0.27</v>
      </c>
      <c r="AK12" s="59">
        <v>256</v>
      </c>
      <c r="AL12" s="59" t="s">
        <v>98</v>
      </c>
      <c r="AM12" s="59">
        <v>6</v>
      </c>
      <c r="AN12" s="59">
        <v>12.9</v>
      </c>
      <c r="AO12" s="59" t="s">
        <v>96</v>
      </c>
      <c r="AP12" s="59">
        <v>13</v>
      </c>
      <c r="AQ12" s="59">
        <v>3.48</v>
      </c>
      <c r="AR12" s="59">
        <v>59.5</v>
      </c>
      <c r="AS12" s="59" t="s">
        <v>99</v>
      </c>
      <c r="AT12" s="59">
        <v>0.4</v>
      </c>
      <c r="AU12" s="59" t="s">
        <v>96</v>
      </c>
      <c r="AV12" s="59" t="s">
        <v>95</v>
      </c>
      <c r="AW12" s="59">
        <v>2.5</v>
      </c>
      <c r="AX12" s="59" t="s">
        <v>95</v>
      </c>
      <c r="AY12" s="59">
        <v>92</v>
      </c>
      <c r="AZ12" s="59" t="s">
        <v>101</v>
      </c>
      <c r="BA12" s="59">
        <v>0.36</v>
      </c>
      <c r="BB12" s="59" t="s">
        <v>100</v>
      </c>
      <c r="BC12" s="59">
        <v>4.7</v>
      </c>
      <c r="BD12" s="59" t="s">
        <v>101</v>
      </c>
      <c r="BE12" s="59">
        <v>0.25</v>
      </c>
      <c r="BF12" s="59">
        <v>2.0699999999999998</v>
      </c>
      <c r="BG12" s="59">
        <v>23</v>
      </c>
      <c r="BH12" s="59" t="s">
        <v>95</v>
      </c>
      <c r="BI12" s="59">
        <v>13.7</v>
      </c>
      <c r="BJ12" s="59">
        <v>1.9</v>
      </c>
      <c r="BK12" s="59">
        <v>25</v>
      </c>
      <c r="BL12" s="59">
        <v>510</v>
      </c>
      <c r="BM12" s="59"/>
      <c r="BN12" s="59"/>
      <c r="BO12" s="59"/>
      <c r="BP12" s="59"/>
      <c r="BQ12" s="59"/>
      <c r="BR12" s="59"/>
      <c r="BS12" s="59"/>
      <c r="BT12" s="59"/>
      <c r="BU12" s="59"/>
      <c r="BV12" s="59"/>
      <c r="BW12" s="59"/>
      <c r="BX12" s="59"/>
      <c r="BY12" s="59"/>
      <c r="BZ12" s="59"/>
      <c r="CA12" s="59"/>
      <c r="CB12" s="59"/>
      <c r="CC12" s="59"/>
      <c r="CD12" s="59"/>
      <c r="CE12" s="59"/>
      <c r="CF12" s="59"/>
      <c r="CG12" s="59"/>
      <c r="CH12" s="59"/>
      <c r="CI12" s="59"/>
      <c r="CJ12" s="59"/>
      <c r="CK12" s="59"/>
      <c r="CL12" s="59"/>
      <c r="CM12" s="59"/>
      <c r="CN12" s="59"/>
      <c r="CO12" s="59"/>
      <c r="CP12" s="59"/>
      <c r="CQ12" s="59"/>
      <c r="CR12" s="59"/>
      <c r="CS12" s="59"/>
      <c r="CT12" s="59"/>
      <c r="CU12" s="59"/>
      <c r="CV12" s="59"/>
      <c r="CW12" s="59"/>
      <c r="CX12" s="59"/>
      <c r="CY12" s="59"/>
      <c r="CZ12" s="59"/>
      <c r="DA12" s="59"/>
      <c r="DB12" s="59"/>
      <c r="DC12" s="59"/>
    </row>
    <row r="13" spans="1:107" x14ac:dyDescent="0.2">
      <c r="A13" s="59" t="s">
        <v>280</v>
      </c>
      <c r="B13" s="59" t="s">
        <v>112</v>
      </c>
      <c r="C13" s="59" t="s">
        <v>113</v>
      </c>
      <c r="D13" s="59">
        <v>5.79</v>
      </c>
      <c r="E13" s="59">
        <v>1</v>
      </c>
      <c r="F13" s="59">
        <v>2.64</v>
      </c>
      <c r="G13" s="59">
        <v>3.1</v>
      </c>
      <c r="H13" s="59">
        <v>0.52</v>
      </c>
      <c r="I13" s="59">
        <v>7.0000000000000007E-2</v>
      </c>
      <c r="J13" s="59">
        <v>7.0000000000000007E-2</v>
      </c>
      <c r="K13" s="59" t="s">
        <v>94</v>
      </c>
      <c r="L13" s="59">
        <v>0.31</v>
      </c>
      <c r="M13" s="59">
        <v>5</v>
      </c>
      <c r="N13" s="59">
        <v>16</v>
      </c>
      <c r="O13" s="59">
        <v>12</v>
      </c>
      <c r="P13" s="59">
        <v>907</v>
      </c>
      <c r="Q13" s="59" t="s">
        <v>96</v>
      </c>
      <c r="R13" s="59">
        <v>1.1000000000000001</v>
      </c>
      <c r="S13" s="59">
        <v>3.1</v>
      </c>
      <c r="T13" s="59">
        <v>164</v>
      </c>
      <c r="U13" s="59">
        <v>7.4</v>
      </c>
      <c r="V13" s="59">
        <v>103</v>
      </c>
      <c r="W13" s="59">
        <v>4.0999999999999996</v>
      </c>
      <c r="X13" s="59">
        <v>396</v>
      </c>
      <c r="Y13" s="59">
        <v>11.36</v>
      </c>
      <c r="Z13" s="59">
        <v>6.84</v>
      </c>
      <c r="AA13" s="59">
        <v>1.5</v>
      </c>
      <c r="AB13" s="59">
        <v>17</v>
      </c>
      <c r="AC13" s="59">
        <v>11.12</v>
      </c>
      <c r="AD13" s="59">
        <v>1</v>
      </c>
      <c r="AE13" s="59">
        <v>11</v>
      </c>
      <c r="AF13" s="59">
        <v>2.31</v>
      </c>
      <c r="AG13" s="59">
        <v>0.3</v>
      </c>
      <c r="AH13" s="59">
        <v>77.3</v>
      </c>
      <c r="AI13" s="59">
        <v>30</v>
      </c>
      <c r="AJ13" s="59">
        <v>1.02</v>
      </c>
      <c r="AK13" s="59">
        <v>2163</v>
      </c>
      <c r="AL13" s="59">
        <v>14</v>
      </c>
      <c r="AM13" s="59">
        <v>44</v>
      </c>
      <c r="AN13" s="59">
        <v>69.099999999999994</v>
      </c>
      <c r="AO13" s="59">
        <v>54</v>
      </c>
      <c r="AP13" s="59">
        <v>628</v>
      </c>
      <c r="AQ13" s="59">
        <v>18.95</v>
      </c>
      <c r="AR13" s="59">
        <v>141</v>
      </c>
      <c r="AS13" s="59" t="s">
        <v>99</v>
      </c>
      <c r="AT13" s="59">
        <v>5.2</v>
      </c>
      <c r="AU13" s="59">
        <v>8</v>
      </c>
      <c r="AV13" s="59">
        <v>2</v>
      </c>
      <c r="AW13" s="59">
        <v>13.1</v>
      </c>
      <c r="AX13" s="59">
        <v>5</v>
      </c>
      <c r="AY13" s="59">
        <v>152</v>
      </c>
      <c r="AZ13" s="59">
        <v>2.2999999999999998</v>
      </c>
      <c r="BA13" s="59">
        <v>1.84</v>
      </c>
      <c r="BB13" s="59">
        <v>0.45</v>
      </c>
      <c r="BC13" s="59">
        <v>22.6</v>
      </c>
      <c r="BD13" s="59">
        <v>1.3</v>
      </c>
      <c r="BE13" s="59">
        <v>1.02</v>
      </c>
      <c r="BF13" s="59">
        <v>4.87</v>
      </c>
      <c r="BG13" s="59">
        <v>131</v>
      </c>
      <c r="BH13" s="59">
        <v>4</v>
      </c>
      <c r="BI13" s="59">
        <v>61.4</v>
      </c>
      <c r="BJ13" s="59">
        <v>7</v>
      </c>
      <c r="BK13" s="59">
        <v>485</v>
      </c>
      <c r="BL13" s="59">
        <v>362</v>
      </c>
      <c r="BM13" s="59"/>
      <c r="BN13" s="59"/>
      <c r="BO13" s="59"/>
      <c r="BP13" s="59"/>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59"/>
      <c r="CS13" s="59"/>
      <c r="CT13" s="59"/>
      <c r="CU13" s="59"/>
      <c r="CV13" s="59"/>
      <c r="CW13" s="59"/>
      <c r="CX13" s="59"/>
      <c r="CY13" s="59"/>
      <c r="CZ13" s="59"/>
      <c r="DA13" s="59"/>
      <c r="DB13" s="59"/>
      <c r="DC13" s="59"/>
    </row>
    <row r="14" spans="1:107" x14ac:dyDescent="0.2">
      <c r="A14" s="59" t="s">
        <v>281</v>
      </c>
      <c r="B14" s="59">
        <v>125333</v>
      </c>
      <c r="C14" s="59" t="s">
        <v>92</v>
      </c>
      <c r="D14" s="59">
        <v>2.87</v>
      </c>
      <c r="E14" s="59">
        <v>1.6</v>
      </c>
      <c r="F14" s="59">
        <v>0.84</v>
      </c>
      <c r="G14" s="59">
        <v>1.9</v>
      </c>
      <c r="H14" s="59">
        <v>0.6</v>
      </c>
      <c r="I14" s="59">
        <v>0.02</v>
      </c>
      <c r="J14" s="59" t="s">
        <v>93</v>
      </c>
      <c r="K14" s="59" t="s">
        <v>94</v>
      </c>
      <c r="L14" s="59">
        <v>0.16</v>
      </c>
      <c r="M14" s="59" t="s">
        <v>95</v>
      </c>
      <c r="N14" s="59" t="s">
        <v>96</v>
      </c>
      <c r="O14" s="59">
        <v>39</v>
      </c>
      <c r="P14" s="59">
        <v>449</v>
      </c>
      <c r="Q14" s="59" t="s">
        <v>96</v>
      </c>
      <c r="R14" s="59" t="s">
        <v>105</v>
      </c>
      <c r="S14" s="59" t="s">
        <v>97</v>
      </c>
      <c r="T14" s="59">
        <v>28.5</v>
      </c>
      <c r="U14" s="59">
        <v>3</v>
      </c>
      <c r="V14" s="59">
        <v>23</v>
      </c>
      <c r="W14" s="59">
        <v>1.9</v>
      </c>
      <c r="X14" s="59" t="s">
        <v>110</v>
      </c>
      <c r="Y14" s="59">
        <v>2.59</v>
      </c>
      <c r="Z14" s="59">
        <v>1.74</v>
      </c>
      <c r="AA14" s="59">
        <v>0.53</v>
      </c>
      <c r="AB14" s="59">
        <v>6</v>
      </c>
      <c r="AC14" s="59">
        <v>2.39</v>
      </c>
      <c r="AD14" s="59">
        <v>1</v>
      </c>
      <c r="AE14" s="59">
        <v>8</v>
      </c>
      <c r="AF14" s="59">
        <v>0.55000000000000004</v>
      </c>
      <c r="AG14" s="59" t="s">
        <v>97</v>
      </c>
      <c r="AH14" s="59">
        <v>14.4</v>
      </c>
      <c r="AI14" s="59">
        <v>15</v>
      </c>
      <c r="AJ14" s="59">
        <v>0.3</v>
      </c>
      <c r="AK14" s="59">
        <v>240</v>
      </c>
      <c r="AL14" s="59" t="s">
        <v>98</v>
      </c>
      <c r="AM14" s="59">
        <v>6</v>
      </c>
      <c r="AN14" s="59">
        <v>12.4</v>
      </c>
      <c r="AO14" s="59">
        <v>10</v>
      </c>
      <c r="AP14" s="59">
        <v>15</v>
      </c>
      <c r="AQ14" s="59">
        <v>3.27</v>
      </c>
      <c r="AR14" s="59">
        <v>61.5</v>
      </c>
      <c r="AS14" s="59" t="s">
        <v>99</v>
      </c>
      <c r="AT14" s="59">
        <v>0.5</v>
      </c>
      <c r="AU14" s="59" t="s">
        <v>96</v>
      </c>
      <c r="AV14" s="59" t="s">
        <v>95</v>
      </c>
      <c r="AW14" s="59">
        <v>2.6</v>
      </c>
      <c r="AX14" s="59" t="s">
        <v>95</v>
      </c>
      <c r="AY14" s="59">
        <v>99</v>
      </c>
      <c r="AZ14" s="59" t="s">
        <v>101</v>
      </c>
      <c r="BA14" s="59">
        <v>0.4</v>
      </c>
      <c r="BB14" s="59" t="s">
        <v>100</v>
      </c>
      <c r="BC14" s="59">
        <v>4.3</v>
      </c>
      <c r="BD14" s="59" t="s">
        <v>101</v>
      </c>
      <c r="BE14" s="59">
        <v>0.26</v>
      </c>
      <c r="BF14" s="59">
        <v>1.62</v>
      </c>
      <c r="BG14" s="59">
        <v>22</v>
      </c>
      <c r="BH14" s="59" t="s">
        <v>95</v>
      </c>
      <c r="BI14" s="59">
        <v>15.6</v>
      </c>
      <c r="BJ14" s="59">
        <v>1.9</v>
      </c>
      <c r="BK14" s="59">
        <v>28</v>
      </c>
      <c r="BL14" s="59">
        <v>301</v>
      </c>
      <c r="BM14" s="59"/>
      <c r="BN14" s="59"/>
      <c r="BO14" s="59"/>
      <c r="BP14" s="59"/>
      <c r="BQ14" s="59"/>
      <c r="BR14" s="59"/>
      <c r="BS14" s="59"/>
      <c r="BT14" s="59"/>
      <c r="BU14" s="59"/>
      <c r="BV14" s="59"/>
      <c r="BW14" s="59"/>
      <c r="BX14" s="59"/>
      <c r="BY14" s="59"/>
      <c r="BZ14" s="59"/>
      <c r="CA14" s="59"/>
      <c r="CB14" s="59"/>
      <c r="CC14" s="59"/>
      <c r="CD14" s="59"/>
      <c r="CE14" s="59"/>
      <c r="CF14" s="59"/>
      <c r="CG14" s="59"/>
      <c r="CH14" s="59"/>
      <c r="CI14" s="59"/>
      <c r="CJ14" s="59"/>
      <c r="CK14" s="59"/>
      <c r="CL14" s="59"/>
      <c r="CM14" s="59"/>
      <c r="CN14" s="59"/>
      <c r="CO14" s="59"/>
      <c r="CP14" s="59"/>
      <c r="CQ14" s="59"/>
      <c r="CR14" s="59"/>
      <c r="CS14" s="59"/>
      <c r="CT14" s="59"/>
      <c r="CU14" s="59"/>
      <c r="CV14" s="59"/>
      <c r="CW14" s="59"/>
      <c r="CX14" s="59"/>
      <c r="CY14" s="59"/>
      <c r="CZ14" s="59"/>
      <c r="DA14" s="59"/>
      <c r="DB14" s="59"/>
      <c r="DC14" s="59"/>
    </row>
    <row r="15" spans="1:107" x14ac:dyDescent="0.2">
      <c r="A15" s="59" t="s">
        <v>282</v>
      </c>
      <c r="B15" s="59">
        <v>125334</v>
      </c>
      <c r="C15" s="59" t="s">
        <v>92</v>
      </c>
      <c r="D15" s="59">
        <v>2.59</v>
      </c>
      <c r="E15" s="59">
        <v>2</v>
      </c>
      <c r="F15" s="59">
        <v>0.77</v>
      </c>
      <c r="G15" s="59">
        <v>2.1</v>
      </c>
      <c r="H15" s="59">
        <v>0.83</v>
      </c>
      <c r="I15" s="59">
        <v>0.03</v>
      </c>
      <c r="J15" s="59" t="s">
        <v>93</v>
      </c>
      <c r="K15" s="59" t="s">
        <v>94</v>
      </c>
      <c r="L15" s="59">
        <v>0.16</v>
      </c>
      <c r="M15" s="59" t="s">
        <v>95</v>
      </c>
      <c r="N15" s="59" t="s">
        <v>96</v>
      </c>
      <c r="O15" s="59">
        <v>50</v>
      </c>
      <c r="P15" s="59">
        <v>441</v>
      </c>
      <c r="Q15" s="59" t="s">
        <v>96</v>
      </c>
      <c r="R15" s="59" t="s">
        <v>105</v>
      </c>
      <c r="S15" s="59" t="s">
        <v>97</v>
      </c>
      <c r="T15" s="59">
        <v>22.4</v>
      </c>
      <c r="U15" s="59">
        <v>2.9</v>
      </c>
      <c r="V15" s="59">
        <v>22</v>
      </c>
      <c r="W15" s="59">
        <v>1.9</v>
      </c>
      <c r="X15" s="59" t="s">
        <v>110</v>
      </c>
      <c r="Y15" s="59">
        <v>2.06</v>
      </c>
      <c r="Z15" s="59">
        <v>1.3</v>
      </c>
      <c r="AA15" s="59">
        <v>0.46</v>
      </c>
      <c r="AB15" s="59">
        <v>6</v>
      </c>
      <c r="AC15" s="59">
        <v>1.9</v>
      </c>
      <c r="AD15" s="59">
        <v>1</v>
      </c>
      <c r="AE15" s="59">
        <v>7</v>
      </c>
      <c r="AF15" s="59">
        <v>0.41</v>
      </c>
      <c r="AG15" s="59" t="s">
        <v>97</v>
      </c>
      <c r="AH15" s="59">
        <v>11.3</v>
      </c>
      <c r="AI15" s="59">
        <v>12</v>
      </c>
      <c r="AJ15" s="59">
        <v>0.2</v>
      </c>
      <c r="AK15" s="59">
        <v>243</v>
      </c>
      <c r="AL15" s="59" t="s">
        <v>98</v>
      </c>
      <c r="AM15" s="59">
        <v>5</v>
      </c>
      <c r="AN15" s="59">
        <v>10.199999999999999</v>
      </c>
      <c r="AO15" s="59">
        <v>6</v>
      </c>
      <c r="AP15" s="59">
        <v>11</v>
      </c>
      <c r="AQ15" s="59">
        <v>2.75</v>
      </c>
      <c r="AR15" s="59">
        <v>61</v>
      </c>
      <c r="AS15" s="59" t="s">
        <v>99</v>
      </c>
      <c r="AT15" s="59">
        <v>0.4</v>
      </c>
      <c r="AU15" s="59" t="s">
        <v>96</v>
      </c>
      <c r="AV15" s="59" t="s">
        <v>95</v>
      </c>
      <c r="AW15" s="59">
        <v>2</v>
      </c>
      <c r="AX15" s="59" t="s">
        <v>95</v>
      </c>
      <c r="AY15" s="59">
        <v>93</v>
      </c>
      <c r="AZ15" s="59" t="s">
        <v>101</v>
      </c>
      <c r="BA15" s="59">
        <v>0.3</v>
      </c>
      <c r="BB15" s="59" t="s">
        <v>100</v>
      </c>
      <c r="BC15" s="59">
        <v>3.4</v>
      </c>
      <c r="BD15" s="59" t="s">
        <v>101</v>
      </c>
      <c r="BE15" s="59">
        <v>0.18</v>
      </c>
      <c r="BF15" s="59">
        <v>1.28</v>
      </c>
      <c r="BG15" s="59">
        <v>21</v>
      </c>
      <c r="BH15" s="59" t="s">
        <v>95</v>
      </c>
      <c r="BI15" s="59">
        <v>11.1</v>
      </c>
      <c r="BJ15" s="59">
        <v>1.4</v>
      </c>
      <c r="BK15" s="59">
        <v>20</v>
      </c>
      <c r="BL15" s="59">
        <v>258</v>
      </c>
      <c r="BM15" s="59"/>
      <c r="BN15" s="59"/>
      <c r="BO15" s="59"/>
      <c r="BP15" s="59"/>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c r="CP15" s="59"/>
      <c r="CQ15" s="59"/>
      <c r="CR15" s="59"/>
      <c r="CS15" s="59"/>
      <c r="CT15" s="59"/>
      <c r="CU15" s="59"/>
      <c r="CV15" s="59"/>
      <c r="CW15" s="59"/>
      <c r="CX15" s="59"/>
      <c r="CY15" s="59"/>
      <c r="CZ15" s="59"/>
      <c r="DA15" s="59"/>
      <c r="DB15" s="59"/>
      <c r="DC15" s="59"/>
    </row>
    <row r="16" spans="1:107" x14ac:dyDescent="0.2">
      <c r="A16" s="59" t="s">
        <v>283</v>
      </c>
      <c r="B16" s="59">
        <v>125335</v>
      </c>
      <c r="C16" s="59" t="s">
        <v>119</v>
      </c>
      <c r="D16" s="59">
        <v>3.28</v>
      </c>
      <c r="E16" s="59">
        <v>2.9</v>
      </c>
      <c r="F16" s="59">
        <v>1.17</v>
      </c>
      <c r="G16" s="59">
        <v>2.7</v>
      </c>
      <c r="H16" s="59">
        <v>1.51</v>
      </c>
      <c r="I16" s="59">
        <v>0.04</v>
      </c>
      <c r="J16" s="59">
        <v>0.03</v>
      </c>
      <c r="K16" s="59" t="s">
        <v>94</v>
      </c>
      <c r="L16" s="59">
        <v>0.2</v>
      </c>
      <c r="M16" s="59" t="s">
        <v>95</v>
      </c>
      <c r="N16" s="59" t="s">
        <v>96</v>
      </c>
      <c r="O16" s="59">
        <v>62</v>
      </c>
      <c r="P16" s="59">
        <v>511</v>
      </c>
      <c r="Q16" s="59" t="s">
        <v>96</v>
      </c>
      <c r="R16" s="59" t="s">
        <v>105</v>
      </c>
      <c r="S16" s="59">
        <v>1.1000000000000001</v>
      </c>
      <c r="T16" s="59">
        <v>34.9</v>
      </c>
      <c r="U16" s="59">
        <v>5.0999999999999996</v>
      </c>
      <c r="V16" s="59">
        <v>29</v>
      </c>
      <c r="W16" s="59">
        <v>2</v>
      </c>
      <c r="X16" s="59">
        <v>13</v>
      </c>
      <c r="Y16" s="59">
        <v>2.4500000000000002</v>
      </c>
      <c r="Z16" s="59">
        <v>1.55</v>
      </c>
      <c r="AA16" s="59">
        <v>0.62</v>
      </c>
      <c r="AB16" s="59">
        <v>7</v>
      </c>
      <c r="AC16" s="59">
        <v>2.6</v>
      </c>
      <c r="AD16" s="59">
        <v>1</v>
      </c>
      <c r="AE16" s="59">
        <v>7</v>
      </c>
      <c r="AF16" s="59">
        <v>0.52</v>
      </c>
      <c r="AG16" s="59" t="s">
        <v>97</v>
      </c>
      <c r="AH16" s="59">
        <v>16.8</v>
      </c>
      <c r="AI16" s="59">
        <v>15</v>
      </c>
      <c r="AJ16" s="59">
        <v>0.26</v>
      </c>
      <c r="AK16" s="59">
        <v>373</v>
      </c>
      <c r="AL16" s="59">
        <v>6</v>
      </c>
      <c r="AM16" s="59">
        <v>7</v>
      </c>
      <c r="AN16" s="59">
        <v>15.8</v>
      </c>
      <c r="AO16" s="59">
        <v>13</v>
      </c>
      <c r="AP16" s="59">
        <v>16</v>
      </c>
      <c r="AQ16" s="59">
        <v>4.08</v>
      </c>
      <c r="AR16" s="59">
        <v>69.099999999999994</v>
      </c>
      <c r="AS16" s="59" t="s">
        <v>99</v>
      </c>
      <c r="AT16" s="59">
        <v>0.5</v>
      </c>
      <c r="AU16" s="59" t="s">
        <v>96</v>
      </c>
      <c r="AV16" s="59">
        <v>1</v>
      </c>
      <c r="AW16" s="59">
        <v>3</v>
      </c>
      <c r="AX16" s="59" t="s">
        <v>95</v>
      </c>
      <c r="AY16" s="59">
        <v>173</v>
      </c>
      <c r="AZ16" s="59" t="s">
        <v>101</v>
      </c>
      <c r="BA16" s="59">
        <v>0.42</v>
      </c>
      <c r="BB16" s="59" t="s">
        <v>100</v>
      </c>
      <c r="BC16" s="59">
        <v>4.3</v>
      </c>
      <c r="BD16" s="59">
        <v>0.5</v>
      </c>
      <c r="BE16" s="59">
        <v>0.25</v>
      </c>
      <c r="BF16" s="59">
        <v>2.71</v>
      </c>
      <c r="BG16" s="59">
        <v>33</v>
      </c>
      <c r="BH16" s="59" t="s">
        <v>95</v>
      </c>
      <c r="BI16" s="59">
        <v>14.3</v>
      </c>
      <c r="BJ16" s="59">
        <v>1.6</v>
      </c>
      <c r="BK16" s="59">
        <v>68</v>
      </c>
      <c r="BL16" s="59">
        <v>280</v>
      </c>
      <c r="BM16" s="59"/>
      <c r="BN16" s="59"/>
      <c r="BO16" s="59"/>
      <c r="BP16" s="59"/>
      <c r="BQ16" s="59"/>
      <c r="BR16" s="59"/>
      <c r="BS16" s="59"/>
      <c r="BT16" s="59"/>
      <c r="BU16" s="59"/>
      <c r="BV16" s="59"/>
      <c r="BW16" s="59"/>
      <c r="BX16" s="59"/>
      <c r="BY16" s="59"/>
      <c r="BZ16" s="59"/>
      <c r="CA16" s="59"/>
      <c r="CB16" s="59"/>
      <c r="CC16" s="59"/>
      <c r="CD16" s="59"/>
      <c r="CE16" s="59"/>
      <c r="CF16" s="59"/>
      <c r="CG16" s="59"/>
      <c r="CH16" s="59"/>
      <c r="CI16" s="59"/>
      <c r="CJ16" s="59"/>
      <c r="CK16" s="59"/>
      <c r="CL16" s="59"/>
      <c r="CM16" s="59"/>
      <c r="CN16" s="59"/>
      <c r="CO16" s="59"/>
      <c r="CP16" s="59"/>
      <c r="CQ16" s="59"/>
      <c r="CR16" s="59"/>
      <c r="CS16" s="59"/>
      <c r="CT16" s="59"/>
      <c r="CU16" s="59"/>
      <c r="CV16" s="59"/>
      <c r="CW16" s="59"/>
      <c r="CX16" s="59"/>
      <c r="CY16" s="59"/>
      <c r="CZ16" s="59"/>
      <c r="DA16" s="59"/>
      <c r="DB16" s="59"/>
      <c r="DC16" s="59"/>
    </row>
    <row r="17" spans="1:107" x14ac:dyDescent="0.2">
      <c r="A17" s="59" t="s">
        <v>284</v>
      </c>
      <c r="B17" s="59">
        <v>125336</v>
      </c>
      <c r="C17" s="59" t="s">
        <v>92</v>
      </c>
      <c r="D17" s="59">
        <v>4.1500000000000004</v>
      </c>
      <c r="E17" s="59">
        <v>2</v>
      </c>
      <c r="F17" s="59">
        <v>1.29</v>
      </c>
      <c r="G17" s="59">
        <v>2.1</v>
      </c>
      <c r="H17" s="59">
        <v>0.62</v>
      </c>
      <c r="I17" s="59">
        <v>0.04</v>
      </c>
      <c r="J17" s="59">
        <v>0.03</v>
      </c>
      <c r="K17" s="59" t="s">
        <v>94</v>
      </c>
      <c r="L17" s="59">
        <v>0.25</v>
      </c>
      <c r="M17" s="59" t="s">
        <v>95</v>
      </c>
      <c r="N17" s="59">
        <v>6</v>
      </c>
      <c r="O17" s="59">
        <v>41</v>
      </c>
      <c r="P17" s="59">
        <v>543</v>
      </c>
      <c r="Q17" s="59" t="s">
        <v>96</v>
      </c>
      <c r="R17" s="59">
        <v>0.1</v>
      </c>
      <c r="S17" s="59" t="s">
        <v>97</v>
      </c>
      <c r="T17" s="59">
        <v>44.4</v>
      </c>
      <c r="U17" s="59">
        <v>4.3</v>
      </c>
      <c r="V17" s="59">
        <v>29</v>
      </c>
      <c r="W17" s="59">
        <v>3.2</v>
      </c>
      <c r="X17" s="59" t="s">
        <v>110</v>
      </c>
      <c r="Y17" s="59">
        <v>3.73</v>
      </c>
      <c r="Z17" s="59">
        <v>2.39</v>
      </c>
      <c r="AA17" s="59">
        <v>0.82</v>
      </c>
      <c r="AB17" s="59">
        <v>9</v>
      </c>
      <c r="AC17" s="59">
        <v>3.4</v>
      </c>
      <c r="AD17" s="59">
        <v>1</v>
      </c>
      <c r="AE17" s="59">
        <v>11</v>
      </c>
      <c r="AF17" s="59">
        <v>0.77</v>
      </c>
      <c r="AG17" s="59" t="s">
        <v>97</v>
      </c>
      <c r="AH17" s="59">
        <v>22.4</v>
      </c>
      <c r="AI17" s="59">
        <v>23</v>
      </c>
      <c r="AJ17" s="59">
        <v>0.4</v>
      </c>
      <c r="AK17" s="59">
        <v>375</v>
      </c>
      <c r="AL17" s="59" t="s">
        <v>98</v>
      </c>
      <c r="AM17" s="59">
        <v>10</v>
      </c>
      <c r="AN17" s="59">
        <v>19.8</v>
      </c>
      <c r="AO17" s="59">
        <v>14</v>
      </c>
      <c r="AP17" s="59">
        <v>16</v>
      </c>
      <c r="AQ17" s="59">
        <v>5.3</v>
      </c>
      <c r="AR17" s="59">
        <v>76.099999999999994</v>
      </c>
      <c r="AS17" s="59" t="s">
        <v>99</v>
      </c>
      <c r="AT17" s="59">
        <v>0.5</v>
      </c>
      <c r="AU17" s="59" t="s">
        <v>96</v>
      </c>
      <c r="AV17" s="59" t="s">
        <v>95</v>
      </c>
      <c r="AW17" s="59">
        <v>3.8</v>
      </c>
      <c r="AX17" s="59">
        <v>1</v>
      </c>
      <c r="AY17" s="59">
        <v>136</v>
      </c>
      <c r="AZ17" s="59">
        <v>0.6</v>
      </c>
      <c r="BA17" s="59">
        <v>0.59</v>
      </c>
      <c r="BB17" s="59" t="s">
        <v>100</v>
      </c>
      <c r="BC17" s="59">
        <v>7</v>
      </c>
      <c r="BD17" s="59">
        <v>0.5</v>
      </c>
      <c r="BE17" s="59">
        <v>0.34</v>
      </c>
      <c r="BF17" s="59">
        <v>2.54</v>
      </c>
      <c r="BG17" s="59">
        <v>38</v>
      </c>
      <c r="BH17" s="59" t="s">
        <v>95</v>
      </c>
      <c r="BI17" s="59">
        <v>21.5</v>
      </c>
      <c r="BJ17" s="59">
        <v>2.6</v>
      </c>
      <c r="BK17" s="59">
        <v>38</v>
      </c>
      <c r="BL17" s="59">
        <v>417</v>
      </c>
      <c r="BM17" s="59"/>
      <c r="BN17" s="59"/>
      <c r="BO17" s="59"/>
      <c r="BP17" s="59"/>
      <c r="BQ17" s="59"/>
      <c r="BR17" s="59"/>
      <c r="BS17" s="59"/>
      <c r="BT17" s="59"/>
      <c r="BU17" s="59"/>
      <c r="BV17" s="59"/>
      <c r="BW17" s="59"/>
      <c r="BX17" s="59"/>
      <c r="BY17" s="59"/>
      <c r="BZ17" s="59"/>
      <c r="CA17" s="59"/>
      <c r="CB17" s="59"/>
      <c r="CC17" s="59"/>
      <c r="CD17" s="59"/>
      <c r="CE17" s="59"/>
      <c r="CF17" s="59"/>
      <c r="CG17" s="59"/>
      <c r="CH17" s="59"/>
      <c r="CI17" s="59"/>
      <c r="CJ17" s="59"/>
      <c r="CK17" s="59"/>
      <c r="CL17" s="59"/>
      <c r="CM17" s="59"/>
      <c r="CN17" s="59"/>
      <c r="CO17" s="59"/>
      <c r="CP17" s="59"/>
      <c r="CQ17" s="59"/>
      <c r="CR17" s="59"/>
      <c r="CS17" s="59"/>
      <c r="CT17" s="59"/>
      <c r="CU17" s="59"/>
      <c r="CV17" s="59"/>
      <c r="CW17" s="59"/>
      <c r="CX17" s="59"/>
      <c r="CY17" s="59"/>
      <c r="CZ17" s="59"/>
      <c r="DA17" s="59"/>
      <c r="DB17" s="59"/>
      <c r="DC17" s="59"/>
    </row>
    <row r="18" spans="1:107" x14ac:dyDescent="0.2">
      <c r="A18" s="59" t="s">
        <v>285</v>
      </c>
      <c r="B18" s="59">
        <v>125337</v>
      </c>
      <c r="C18" s="59" t="s">
        <v>92</v>
      </c>
      <c r="D18" s="59">
        <v>2.58</v>
      </c>
      <c r="E18" s="59">
        <v>2.4</v>
      </c>
      <c r="F18" s="59">
        <v>0.86</v>
      </c>
      <c r="G18" s="59">
        <v>1.8</v>
      </c>
      <c r="H18" s="59">
        <v>0.9</v>
      </c>
      <c r="I18" s="59">
        <v>0.03</v>
      </c>
      <c r="J18" s="59" t="s">
        <v>93</v>
      </c>
      <c r="K18" s="59" t="s">
        <v>94</v>
      </c>
      <c r="L18" s="59">
        <v>0.15</v>
      </c>
      <c r="M18" s="59" t="s">
        <v>95</v>
      </c>
      <c r="N18" s="59" t="s">
        <v>96</v>
      </c>
      <c r="O18" s="59">
        <v>41</v>
      </c>
      <c r="P18" s="59">
        <v>417</v>
      </c>
      <c r="Q18" s="59" t="s">
        <v>96</v>
      </c>
      <c r="R18" s="59" t="s">
        <v>105</v>
      </c>
      <c r="S18" s="59" t="s">
        <v>97</v>
      </c>
      <c r="T18" s="59">
        <v>22.5</v>
      </c>
      <c r="U18" s="59">
        <v>3</v>
      </c>
      <c r="V18" s="59">
        <v>39</v>
      </c>
      <c r="W18" s="59">
        <v>1.3</v>
      </c>
      <c r="X18" s="59">
        <v>15</v>
      </c>
      <c r="Y18" s="59">
        <v>2</v>
      </c>
      <c r="Z18" s="59">
        <v>1.3</v>
      </c>
      <c r="AA18" s="59">
        <v>0.5</v>
      </c>
      <c r="AB18" s="59">
        <v>5</v>
      </c>
      <c r="AC18" s="59">
        <v>2.0499999999999998</v>
      </c>
      <c r="AD18" s="59">
        <v>1</v>
      </c>
      <c r="AE18" s="59">
        <v>8</v>
      </c>
      <c r="AF18" s="59">
        <v>0.4</v>
      </c>
      <c r="AG18" s="59" t="s">
        <v>97</v>
      </c>
      <c r="AH18" s="59">
        <v>11.4</v>
      </c>
      <c r="AI18" s="59">
        <v>13</v>
      </c>
      <c r="AJ18" s="59">
        <v>0.22</v>
      </c>
      <c r="AK18" s="59">
        <v>247</v>
      </c>
      <c r="AL18" s="59" t="s">
        <v>98</v>
      </c>
      <c r="AM18" s="59">
        <v>5</v>
      </c>
      <c r="AN18" s="59">
        <v>10.4</v>
      </c>
      <c r="AO18" s="59">
        <v>8</v>
      </c>
      <c r="AP18" s="59">
        <v>11</v>
      </c>
      <c r="AQ18" s="59">
        <v>2.78</v>
      </c>
      <c r="AR18" s="59">
        <v>51.3</v>
      </c>
      <c r="AS18" s="59" t="s">
        <v>99</v>
      </c>
      <c r="AT18" s="59">
        <v>0.3</v>
      </c>
      <c r="AU18" s="59" t="s">
        <v>96</v>
      </c>
      <c r="AV18" s="59" t="s">
        <v>95</v>
      </c>
      <c r="AW18" s="59">
        <v>2.1</v>
      </c>
      <c r="AX18" s="59" t="s">
        <v>95</v>
      </c>
      <c r="AY18" s="59">
        <v>94</v>
      </c>
      <c r="AZ18" s="59" t="s">
        <v>101</v>
      </c>
      <c r="BA18" s="59">
        <v>0.31</v>
      </c>
      <c r="BB18" s="59" t="s">
        <v>100</v>
      </c>
      <c r="BC18" s="59">
        <v>3.2</v>
      </c>
      <c r="BD18" s="59" t="s">
        <v>101</v>
      </c>
      <c r="BE18" s="59">
        <v>0.21</v>
      </c>
      <c r="BF18" s="59">
        <v>1.35</v>
      </c>
      <c r="BG18" s="59">
        <v>22</v>
      </c>
      <c r="BH18" s="59" t="s">
        <v>95</v>
      </c>
      <c r="BI18" s="59">
        <v>11.5</v>
      </c>
      <c r="BJ18" s="59">
        <v>1.4</v>
      </c>
      <c r="BK18" s="59">
        <v>18</v>
      </c>
      <c r="BL18" s="59">
        <v>336</v>
      </c>
      <c r="BM18" s="59"/>
      <c r="BN18" s="59"/>
      <c r="BO18" s="59"/>
      <c r="BP18" s="59"/>
      <c r="BQ18" s="59"/>
      <c r="BR18" s="59"/>
      <c r="BS18" s="59"/>
      <c r="BT18" s="59"/>
      <c r="BU18" s="59"/>
      <c r="BV18" s="59"/>
      <c r="BW18" s="59"/>
      <c r="BX18" s="59"/>
      <c r="BY18" s="59"/>
      <c r="BZ18" s="59"/>
      <c r="CA18" s="59"/>
      <c r="CB18" s="59"/>
      <c r="CC18" s="59"/>
      <c r="CD18" s="59"/>
      <c r="CE18" s="59"/>
      <c r="CF18" s="59"/>
      <c r="CG18" s="59"/>
      <c r="CH18" s="59"/>
      <c r="CI18" s="59"/>
      <c r="CJ18" s="59"/>
      <c r="CK18" s="59"/>
      <c r="CL18" s="59"/>
      <c r="CM18" s="59"/>
      <c r="CN18" s="59"/>
      <c r="CO18" s="59"/>
      <c r="CP18" s="59"/>
      <c r="CQ18" s="59"/>
      <c r="CR18" s="59"/>
      <c r="CS18" s="59"/>
      <c r="CT18" s="59"/>
      <c r="CU18" s="59"/>
      <c r="CV18" s="59"/>
      <c r="CW18" s="59"/>
      <c r="CX18" s="59"/>
      <c r="CY18" s="59"/>
      <c r="CZ18" s="59"/>
      <c r="DA18" s="59"/>
      <c r="DB18" s="59"/>
      <c r="DC18" s="59"/>
    </row>
    <row r="19" spans="1:107" x14ac:dyDescent="0.2">
      <c r="A19" s="59" t="s">
        <v>286</v>
      </c>
      <c r="B19" s="59">
        <v>125338</v>
      </c>
      <c r="C19" s="59" t="s">
        <v>92</v>
      </c>
      <c r="D19" s="59">
        <v>2.95</v>
      </c>
      <c r="E19" s="59">
        <v>1.3</v>
      </c>
      <c r="F19" s="59">
        <v>0.88</v>
      </c>
      <c r="G19" s="59">
        <v>2.1</v>
      </c>
      <c r="H19" s="59">
        <v>0.53</v>
      </c>
      <c r="I19" s="59">
        <v>0.02</v>
      </c>
      <c r="J19" s="59" t="s">
        <v>93</v>
      </c>
      <c r="K19" s="59" t="s">
        <v>94</v>
      </c>
      <c r="L19" s="59">
        <v>0.22</v>
      </c>
      <c r="M19" s="59" t="s">
        <v>95</v>
      </c>
      <c r="N19" s="59" t="s">
        <v>96</v>
      </c>
      <c r="O19" s="59">
        <v>50</v>
      </c>
      <c r="P19" s="59">
        <v>414</v>
      </c>
      <c r="Q19" s="59" t="s">
        <v>96</v>
      </c>
      <c r="R19" s="59" t="s">
        <v>105</v>
      </c>
      <c r="S19" s="59" t="s">
        <v>97</v>
      </c>
      <c r="T19" s="59">
        <v>38.299999999999997</v>
      </c>
      <c r="U19" s="59">
        <v>3.3</v>
      </c>
      <c r="V19" s="59">
        <v>33</v>
      </c>
      <c r="W19" s="59">
        <v>1.7</v>
      </c>
      <c r="X19" s="59" t="s">
        <v>110</v>
      </c>
      <c r="Y19" s="59">
        <v>3.32</v>
      </c>
      <c r="Z19" s="59">
        <v>2.23</v>
      </c>
      <c r="AA19" s="59">
        <v>0.66</v>
      </c>
      <c r="AB19" s="59">
        <v>6</v>
      </c>
      <c r="AC19" s="59">
        <v>3.05</v>
      </c>
      <c r="AD19" s="59">
        <v>1</v>
      </c>
      <c r="AE19" s="59">
        <v>24</v>
      </c>
      <c r="AF19" s="59">
        <v>0.71</v>
      </c>
      <c r="AG19" s="59" t="s">
        <v>97</v>
      </c>
      <c r="AH19" s="59">
        <v>18.8</v>
      </c>
      <c r="AI19" s="59">
        <v>13</v>
      </c>
      <c r="AJ19" s="59">
        <v>0.42</v>
      </c>
      <c r="AK19" s="59">
        <v>217</v>
      </c>
      <c r="AL19" s="59" t="s">
        <v>98</v>
      </c>
      <c r="AM19" s="59">
        <v>7</v>
      </c>
      <c r="AN19" s="59">
        <v>16.5</v>
      </c>
      <c r="AO19" s="59">
        <v>8</v>
      </c>
      <c r="AP19" s="59">
        <v>13</v>
      </c>
      <c r="AQ19" s="59">
        <v>4.4000000000000004</v>
      </c>
      <c r="AR19" s="59">
        <v>62.1</v>
      </c>
      <c r="AS19" s="59" t="s">
        <v>99</v>
      </c>
      <c r="AT19" s="59">
        <v>0.4</v>
      </c>
      <c r="AU19" s="59" t="s">
        <v>96</v>
      </c>
      <c r="AV19" s="59" t="s">
        <v>95</v>
      </c>
      <c r="AW19" s="59">
        <v>3.3</v>
      </c>
      <c r="AX19" s="59" t="s">
        <v>95</v>
      </c>
      <c r="AY19" s="59">
        <v>94</v>
      </c>
      <c r="AZ19" s="59">
        <v>0.5</v>
      </c>
      <c r="BA19" s="59">
        <v>0.5</v>
      </c>
      <c r="BB19" s="59" t="s">
        <v>100</v>
      </c>
      <c r="BC19" s="59">
        <v>5.8</v>
      </c>
      <c r="BD19" s="59" t="s">
        <v>101</v>
      </c>
      <c r="BE19" s="59">
        <v>0.36</v>
      </c>
      <c r="BF19" s="59">
        <v>2.31</v>
      </c>
      <c r="BG19" s="59">
        <v>24</v>
      </c>
      <c r="BH19" s="59" t="s">
        <v>95</v>
      </c>
      <c r="BI19" s="59">
        <v>19.600000000000001</v>
      </c>
      <c r="BJ19" s="59">
        <v>2.7</v>
      </c>
      <c r="BK19" s="59">
        <v>25</v>
      </c>
      <c r="BL19" s="59">
        <v>946</v>
      </c>
      <c r="BM19" s="59"/>
      <c r="BN19" s="59"/>
      <c r="BO19" s="59"/>
      <c r="BP19" s="59"/>
      <c r="BQ19" s="59"/>
      <c r="BR19" s="59"/>
      <c r="BS19" s="59"/>
      <c r="BT19" s="59"/>
      <c r="BU19" s="59"/>
      <c r="BV19" s="59"/>
      <c r="BW19" s="59"/>
      <c r="BX19" s="59"/>
      <c r="BY19" s="59"/>
      <c r="BZ19" s="59"/>
      <c r="CA19" s="59"/>
      <c r="CB19" s="59"/>
      <c r="CC19" s="59"/>
      <c r="CD19" s="59"/>
      <c r="CE19" s="59"/>
      <c r="CF19" s="59"/>
      <c r="CG19" s="59"/>
      <c r="CH19" s="59"/>
      <c r="CI19" s="59"/>
      <c r="CJ19" s="59"/>
      <c r="CK19" s="59"/>
      <c r="CL19" s="59"/>
      <c r="CM19" s="59"/>
      <c r="CN19" s="59"/>
      <c r="CO19" s="59"/>
      <c r="CP19" s="59"/>
      <c r="CQ19" s="59"/>
      <c r="CR19" s="59"/>
      <c r="CS19" s="59"/>
      <c r="CT19" s="59"/>
      <c r="CU19" s="59"/>
      <c r="CV19" s="59"/>
      <c r="CW19" s="59"/>
      <c r="CX19" s="59"/>
      <c r="CY19" s="59"/>
      <c r="CZ19" s="59"/>
      <c r="DA19" s="59"/>
      <c r="DB19" s="59"/>
      <c r="DC19" s="59"/>
    </row>
    <row r="20" spans="1:107" x14ac:dyDescent="0.2">
      <c r="A20" s="59" t="s">
        <v>287</v>
      </c>
      <c r="B20" s="59" t="s">
        <v>288</v>
      </c>
      <c r="C20" s="59" t="s">
        <v>214</v>
      </c>
      <c r="D20" s="59">
        <v>2.31</v>
      </c>
      <c r="E20" s="59">
        <v>1.1000000000000001</v>
      </c>
      <c r="F20" s="59">
        <v>0.54</v>
      </c>
      <c r="G20" s="59">
        <v>1.9</v>
      </c>
      <c r="H20" s="59">
        <v>0.54</v>
      </c>
      <c r="I20" s="59">
        <v>0.02</v>
      </c>
      <c r="J20" s="59">
        <v>0.02</v>
      </c>
      <c r="K20" s="59" t="s">
        <v>94</v>
      </c>
      <c r="L20" s="59">
        <v>0.15</v>
      </c>
      <c r="M20" s="59" t="s">
        <v>95</v>
      </c>
      <c r="N20" s="59">
        <v>6</v>
      </c>
      <c r="O20" s="59">
        <v>44</v>
      </c>
      <c r="P20" s="59">
        <v>430</v>
      </c>
      <c r="Q20" s="59" t="s">
        <v>96</v>
      </c>
      <c r="R20" s="59" t="s">
        <v>105</v>
      </c>
      <c r="S20" s="59" t="s">
        <v>97</v>
      </c>
      <c r="T20" s="59">
        <v>19.399999999999999</v>
      </c>
      <c r="U20" s="59">
        <v>1.9</v>
      </c>
      <c r="V20" s="59">
        <v>21</v>
      </c>
      <c r="W20" s="59">
        <v>2.2000000000000002</v>
      </c>
      <c r="X20" s="59" t="s">
        <v>110</v>
      </c>
      <c r="Y20" s="59">
        <v>2.0299999999999998</v>
      </c>
      <c r="Z20" s="59">
        <v>1.53</v>
      </c>
      <c r="AA20" s="59">
        <v>0.41</v>
      </c>
      <c r="AB20" s="59">
        <v>5</v>
      </c>
      <c r="AC20" s="59">
        <v>1.79</v>
      </c>
      <c r="AD20" s="59">
        <v>1</v>
      </c>
      <c r="AE20" s="59">
        <v>17</v>
      </c>
      <c r="AF20" s="59">
        <v>0.49</v>
      </c>
      <c r="AG20" s="59" t="s">
        <v>97</v>
      </c>
      <c r="AH20" s="59">
        <v>9.6</v>
      </c>
      <c r="AI20" s="59" t="s">
        <v>110</v>
      </c>
      <c r="AJ20" s="59">
        <v>0.32</v>
      </c>
      <c r="AK20" s="59">
        <v>131</v>
      </c>
      <c r="AL20" s="59" t="s">
        <v>98</v>
      </c>
      <c r="AM20" s="59">
        <v>5</v>
      </c>
      <c r="AN20" s="59">
        <v>8.5</v>
      </c>
      <c r="AO20" s="59" t="s">
        <v>96</v>
      </c>
      <c r="AP20" s="59">
        <v>21</v>
      </c>
      <c r="AQ20" s="59">
        <v>2.2799999999999998</v>
      </c>
      <c r="AR20" s="59">
        <v>56.8</v>
      </c>
      <c r="AS20" s="59" t="s">
        <v>99</v>
      </c>
      <c r="AT20" s="59">
        <v>0.3</v>
      </c>
      <c r="AU20" s="59" t="s">
        <v>96</v>
      </c>
      <c r="AV20" s="59" t="s">
        <v>95</v>
      </c>
      <c r="AW20" s="59">
        <v>1.5</v>
      </c>
      <c r="AX20" s="59" t="s">
        <v>95</v>
      </c>
      <c r="AY20" s="59">
        <v>76</v>
      </c>
      <c r="AZ20" s="59" t="s">
        <v>101</v>
      </c>
      <c r="BA20" s="59">
        <v>0.3</v>
      </c>
      <c r="BB20" s="59" t="s">
        <v>100</v>
      </c>
      <c r="BC20" s="59">
        <v>3.6</v>
      </c>
      <c r="BD20" s="59" t="s">
        <v>101</v>
      </c>
      <c r="BE20" s="59">
        <v>0.25</v>
      </c>
      <c r="BF20" s="59">
        <v>1.81</v>
      </c>
      <c r="BG20" s="59">
        <v>19</v>
      </c>
      <c r="BH20" s="59" t="s">
        <v>95</v>
      </c>
      <c r="BI20" s="59">
        <v>13.5</v>
      </c>
      <c r="BJ20" s="59">
        <v>1.8</v>
      </c>
      <c r="BK20" s="59">
        <v>32</v>
      </c>
      <c r="BL20" s="59">
        <v>693</v>
      </c>
      <c r="BM20" s="59"/>
      <c r="BN20" s="59"/>
      <c r="BO20" s="59"/>
      <c r="BP20" s="59"/>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c r="CQ20" s="59"/>
      <c r="CR20" s="59"/>
      <c r="CS20" s="59"/>
      <c r="CT20" s="59"/>
      <c r="CU20" s="59"/>
      <c r="CV20" s="59"/>
      <c r="CW20" s="59"/>
      <c r="CX20" s="59"/>
      <c r="CY20" s="59"/>
      <c r="CZ20" s="59"/>
      <c r="DA20" s="59"/>
      <c r="DB20" s="59"/>
      <c r="DC20" s="59"/>
    </row>
    <row r="21" spans="1:107" x14ac:dyDescent="0.2">
      <c r="A21" s="59" t="s">
        <v>289</v>
      </c>
      <c r="B21" s="59">
        <v>125340</v>
      </c>
      <c r="C21" s="59" t="s">
        <v>92</v>
      </c>
      <c r="D21" s="59">
        <v>2.4300000000000002</v>
      </c>
      <c r="E21" s="59">
        <v>1.5</v>
      </c>
      <c r="F21" s="59">
        <v>0.8</v>
      </c>
      <c r="G21" s="59">
        <v>1.9</v>
      </c>
      <c r="H21" s="59">
        <v>0.63</v>
      </c>
      <c r="I21" s="59">
        <v>0.02</v>
      </c>
      <c r="J21" s="59" t="s">
        <v>93</v>
      </c>
      <c r="K21" s="59" t="s">
        <v>94</v>
      </c>
      <c r="L21" s="59">
        <v>0.15</v>
      </c>
      <c r="M21" s="59" t="s">
        <v>95</v>
      </c>
      <c r="N21" s="59" t="s">
        <v>96</v>
      </c>
      <c r="O21" s="59">
        <v>48</v>
      </c>
      <c r="P21" s="59">
        <v>527</v>
      </c>
      <c r="Q21" s="59" t="s">
        <v>96</v>
      </c>
      <c r="R21" s="59" t="s">
        <v>105</v>
      </c>
      <c r="S21" s="59" t="s">
        <v>97</v>
      </c>
      <c r="T21" s="59">
        <v>20.8</v>
      </c>
      <c r="U21" s="59">
        <v>2.4</v>
      </c>
      <c r="V21" s="59">
        <v>34</v>
      </c>
      <c r="W21" s="59">
        <v>1.6</v>
      </c>
      <c r="X21" s="59" t="s">
        <v>110</v>
      </c>
      <c r="Y21" s="59">
        <v>1.75</v>
      </c>
      <c r="Z21" s="59">
        <v>1.23</v>
      </c>
      <c r="AA21" s="59">
        <v>0.46</v>
      </c>
      <c r="AB21" s="59">
        <v>5</v>
      </c>
      <c r="AC21" s="59">
        <v>1.73</v>
      </c>
      <c r="AD21" s="59">
        <v>1</v>
      </c>
      <c r="AE21" s="59">
        <v>11</v>
      </c>
      <c r="AF21" s="59">
        <v>0.38</v>
      </c>
      <c r="AG21" s="59" t="s">
        <v>97</v>
      </c>
      <c r="AH21" s="59">
        <v>10.7</v>
      </c>
      <c r="AI21" s="59">
        <v>17</v>
      </c>
      <c r="AJ21" s="59">
        <v>0.25</v>
      </c>
      <c r="AK21" s="59">
        <v>202</v>
      </c>
      <c r="AL21" s="59" t="s">
        <v>98</v>
      </c>
      <c r="AM21" s="59">
        <v>5</v>
      </c>
      <c r="AN21" s="59">
        <v>9.8000000000000007</v>
      </c>
      <c r="AO21" s="59">
        <v>5</v>
      </c>
      <c r="AP21" s="59">
        <v>12</v>
      </c>
      <c r="AQ21" s="59">
        <v>2.59</v>
      </c>
      <c r="AR21" s="59">
        <v>56.5</v>
      </c>
      <c r="AS21" s="59" t="s">
        <v>99</v>
      </c>
      <c r="AT21" s="59">
        <v>0.3</v>
      </c>
      <c r="AU21" s="59" t="s">
        <v>96</v>
      </c>
      <c r="AV21" s="59" t="s">
        <v>95</v>
      </c>
      <c r="AW21" s="59">
        <v>1.9</v>
      </c>
      <c r="AX21" s="59" t="s">
        <v>95</v>
      </c>
      <c r="AY21" s="59">
        <v>79</v>
      </c>
      <c r="AZ21" s="59" t="s">
        <v>101</v>
      </c>
      <c r="BA21" s="59">
        <v>0.26</v>
      </c>
      <c r="BB21" s="59" t="s">
        <v>100</v>
      </c>
      <c r="BC21" s="59">
        <v>3.6</v>
      </c>
      <c r="BD21" s="59" t="s">
        <v>101</v>
      </c>
      <c r="BE21" s="59">
        <v>0.2</v>
      </c>
      <c r="BF21" s="59">
        <v>1.63</v>
      </c>
      <c r="BG21" s="59">
        <v>26</v>
      </c>
      <c r="BH21" s="59" t="s">
        <v>95</v>
      </c>
      <c r="BI21" s="59">
        <v>11.1</v>
      </c>
      <c r="BJ21" s="59">
        <v>1.5</v>
      </c>
      <c r="BK21" s="59">
        <v>22</v>
      </c>
      <c r="BL21" s="59">
        <v>519</v>
      </c>
      <c r="BM21" s="59"/>
      <c r="BN21" s="59"/>
      <c r="BO21" s="59"/>
      <c r="BP21" s="59"/>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c r="CR21" s="59"/>
      <c r="CS21" s="59"/>
      <c r="CT21" s="59"/>
      <c r="CU21" s="59"/>
      <c r="CV21" s="59"/>
      <c r="CW21" s="59"/>
      <c r="CX21" s="59"/>
      <c r="CY21" s="59"/>
      <c r="CZ21" s="59"/>
      <c r="DA21" s="59"/>
      <c r="DB21" s="59"/>
      <c r="DC21" s="59"/>
    </row>
    <row r="22" spans="1:107" x14ac:dyDescent="0.2">
      <c r="A22" s="59" t="s">
        <v>290</v>
      </c>
      <c r="B22" s="59">
        <v>125341</v>
      </c>
      <c r="C22" s="59" t="s">
        <v>211</v>
      </c>
      <c r="D22" s="59">
        <v>3.14</v>
      </c>
      <c r="E22" s="59">
        <v>1.6</v>
      </c>
      <c r="F22" s="59">
        <v>0.78</v>
      </c>
      <c r="G22" s="59">
        <v>2.4</v>
      </c>
      <c r="H22" s="59">
        <v>0.69</v>
      </c>
      <c r="I22" s="59">
        <v>0.03</v>
      </c>
      <c r="J22" s="59" t="s">
        <v>93</v>
      </c>
      <c r="K22" s="59" t="s">
        <v>94</v>
      </c>
      <c r="L22" s="59">
        <v>0.19</v>
      </c>
      <c r="M22" s="59" t="s">
        <v>95</v>
      </c>
      <c r="N22" s="59">
        <v>6</v>
      </c>
      <c r="O22" s="59">
        <v>37</v>
      </c>
      <c r="P22" s="59">
        <v>526</v>
      </c>
      <c r="Q22" s="59" t="s">
        <v>96</v>
      </c>
      <c r="R22" s="59" t="s">
        <v>105</v>
      </c>
      <c r="S22" s="59" t="s">
        <v>97</v>
      </c>
      <c r="T22" s="59">
        <v>27.7</v>
      </c>
      <c r="U22" s="59">
        <v>3.1</v>
      </c>
      <c r="V22" s="59">
        <v>25</v>
      </c>
      <c r="W22" s="59">
        <v>2.2999999999999998</v>
      </c>
      <c r="X22" s="59">
        <v>29</v>
      </c>
      <c r="Y22" s="59">
        <v>2.34</v>
      </c>
      <c r="Z22" s="59">
        <v>1.58</v>
      </c>
      <c r="AA22" s="59">
        <v>0.63</v>
      </c>
      <c r="AB22" s="59">
        <v>6</v>
      </c>
      <c r="AC22" s="59">
        <v>2.4300000000000002</v>
      </c>
      <c r="AD22" s="59">
        <v>1</v>
      </c>
      <c r="AE22" s="59">
        <v>6</v>
      </c>
      <c r="AF22" s="59">
        <v>0.51</v>
      </c>
      <c r="AG22" s="59" t="s">
        <v>97</v>
      </c>
      <c r="AH22" s="59">
        <v>13.7</v>
      </c>
      <c r="AI22" s="59">
        <v>19</v>
      </c>
      <c r="AJ22" s="59">
        <v>0.27</v>
      </c>
      <c r="AK22" s="59">
        <v>214</v>
      </c>
      <c r="AL22" s="59" t="s">
        <v>98</v>
      </c>
      <c r="AM22" s="59">
        <v>6</v>
      </c>
      <c r="AN22" s="59">
        <v>13.4</v>
      </c>
      <c r="AO22" s="59">
        <v>9</v>
      </c>
      <c r="AP22" s="59">
        <v>16</v>
      </c>
      <c r="AQ22" s="59">
        <v>3.53</v>
      </c>
      <c r="AR22" s="59">
        <v>69.099999999999994</v>
      </c>
      <c r="AS22" s="59" t="s">
        <v>99</v>
      </c>
      <c r="AT22" s="59">
        <v>0.3</v>
      </c>
      <c r="AU22" s="59" t="s">
        <v>96</v>
      </c>
      <c r="AV22" s="59" t="s">
        <v>95</v>
      </c>
      <c r="AW22" s="59">
        <v>2.7</v>
      </c>
      <c r="AX22" s="59">
        <v>1</v>
      </c>
      <c r="AY22" s="59">
        <v>98</v>
      </c>
      <c r="AZ22" s="59" t="s">
        <v>101</v>
      </c>
      <c r="BA22" s="59">
        <v>0.38</v>
      </c>
      <c r="BB22" s="59" t="s">
        <v>100</v>
      </c>
      <c r="BC22" s="59">
        <v>4.5</v>
      </c>
      <c r="BD22" s="59" t="s">
        <v>101</v>
      </c>
      <c r="BE22" s="59">
        <v>0.26</v>
      </c>
      <c r="BF22" s="59">
        <v>2.02</v>
      </c>
      <c r="BG22" s="59">
        <v>28</v>
      </c>
      <c r="BH22" s="59" t="s">
        <v>95</v>
      </c>
      <c r="BI22" s="59">
        <v>14.6</v>
      </c>
      <c r="BJ22" s="59">
        <v>1.8</v>
      </c>
      <c r="BK22" s="59">
        <v>32</v>
      </c>
      <c r="BL22" s="59">
        <v>267</v>
      </c>
      <c r="BM22" s="59"/>
      <c r="BN22" s="59"/>
      <c r="BO22" s="59"/>
      <c r="BP22" s="59"/>
      <c r="BQ22" s="59"/>
      <c r="BR22" s="59"/>
      <c r="BS22" s="59"/>
      <c r="BT22" s="59"/>
      <c r="BU22" s="59"/>
      <c r="BV22" s="59"/>
      <c r="BW22" s="59"/>
      <c r="BX22" s="59"/>
      <c r="BY22" s="59"/>
      <c r="BZ22" s="59"/>
      <c r="CA22" s="59"/>
      <c r="CB22" s="59"/>
      <c r="CC22" s="59"/>
      <c r="CD22" s="59"/>
      <c r="CE22" s="59"/>
      <c r="CF22" s="59"/>
      <c r="CG22" s="59"/>
      <c r="CH22" s="59"/>
      <c r="CI22" s="59"/>
      <c r="CJ22" s="59"/>
      <c r="CK22" s="59"/>
      <c r="CL22" s="59"/>
      <c r="CM22" s="59"/>
      <c r="CN22" s="59"/>
      <c r="CO22" s="59"/>
      <c r="CP22" s="59"/>
      <c r="CQ22" s="59"/>
      <c r="CR22" s="59"/>
      <c r="CS22" s="59"/>
      <c r="CT22" s="59"/>
      <c r="CU22" s="59"/>
      <c r="CV22" s="59"/>
      <c r="CW22" s="59"/>
      <c r="CX22" s="59"/>
      <c r="CY22" s="59"/>
      <c r="CZ22" s="59"/>
      <c r="DA22" s="59"/>
      <c r="DB22" s="59"/>
      <c r="DC22" s="59"/>
    </row>
    <row r="23" spans="1:107" x14ac:dyDescent="0.2">
      <c r="A23" s="59" t="s">
        <v>291</v>
      </c>
      <c r="B23" s="59">
        <v>125408</v>
      </c>
      <c r="C23" s="59" t="s">
        <v>92</v>
      </c>
      <c r="D23" s="59">
        <v>2.78</v>
      </c>
      <c r="E23" s="59">
        <v>1.4</v>
      </c>
      <c r="F23" s="59">
        <v>0.93</v>
      </c>
      <c r="G23" s="59">
        <v>1.6</v>
      </c>
      <c r="H23" s="59">
        <v>0.41</v>
      </c>
      <c r="I23" s="59">
        <v>0.02</v>
      </c>
      <c r="J23" s="59" t="s">
        <v>93</v>
      </c>
      <c r="K23" s="59" t="s">
        <v>94</v>
      </c>
      <c r="L23" s="59">
        <v>0.18</v>
      </c>
      <c r="M23" s="59" t="s">
        <v>95</v>
      </c>
      <c r="N23" s="59" t="s">
        <v>96</v>
      </c>
      <c r="O23" s="59">
        <v>35</v>
      </c>
      <c r="P23" s="59">
        <v>580</v>
      </c>
      <c r="Q23" s="59" t="s">
        <v>96</v>
      </c>
      <c r="R23" s="59">
        <v>0.1</v>
      </c>
      <c r="S23" s="59" t="s">
        <v>97</v>
      </c>
      <c r="T23" s="59">
        <v>32.4</v>
      </c>
      <c r="U23" s="59">
        <v>2.8</v>
      </c>
      <c r="V23" s="59">
        <v>21</v>
      </c>
      <c r="W23" s="59">
        <v>2.2000000000000002</v>
      </c>
      <c r="X23" s="59" t="s">
        <v>110</v>
      </c>
      <c r="Y23" s="59">
        <v>2.78</v>
      </c>
      <c r="Z23" s="59">
        <v>1.84</v>
      </c>
      <c r="AA23" s="59">
        <v>0.61</v>
      </c>
      <c r="AB23" s="59">
        <v>6</v>
      </c>
      <c r="AC23" s="59">
        <v>2.62</v>
      </c>
      <c r="AD23" s="59">
        <v>1</v>
      </c>
      <c r="AE23" s="59">
        <v>11</v>
      </c>
      <c r="AF23" s="59">
        <v>0.57999999999999996</v>
      </c>
      <c r="AG23" s="59" t="s">
        <v>97</v>
      </c>
      <c r="AH23" s="59">
        <v>16.600000000000001</v>
      </c>
      <c r="AI23" s="59">
        <v>20</v>
      </c>
      <c r="AJ23" s="59">
        <v>0.37</v>
      </c>
      <c r="AK23" s="59">
        <v>268</v>
      </c>
      <c r="AL23" s="59" t="s">
        <v>98</v>
      </c>
      <c r="AM23" s="59">
        <v>8</v>
      </c>
      <c r="AN23" s="59">
        <v>14.8</v>
      </c>
      <c r="AO23" s="59" t="s">
        <v>96</v>
      </c>
      <c r="AP23" s="59">
        <v>11</v>
      </c>
      <c r="AQ23" s="59">
        <v>3.9</v>
      </c>
      <c r="AR23" s="59">
        <v>55.6</v>
      </c>
      <c r="AS23" s="59" t="s">
        <v>99</v>
      </c>
      <c r="AT23" s="59">
        <v>0.5</v>
      </c>
      <c r="AU23" s="59" t="s">
        <v>96</v>
      </c>
      <c r="AV23" s="59" t="s">
        <v>95</v>
      </c>
      <c r="AW23" s="59">
        <v>2.9</v>
      </c>
      <c r="AX23" s="59">
        <v>1</v>
      </c>
      <c r="AY23" s="59">
        <v>97</v>
      </c>
      <c r="AZ23" s="59">
        <v>0.5</v>
      </c>
      <c r="BA23" s="59">
        <v>0.4</v>
      </c>
      <c r="BB23" s="59" t="s">
        <v>100</v>
      </c>
      <c r="BC23" s="59">
        <v>5.6</v>
      </c>
      <c r="BD23" s="59" t="s">
        <v>101</v>
      </c>
      <c r="BE23" s="59">
        <v>0.3</v>
      </c>
      <c r="BF23" s="59">
        <v>2.58</v>
      </c>
      <c r="BG23" s="59">
        <v>29</v>
      </c>
      <c r="BH23" s="59" t="s">
        <v>95</v>
      </c>
      <c r="BI23" s="59">
        <v>16.3</v>
      </c>
      <c r="BJ23" s="59">
        <v>2.1</v>
      </c>
      <c r="BK23" s="59">
        <v>20</v>
      </c>
      <c r="BL23" s="59">
        <v>501</v>
      </c>
      <c r="BM23" s="59"/>
      <c r="BN23" s="59"/>
      <c r="BO23" s="59"/>
      <c r="BP23" s="59"/>
      <c r="BQ23" s="59"/>
      <c r="BR23" s="59"/>
      <c r="BS23" s="59"/>
      <c r="BT23" s="59"/>
      <c r="BU23" s="59"/>
      <c r="BV23" s="59"/>
      <c r="BW23" s="59"/>
      <c r="BX23" s="59"/>
      <c r="BY23" s="59"/>
      <c r="BZ23" s="59"/>
      <c r="CA23" s="59"/>
      <c r="CB23" s="59"/>
      <c r="CC23" s="59"/>
      <c r="CD23" s="59"/>
      <c r="CE23" s="59"/>
      <c r="CF23" s="59"/>
      <c r="CG23" s="59"/>
      <c r="CH23" s="59"/>
      <c r="CI23" s="59"/>
      <c r="CJ23" s="59"/>
      <c r="CK23" s="59"/>
      <c r="CL23" s="59"/>
      <c r="CM23" s="59"/>
      <c r="CN23" s="59"/>
      <c r="CO23" s="59"/>
      <c r="CP23" s="59"/>
      <c r="CQ23" s="59"/>
      <c r="CR23" s="59"/>
      <c r="CS23" s="59"/>
      <c r="CT23" s="59"/>
      <c r="CU23" s="59"/>
      <c r="CV23" s="59"/>
      <c r="CW23" s="59"/>
      <c r="CX23" s="59"/>
      <c r="CY23" s="59"/>
      <c r="CZ23" s="59"/>
      <c r="DA23" s="59"/>
      <c r="DB23" s="59"/>
      <c r="DC23" s="59"/>
    </row>
    <row r="24" spans="1:107" x14ac:dyDescent="0.2">
      <c r="A24" s="59" t="s">
        <v>292</v>
      </c>
      <c r="B24" s="59">
        <v>125409</v>
      </c>
      <c r="C24" s="59" t="s">
        <v>92</v>
      </c>
      <c r="D24" s="59">
        <v>3.04</v>
      </c>
      <c r="E24" s="59">
        <v>1.5</v>
      </c>
      <c r="F24" s="59">
        <v>0.91</v>
      </c>
      <c r="G24" s="59">
        <v>1.8</v>
      </c>
      <c r="H24" s="59">
        <v>0.39</v>
      </c>
      <c r="I24" s="59">
        <v>0.02</v>
      </c>
      <c r="J24" s="59" t="s">
        <v>93</v>
      </c>
      <c r="K24" s="59" t="s">
        <v>94</v>
      </c>
      <c r="L24" s="59">
        <v>0.18</v>
      </c>
      <c r="M24" s="59" t="s">
        <v>95</v>
      </c>
      <c r="N24" s="59" t="s">
        <v>96</v>
      </c>
      <c r="O24" s="59">
        <v>34</v>
      </c>
      <c r="P24" s="59">
        <v>543</v>
      </c>
      <c r="Q24" s="59" t="s">
        <v>96</v>
      </c>
      <c r="R24" s="59" t="s">
        <v>105</v>
      </c>
      <c r="S24" s="59" t="s">
        <v>97</v>
      </c>
      <c r="T24" s="59">
        <v>32</v>
      </c>
      <c r="U24" s="59">
        <v>2.6</v>
      </c>
      <c r="V24" s="59">
        <v>29</v>
      </c>
      <c r="W24" s="59">
        <v>2.2999999999999998</v>
      </c>
      <c r="X24" s="59" t="s">
        <v>110</v>
      </c>
      <c r="Y24" s="59">
        <v>2.5499999999999998</v>
      </c>
      <c r="Z24" s="59">
        <v>1.63</v>
      </c>
      <c r="AA24" s="59">
        <v>0.64</v>
      </c>
      <c r="AB24" s="59">
        <v>7</v>
      </c>
      <c r="AC24" s="59">
        <v>2.71</v>
      </c>
      <c r="AD24" s="59">
        <v>1</v>
      </c>
      <c r="AE24" s="59">
        <v>9</v>
      </c>
      <c r="AF24" s="59">
        <v>0.54</v>
      </c>
      <c r="AG24" s="59" t="s">
        <v>97</v>
      </c>
      <c r="AH24" s="59">
        <v>16.399999999999999</v>
      </c>
      <c r="AI24" s="59">
        <v>19</v>
      </c>
      <c r="AJ24" s="59">
        <v>0.31</v>
      </c>
      <c r="AK24" s="59">
        <v>246</v>
      </c>
      <c r="AL24" s="59" t="s">
        <v>98</v>
      </c>
      <c r="AM24" s="59">
        <v>7</v>
      </c>
      <c r="AN24" s="59">
        <v>15.3</v>
      </c>
      <c r="AO24" s="59">
        <v>7</v>
      </c>
      <c r="AP24" s="59">
        <v>12</v>
      </c>
      <c r="AQ24" s="59">
        <v>3.98</v>
      </c>
      <c r="AR24" s="59">
        <v>61.2</v>
      </c>
      <c r="AS24" s="59" t="s">
        <v>99</v>
      </c>
      <c r="AT24" s="59">
        <v>0.5</v>
      </c>
      <c r="AU24" s="59" t="s">
        <v>96</v>
      </c>
      <c r="AV24" s="59" t="s">
        <v>95</v>
      </c>
      <c r="AW24" s="59">
        <v>3</v>
      </c>
      <c r="AX24" s="59">
        <v>1</v>
      </c>
      <c r="AY24" s="59">
        <v>117</v>
      </c>
      <c r="AZ24" s="59">
        <v>0.5</v>
      </c>
      <c r="BA24" s="59">
        <v>0.4</v>
      </c>
      <c r="BB24" s="59" t="s">
        <v>100</v>
      </c>
      <c r="BC24" s="59">
        <v>5.4</v>
      </c>
      <c r="BD24" s="59" t="s">
        <v>101</v>
      </c>
      <c r="BE24" s="59">
        <v>0.28000000000000003</v>
      </c>
      <c r="BF24" s="59">
        <v>2.52</v>
      </c>
      <c r="BG24" s="59">
        <v>28</v>
      </c>
      <c r="BH24" s="59" t="s">
        <v>95</v>
      </c>
      <c r="BI24" s="59">
        <v>15.6</v>
      </c>
      <c r="BJ24" s="59">
        <v>1.9</v>
      </c>
      <c r="BK24" s="59">
        <v>19</v>
      </c>
      <c r="BL24" s="59">
        <v>396</v>
      </c>
      <c r="BM24" s="59"/>
      <c r="BN24" s="59"/>
      <c r="BO24" s="59"/>
      <c r="BP24" s="59"/>
      <c r="BQ24" s="59"/>
      <c r="BR24" s="59"/>
      <c r="BS24" s="59"/>
      <c r="BT24" s="59"/>
      <c r="BU24" s="59"/>
      <c r="BV24" s="59"/>
      <c r="BW24" s="59"/>
      <c r="BX24" s="59"/>
      <c r="BY24" s="59"/>
      <c r="BZ24" s="59"/>
      <c r="CA24" s="59"/>
      <c r="CB24" s="59"/>
      <c r="CC24" s="59"/>
      <c r="CD24" s="59"/>
      <c r="CE24" s="59"/>
      <c r="CF24" s="59"/>
      <c r="CG24" s="59"/>
      <c r="CH24" s="59"/>
      <c r="CI24" s="59"/>
      <c r="CJ24" s="59"/>
      <c r="CK24" s="59"/>
      <c r="CL24" s="59"/>
      <c r="CM24" s="59"/>
      <c r="CN24" s="59"/>
      <c r="CO24" s="59"/>
      <c r="CP24" s="59"/>
      <c r="CQ24" s="59"/>
      <c r="CR24" s="59"/>
      <c r="CS24" s="59"/>
      <c r="CT24" s="59"/>
      <c r="CU24" s="59"/>
      <c r="CV24" s="59"/>
      <c r="CW24" s="59"/>
      <c r="CX24" s="59"/>
      <c r="CY24" s="59"/>
      <c r="CZ24" s="59"/>
      <c r="DA24" s="59"/>
      <c r="DB24" s="59"/>
      <c r="DC24" s="59"/>
    </row>
    <row r="25" spans="1:107" x14ac:dyDescent="0.2">
      <c r="A25" s="59" t="s">
        <v>293</v>
      </c>
      <c r="B25" s="59" t="s">
        <v>141</v>
      </c>
      <c r="C25" s="59" t="s">
        <v>113</v>
      </c>
      <c r="D25" s="59">
        <v>6.31</v>
      </c>
      <c r="E25" s="59">
        <v>0.6</v>
      </c>
      <c r="F25" s="59">
        <v>1.77</v>
      </c>
      <c r="G25" s="59">
        <v>4.0999999999999996</v>
      </c>
      <c r="H25" s="59">
        <v>0.28000000000000003</v>
      </c>
      <c r="I25" s="59">
        <v>0.03</v>
      </c>
      <c r="J25" s="59">
        <v>0.08</v>
      </c>
      <c r="K25" s="59" t="s">
        <v>94</v>
      </c>
      <c r="L25" s="59">
        <v>0.17</v>
      </c>
      <c r="M25" s="59">
        <v>12</v>
      </c>
      <c r="N25" s="59">
        <v>72</v>
      </c>
      <c r="O25" s="59">
        <v>31</v>
      </c>
      <c r="P25" s="59">
        <v>988</v>
      </c>
      <c r="Q25" s="59">
        <v>7</v>
      </c>
      <c r="R25" s="59">
        <v>0.9</v>
      </c>
      <c r="S25" s="59">
        <v>4.5</v>
      </c>
      <c r="T25" s="59">
        <v>91.3</v>
      </c>
      <c r="U25" s="59">
        <v>11.4</v>
      </c>
      <c r="V25" s="59">
        <v>56</v>
      </c>
      <c r="W25" s="59">
        <v>1.8</v>
      </c>
      <c r="X25" s="59">
        <v>236</v>
      </c>
      <c r="Y25" s="59">
        <v>5.37</v>
      </c>
      <c r="Z25" s="59">
        <v>3.29</v>
      </c>
      <c r="AA25" s="59">
        <v>1.39</v>
      </c>
      <c r="AB25" s="59">
        <v>16</v>
      </c>
      <c r="AC25" s="59">
        <v>5.63</v>
      </c>
      <c r="AD25" s="59">
        <v>1</v>
      </c>
      <c r="AE25" s="59">
        <v>6</v>
      </c>
      <c r="AF25" s="59">
        <v>1.1000000000000001</v>
      </c>
      <c r="AG25" s="59">
        <v>1.8</v>
      </c>
      <c r="AH25" s="59">
        <v>42.8</v>
      </c>
      <c r="AI25" s="59">
        <v>25</v>
      </c>
      <c r="AJ25" s="59">
        <v>0.5</v>
      </c>
      <c r="AK25" s="59">
        <v>1025</v>
      </c>
      <c r="AL25" s="59">
        <v>12</v>
      </c>
      <c r="AM25" s="59">
        <v>23</v>
      </c>
      <c r="AN25" s="59">
        <v>37.6</v>
      </c>
      <c r="AO25" s="59">
        <v>44</v>
      </c>
      <c r="AP25" s="59">
        <v>755</v>
      </c>
      <c r="AQ25" s="59">
        <v>10.35</v>
      </c>
      <c r="AR25" s="59">
        <v>134</v>
      </c>
      <c r="AS25" s="59" t="s">
        <v>99</v>
      </c>
      <c r="AT25" s="59">
        <v>99.3</v>
      </c>
      <c r="AU25" s="59" t="s">
        <v>96</v>
      </c>
      <c r="AV25" s="59">
        <v>4</v>
      </c>
      <c r="AW25" s="59">
        <v>6.7</v>
      </c>
      <c r="AX25" s="59">
        <v>2</v>
      </c>
      <c r="AY25" s="59">
        <v>144</v>
      </c>
      <c r="AZ25" s="59">
        <v>1.5</v>
      </c>
      <c r="BA25" s="59">
        <v>0.86</v>
      </c>
      <c r="BB25" s="59">
        <v>1.9</v>
      </c>
      <c r="BC25" s="59">
        <v>13.4</v>
      </c>
      <c r="BD25" s="59">
        <v>2.8</v>
      </c>
      <c r="BE25" s="59">
        <v>0.49</v>
      </c>
      <c r="BF25" s="59">
        <v>2.36</v>
      </c>
      <c r="BG25" s="59">
        <v>26</v>
      </c>
      <c r="BH25" s="59">
        <v>3</v>
      </c>
      <c r="BI25" s="59">
        <v>28.4</v>
      </c>
      <c r="BJ25" s="59">
        <v>3.3</v>
      </c>
      <c r="BK25" s="59">
        <v>764</v>
      </c>
      <c r="BL25" s="59">
        <v>229</v>
      </c>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row>
    <row r="26" spans="1:107" x14ac:dyDescent="0.2">
      <c r="A26" s="59" t="s">
        <v>294</v>
      </c>
      <c r="B26" s="59">
        <v>125411</v>
      </c>
      <c r="C26" s="59" t="s">
        <v>115</v>
      </c>
      <c r="D26" s="59">
        <v>2.86</v>
      </c>
      <c r="E26" s="59">
        <v>1.9</v>
      </c>
      <c r="F26" s="59">
        <v>0.83</v>
      </c>
      <c r="G26" s="59">
        <v>2.1</v>
      </c>
      <c r="H26" s="59">
        <v>0.33</v>
      </c>
      <c r="I26" s="59">
        <v>0.03</v>
      </c>
      <c r="J26" s="59" t="s">
        <v>93</v>
      </c>
      <c r="K26" s="59" t="s">
        <v>94</v>
      </c>
      <c r="L26" s="59">
        <v>0.2</v>
      </c>
      <c r="M26" s="59" t="s">
        <v>95</v>
      </c>
      <c r="N26" s="59" t="s">
        <v>96</v>
      </c>
      <c r="O26" s="59">
        <v>39</v>
      </c>
      <c r="P26" s="59">
        <v>524</v>
      </c>
      <c r="Q26" s="59" t="s">
        <v>96</v>
      </c>
      <c r="R26" s="59" t="s">
        <v>105</v>
      </c>
      <c r="S26" s="59" t="s">
        <v>97</v>
      </c>
      <c r="T26" s="59">
        <v>27.6</v>
      </c>
      <c r="U26" s="59">
        <v>3.1</v>
      </c>
      <c r="V26" s="59">
        <v>35</v>
      </c>
      <c r="W26" s="59">
        <v>1.9</v>
      </c>
      <c r="X26" s="59" t="s">
        <v>110</v>
      </c>
      <c r="Y26" s="59">
        <v>2.38</v>
      </c>
      <c r="Z26" s="59">
        <v>1.61</v>
      </c>
      <c r="AA26" s="59">
        <v>0.56999999999999995</v>
      </c>
      <c r="AB26" s="59">
        <v>6</v>
      </c>
      <c r="AC26" s="59">
        <v>2.37</v>
      </c>
      <c r="AD26" s="59">
        <v>1</v>
      </c>
      <c r="AE26" s="59">
        <v>12</v>
      </c>
      <c r="AF26" s="59">
        <v>0.53</v>
      </c>
      <c r="AG26" s="59" t="s">
        <v>97</v>
      </c>
      <c r="AH26" s="59">
        <v>14.6</v>
      </c>
      <c r="AI26" s="59">
        <v>18</v>
      </c>
      <c r="AJ26" s="59">
        <v>0.32</v>
      </c>
      <c r="AK26" s="59">
        <v>279</v>
      </c>
      <c r="AL26" s="59" t="s">
        <v>98</v>
      </c>
      <c r="AM26" s="59">
        <v>7</v>
      </c>
      <c r="AN26" s="59">
        <v>13</v>
      </c>
      <c r="AO26" s="59">
        <v>55</v>
      </c>
      <c r="AP26" s="59">
        <v>12</v>
      </c>
      <c r="AQ26" s="59">
        <v>3.37</v>
      </c>
      <c r="AR26" s="59">
        <v>68.3</v>
      </c>
      <c r="AS26" s="59" t="s">
        <v>99</v>
      </c>
      <c r="AT26" s="59">
        <v>0.5</v>
      </c>
      <c r="AU26" s="59" t="s">
        <v>96</v>
      </c>
      <c r="AV26" s="59" t="s">
        <v>95</v>
      </c>
      <c r="AW26" s="59">
        <v>2.6</v>
      </c>
      <c r="AX26" s="59" t="s">
        <v>95</v>
      </c>
      <c r="AY26" s="59">
        <v>88</v>
      </c>
      <c r="AZ26" s="59">
        <v>0.5</v>
      </c>
      <c r="BA26" s="59">
        <v>0.37</v>
      </c>
      <c r="BB26" s="59" t="s">
        <v>100</v>
      </c>
      <c r="BC26" s="59">
        <v>4.7</v>
      </c>
      <c r="BD26" s="59" t="s">
        <v>101</v>
      </c>
      <c r="BE26" s="59">
        <v>0.27</v>
      </c>
      <c r="BF26" s="59">
        <v>2.72</v>
      </c>
      <c r="BG26" s="59">
        <v>31</v>
      </c>
      <c r="BH26" s="59" t="s">
        <v>95</v>
      </c>
      <c r="BI26" s="59">
        <v>14.8</v>
      </c>
      <c r="BJ26" s="59">
        <v>1.9</v>
      </c>
      <c r="BK26" s="59">
        <v>17</v>
      </c>
      <c r="BL26" s="59">
        <v>511</v>
      </c>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row>
    <row r="27" spans="1:107" x14ac:dyDescent="0.2">
      <c r="A27" s="59" t="s">
        <v>295</v>
      </c>
      <c r="B27" s="59">
        <v>125441</v>
      </c>
      <c r="C27" s="59" t="s">
        <v>92</v>
      </c>
      <c r="D27" s="59">
        <v>3.7</v>
      </c>
      <c r="E27" s="59">
        <v>3.3</v>
      </c>
      <c r="F27" s="59">
        <v>1.49</v>
      </c>
      <c r="G27" s="59">
        <v>1.9</v>
      </c>
      <c r="H27" s="59">
        <v>1.62</v>
      </c>
      <c r="I27" s="59">
        <v>0.04</v>
      </c>
      <c r="J27" s="59" t="s">
        <v>93</v>
      </c>
      <c r="K27" s="59" t="s">
        <v>94</v>
      </c>
      <c r="L27" s="59">
        <v>0.28999999999999998</v>
      </c>
      <c r="M27" s="59" t="s">
        <v>95</v>
      </c>
      <c r="N27" s="59">
        <v>5</v>
      </c>
      <c r="O27" s="59">
        <v>73</v>
      </c>
      <c r="P27" s="59">
        <v>449</v>
      </c>
      <c r="Q27" s="59" t="s">
        <v>96</v>
      </c>
      <c r="R27" s="59">
        <v>0.2</v>
      </c>
      <c r="S27" s="59" t="s">
        <v>97</v>
      </c>
      <c r="T27" s="59">
        <v>43.4</v>
      </c>
      <c r="U27" s="59">
        <v>5.8</v>
      </c>
      <c r="V27" s="59">
        <v>38</v>
      </c>
      <c r="W27" s="59">
        <v>2.9</v>
      </c>
      <c r="X27" s="59">
        <v>10</v>
      </c>
      <c r="Y27" s="59">
        <v>3.93</v>
      </c>
      <c r="Z27" s="59">
        <v>2.61</v>
      </c>
      <c r="AA27" s="59">
        <v>0.88</v>
      </c>
      <c r="AB27" s="59">
        <v>8</v>
      </c>
      <c r="AC27" s="59">
        <v>3.67</v>
      </c>
      <c r="AD27" s="59">
        <v>1</v>
      </c>
      <c r="AE27" s="59">
        <v>12</v>
      </c>
      <c r="AF27" s="59">
        <v>0.83</v>
      </c>
      <c r="AG27" s="59" t="s">
        <v>97</v>
      </c>
      <c r="AH27" s="59">
        <v>22</v>
      </c>
      <c r="AI27" s="59">
        <v>25</v>
      </c>
      <c r="AJ27" s="59">
        <v>0.46</v>
      </c>
      <c r="AK27" s="59">
        <v>441</v>
      </c>
      <c r="AL27" s="59" t="s">
        <v>98</v>
      </c>
      <c r="AM27" s="59">
        <v>9</v>
      </c>
      <c r="AN27" s="59">
        <v>21.4</v>
      </c>
      <c r="AO27" s="59">
        <v>12</v>
      </c>
      <c r="AP27" s="59">
        <v>14</v>
      </c>
      <c r="AQ27" s="59">
        <v>5.41</v>
      </c>
      <c r="AR27" s="59">
        <v>65</v>
      </c>
      <c r="AS27" s="59" t="s">
        <v>99</v>
      </c>
      <c r="AT27" s="59">
        <v>0.5</v>
      </c>
      <c r="AU27" s="59">
        <v>6</v>
      </c>
      <c r="AV27" s="59" t="s">
        <v>95</v>
      </c>
      <c r="AW27" s="59">
        <v>4.3</v>
      </c>
      <c r="AX27" s="59">
        <v>1</v>
      </c>
      <c r="AY27" s="59">
        <v>148</v>
      </c>
      <c r="AZ27" s="59">
        <v>0.7</v>
      </c>
      <c r="BA27" s="59">
        <v>0.6</v>
      </c>
      <c r="BB27" s="59" t="s">
        <v>100</v>
      </c>
      <c r="BC27" s="59">
        <v>6.9</v>
      </c>
      <c r="BD27" s="59" t="s">
        <v>101</v>
      </c>
      <c r="BE27" s="59">
        <v>0.4</v>
      </c>
      <c r="BF27" s="59">
        <v>2.73</v>
      </c>
      <c r="BG27" s="59">
        <v>41</v>
      </c>
      <c r="BH27" s="59" t="s">
        <v>95</v>
      </c>
      <c r="BI27" s="59">
        <v>23.5</v>
      </c>
      <c r="BJ27" s="59">
        <v>2.8</v>
      </c>
      <c r="BK27" s="59">
        <v>32</v>
      </c>
      <c r="BL27" s="59">
        <v>510</v>
      </c>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row>
    <row r="28" spans="1:107" x14ac:dyDescent="0.2">
      <c r="A28" s="59" t="s">
        <v>296</v>
      </c>
      <c r="B28" s="59">
        <v>125443</v>
      </c>
      <c r="C28" s="59" t="s">
        <v>92</v>
      </c>
      <c r="D28" s="59">
        <v>3.52</v>
      </c>
      <c r="E28" s="59">
        <v>3.2</v>
      </c>
      <c r="F28" s="59">
        <v>1.2</v>
      </c>
      <c r="G28" s="59">
        <v>2.5</v>
      </c>
      <c r="H28" s="59">
        <v>1.53</v>
      </c>
      <c r="I28" s="59">
        <v>0.03</v>
      </c>
      <c r="J28" s="59" t="s">
        <v>93</v>
      </c>
      <c r="K28" s="59" t="s">
        <v>94</v>
      </c>
      <c r="L28" s="59">
        <v>0.21</v>
      </c>
      <c r="M28" s="59" t="s">
        <v>95</v>
      </c>
      <c r="N28" s="59">
        <v>7</v>
      </c>
      <c r="O28" s="59">
        <v>60</v>
      </c>
      <c r="P28" s="59">
        <v>437</v>
      </c>
      <c r="Q28" s="59" t="s">
        <v>96</v>
      </c>
      <c r="R28" s="59" t="s">
        <v>105</v>
      </c>
      <c r="S28" s="59" t="s">
        <v>97</v>
      </c>
      <c r="T28" s="59">
        <v>30.7</v>
      </c>
      <c r="U28" s="59">
        <v>4.4000000000000004</v>
      </c>
      <c r="V28" s="59">
        <v>34</v>
      </c>
      <c r="W28" s="59">
        <v>2.1</v>
      </c>
      <c r="X28" s="59">
        <v>10</v>
      </c>
      <c r="Y28" s="59">
        <v>2.67</v>
      </c>
      <c r="Z28" s="59">
        <v>1.58</v>
      </c>
      <c r="AA28" s="59">
        <v>0.71</v>
      </c>
      <c r="AB28" s="59">
        <v>7</v>
      </c>
      <c r="AC28" s="59">
        <v>2.81</v>
      </c>
      <c r="AD28" s="59" t="s">
        <v>95</v>
      </c>
      <c r="AE28" s="59">
        <v>5</v>
      </c>
      <c r="AF28" s="59">
        <v>0.55000000000000004</v>
      </c>
      <c r="AG28" s="59" t="s">
        <v>97</v>
      </c>
      <c r="AH28" s="59">
        <v>15.2</v>
      </c>
      <c r="AI28" s="59">
        <v>22</v>
      </c>
      <c r="AJ28" s="59">
        <v>0.28999999999999998</v>
      </c>
      <c r="AK28" s="59">
        <v>348</v>
      </c>
      <c r="AL28" s="59" t="s">
        <v>98</v>
      </c>
      <c r="AM28" s="59">
        <v>6</v>
      </c>
      <c r="AN28" s="59">
        <v>15.1</v>
      </c>
      <c r="AO28" s="59">
        <v>10</v>
      </c>
      <c r="AP28" s="59">
        <v>10</v>
      </c>
      <c r="AQ28" s="59">
        <v>3.94</v>
      </c>
      <c r="AR28" s="59">
        <v>60.1</v>
      </c>
      <c r="AS28" s="59" t="s">
        <v>99</v>
      </c>
      <c r="AT28" s="59">
        <v>0.4</v>
      </c>
      <c r="AU28" s="59" t="s">
        <v>96</v>
      </c>
      <c r="AV28" s="59" t="s">
        <v>95</v>
      </c>
      <c r="AW28" s="59">
        <v>3.1</v>
      </c>
      <c r="AX28" s="59" t="s">
        <v>95</v>
      </c>
      <c r="AY28" s="59">
        <v>136</v>
      </c>
      <c r="AZ28" s="59" t="s">
        <v>101</v>
      </c>
      <c r="BA28" s="59">
        <v>0.41</v>
      </c>
      <c r="BB28" s="59" t="s">
        <v>100</v>
      </c>
      <c r="BC28" s="59">
        <v>4.8</v>
      </c>
      <c r="BD28" s="59" t="s">
        <v>101</v>
      </c>
      <c r="BE28" s="59">
        <v>0.26</v>
      </c>
      <c r="BF28" s="59">
        <v>1.9</v>
      </c>
      <c r="BG28" s="59">
        <v>32</v>
      </c>
      <c r="BH28" s="59" t="s">
        <v>95</v>
      </c>
      <c r="BI28" s="59">
        <v>15</v>
      </c>
      <c r="BJ28" s="59">
        <v>1.7</v>
      </c>
      <c r="BK28" s="59">
        <v>24</v>
      </c>
      <c r="BL28" s="59">
        <v>219</v>
      </c>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row>
    <row r="29" spans="1:107" x14ac:dyDescent="0.2">
      <c r="A29" s="59" t="s">
        <v>297</v>
      </c>
      <c r="B29" s="59">
        <v>125444</v>
      </c>
      <c r="C29" s="59" t="s">
        <v>92</v>
      </c>
      <c r="D29" s="59">
        <v>3.73</v>
      </c>
      <c r="E29" s="59">
        <v>3.2</v>
      </c>
      <c r="F29" s="59">
        <v>1.79</v>
      </c>
      <c r="G29" s="59">
        <v>2.6</v>
      </c>
      <c r="H29" s="59">
        <v>1.7</v>
      </c>
      <c r="I29" s="59">
        <v>0.04</v>
      </c>
      <c r="J29" s="59" t="s">
        <v>93</v>
      </c>
      <c r="K29" s="59" t="s">
        <v>94</v>
      </c>
      <c r="L29" s="59">
        <v>0.26</v>
      </c>
      <c r="M29" s="59" t="s">
        <v>95</v>
      </c>
      <c r="N29" s="59">
        <v>10</v>
      </c>
      <c r="O29" s="59">
        <v>78</v>
      </c>
      <c r="P29" s="59">
        <v>550</v>
      </c>
      <c r="Q29" s="59" t="s">
        <v>96</v>
      </c>
      <c r="R29" s="59">
        <v>0.2</v>
      </c>
      <c r="S29" s="59" t="s">
        <v>97</v>
      </c>
      <c r="T29" s="59">
        <v>41.7</v>
      </c>
      <c r="U29" s="59">
        <v>6.1</v>
      </c>
      <c r="V29" s="59">
        <v>61</v>
      </c>
      <c r="W29" s="59">
        <v>2.4</v>
      </c>
      <c r="X29" s="59" t="s">
        <v>110</v>
      </c>
      <c r="Y29" s="59">
        <v>3.5</v>
      </c>
      <c r="Z29" s="59">
        <v>2.2400000000000002</v>
      </c>
      <c r="AA29" s="59">
        <v>0.87</v>
      </c>
      <c r="AB29" s="59">
        <v>9</v>
      </c>
      <c r="AC29" s="59">
        <v>3.71</v>
      </c>
      <c r="AD29" s="59">
        <v>1</v>
      </c>
      <c r="AE29" s="59">
        <v>12</v>
      </c>
      <c r="AF29" s="59">
        <v>0.76</v>
      </c>
      <c r="AG29" s="59" t="s">
        <v>97</v>
      </c>
      <c r="AH29" s="59">
        <v>20.7</v>
      </c>
      <c r="AI29" s="59">
        <v>26</v>
      </c>
      <c r="AJ29" s="59">
        <v>0.4</v>
      </c>
      <c r="AK29" s="59">
        <v>402</v>
      </c>
      <c r="AL29" s="59" t="s">
        <v>98</v>
      </c>
      <c r="AM29" s="59">
        <v>8</v>
      </c>
      <c r="AN29" s="59">
        <v>20.6</v>
      </c>
      <c r="AO29" s="59">
        <v>14</v>
      </c>
      <c r="AP29" s="59">
        <v>12</v>
      </c>
      <c r="AQ29" s="59">
        <v>5.24</v>
      </c>
      <c r="AR29" s="59">
        <v>64.099999999999994</v>
      </c>
      <c r="AS29" s="59" t="s">
        <v>99</v>
      </c>
      <c r="AT29" s="59">
        <v>0.4</v>
      </c>
      <c r="AU29" s="59">
        <v>6</v>
      </c>
      <c r="AV29" s="59" t="s">
        <v>95</v>
      </c>
      <c r="AW29" s="59">
        <v>3.9</v>
      </c>
      <c r="AX29" s="59">
        <v>1</v>
      </c>
      <c r="AY29" s="59">
        <v>110</v>
      </c>
      <c r="AZ29" s="59">
        <v>0.6</v>
      </c>
      <c r="BA29" s="59">
        <v>0.52</v>
      </c>
      <c r="BB29" s="59" t="s">
        <v>100</v>
      </c>
      <c r="BC29" s="59">
        <v>6.6</v>
      </c>
      <c r="BD29" s="59" t="s">
        <v>101</v>
      </c>
      <c r="BE29" s="59">
        <v>0.37</v>
      </c>
      <c r="BF29" s="59">
        <v>2.87</v>
      </c>
      <c r="BG29" s="59">
        <v>47</v>
      </c>
      <c r="BH29" s="59">
        <v>1</v>
      </c>
      <c r="BI29" s="59">
        <v>20.7</v>
      </c>
      <c r="BJ29" s="59">
        <v>2.4</v>
      </c>
      <c r="BK29" s="59">
        <v>28</v>
      </c>
      <c r="BL29" s="59">
        <v>524</v>
      </c>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row>
    <row r="30" spans="1:107" x14ac:dyDescent="0.2">
      <c r="A30" s="59" t="s">
        <v>298</v>
      </c>
      <c r="B30" s="59">
        <v>125445</v>
      </c>
      <c r="C30" s="59" t="s">
        <v>92</v>
      </c>
      <c r="D30" s="59">
        <v>4.66</v>
      </c>
      <c r="E30" s="59">
        <v>4</v>
      </c>
      <c r="F30" s="59">
        <v>1.92</v>
      </c>
      <c r="G30" s="59">
        <v>2.9</v>
      </c>
      <c r="H30" s="59">
        <v>2.0699999999999998</v>
      </c>
      <c r="I30" s="59">
        <v>0.05</v>
      </c>
      <c r="J30" s="59" t="s">
        <v>93</v>
      </c>
      <c r="K30" s="59">
        <v>29.7</v>
      </c>
      <c r="L30" s="59">
        <v>0.32</v>
      </c>
      <c r="M30" s="59" t="s">
        <v>95</v>
      </c>
      <c r="N30" s="59">
        <v>9</v>
      </c>
      <c r="O30" s="59">
        <v>85</v>
      </c>
      <c r="P30" s="59">
        <v>489</v>
      </c>
      <c r="Q30" s="59" t="s">
        <v>96</v>
      </c>
      <c r="R30" s="59">
        <v>0.2</v>
      </c>
      <c r="S30" s="59">
        <v>0.6</v>
      </c>
      <c r="T30" s="59">
        <v>51.5</v>
      </c>
      <c r="U30" s="59">
        <v>7.7</v>
      </c>
      <c r="V30" s="59">
        <v>45</v>
      </c>
      <c r="W30" s="59">
        <v>3.3</v>
      </c>
      <c r="X30" s="59">
        <v>13</v>
      </c>
      <c r="Y30" s="59">
        <v>4.3</v>
      </c>
      <c r="Z30" s="59">
        <v>2.4900000000000002</v>
      </c>
      <c r="AA30" s="59">
        <v>1.06</v>
      </c>
      <c r="AB30" s="59">
        <v>11</v>
      </c>
      <c r="AC30" s="59">
        <v>4.54</v>
      </c>
      <c r="AD30" s="59">
        <v>1</v>
      </c>
      <c r="AE30" s="59">
        <v>8</v>
      </c>
      <c r="AF30" s="59">
        <v>0.86</v>
      </c>
      <c r="AG30" s="59" t="s">
        <v>97</v>
      </c>
      <c r="AH30" s="59">
        <v>25.5</v>
      </c>
      <c r="AI30" s="59">
        <v>30</v>
      </c>
      <c r="AJ30" s="59">
        <v>0.43</v>
      </c>
      <c r="AK30" s="59">
        <v>452</v>
      </c>
      <c r="AL30" s="59" t="s">
        <v>98</v>
      </c>
      <c r="AM30" s="59">
        <v>10</v>
      </c>
      <c r="AN30" s="59">
        <v>25</v>
      </c>
      <c r="AO30" s="59">
        <v>17</v>
      </c>
      <c r="AP30" s="59">
        <v>22</v>
      </c>
      <c r="AQ30" s="59">
        <v>6.44</v>
      </c>
      <c r="AR30" s="59">
        <v>75.599999999999994</v>
      </c>
      <c r="AS30" s="59" t="s">
        <v>99</v>
      </c>
      <c r="AT30" s="59">
        <v>0.5</v>
      </c>
      <c r="AU30" s="59">
        <v>7</v>
      </c>
      <c r="AV30" s="59" t="s">
        <v>95</v>
      </c>
      <c r="AW30" s="59">
        <v>4.9000000000000004</v>
      </c>
      <c r="AX30" s="59">
        <v>2</v>
      </c>
      <c r="AY30" s="59">
        <v>155</v>
      </c>
      <c r="AZ30" s="59">
        <v>0.7</v>
      </c>
      <c r="BA30" s="59">
        <v>0.66</v>
      </c>
      <c r="BB30" s="59" t="s">
        <v>100</v>
      </c>
      <c r="BC30" s="59">
        <v>7.9</v>
      </c>
      <c r="BD30" s="59" t="s">
        <v>101</v>
      </c>
      <c r="BE30" s="59">
        <v>0.41</v>
      </c>
      <c r="BF30" s="59">
        <v>3.17</v>
      </c>
      <c r="BG30" s="59">
        <v>51</v>
      </c>
      <c r="BH30" s="59">
        <v>1</v>
      </c>
      <c r="BI30" s="59">
        <v>23.6</v>
      </c>
      <c r="BJ30" s="59">
        <v>2.7</v>
      </c>
      <c r="BK30" s="59">
        <v>62</v>
      </c>
      <c r="BL30" s="59">
        <v>328</v>
      </c>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row>
    <row r="31" spans="1:107" x14ac:dyDescent="0.2">
      <c r="A31" s="59" t="s">
        <v>299</v>
      </c>
      <c r="B31" s="59">
        <v>125446</v>
      </c>
      <c r="C31" s="59" t="s">
        <v>119</v>
      </c>
      <c r="D31" s="59">
        <v>1.72</v>
      </c>
      <c r="E31" s="59">
        <v>0.9</v>
      </c>
      <c r="F31" s="59">
        <v>1.1100000000000001</v>
      </c>
      <c r="G31" s="59">
        <v>1.4</v>
      </c>
      <c r="H31" s="59">
        <v>0.4</v>
      </c>
      <c r="I31" s="59">
        <v>0.02</v>
      </c>
      <c r="J31" s="59">
        <v>0.02</v>
      </c>
      <c r="K31" s="59" t="s">
        <v>94</v>
      </c>
      <c r="L31" s="59">
        <v>0.23</v>
      </c>
      <c r="M31" s="59" t="s">
        <v>95</v>
      </c>
      <c r="N31" s="59" t="s">
        <v>96</v>
      </c>
      <c r="O31" s="59">
        <v>83</v>
      </c>
      <c r="P31" s="59">
        <v>433</v>
      </c>
      <c r="Q31" s="59" t="s">
        <v>96</v>
      </c>
      <c r="R31" s="59" t="s">
        <v>105</v>
      </c>
      <c r="S31" s="59" t="s">
        <v>97</v>
      </c>
      <c r="T31" s="59">
        <v>21.5</v>
      </c>
      <c r="U31" s="59">
        <v>2.5</v>
      </c>
      <c r="V31" s="59">
        <v>108</v>
      </c>
      <c r="W31" s="59">
        <v>1.3</v>
      </c>
      <c r="X31" s="59" t="s">
        <v>110</v>
      </c>
      <c r="Y31" s="59">
        <v>2.85</v>
      </c>
      <c r="Z31" s="59">
        <v>2.59</v>
      </c>
      <c r="AA31" s="59">
        <v>0.49</v>
      </c>
      <c r="AB31" s="59">
        <v>4</v>
      </c>
      <c r="AC31" s="59">
        <v>2.1</v>
      </c>
      <c r="AD31" s="59">
        <v>1</v>
      </c>
      <c r="AE31" s="59">
        <v>48</v>
      </c>
      <c r="AF31" s="59">
        <v>0.73</v>
      </c>
      <c r="AG31" s="59" t="s">
        <v>97</v>
      </c>
      <c r="AH31" s="59">
        <v>10.5</v>
      </c>
      <c r="AI31" s="59">
        <v>12</v>
      </c>
      <c r="AJ31" s="59">
        <v>0.68</v>
      </c>
      <c r="AK31" s="59">
        <v>178</v>
      </c>
      <c r="AL31" s="59" t="s">
        <v>98</v>
      </c>
      <c r="AM31" s="59">
        <v>8</v>
      </c>
      <c r="AN31" s="59">
        <v>9.8000000000000007</v>
      </c>
      <c r="AO31" s="59">
        <v>7</v>
      </c>
      <c r="AP31" s="59">
        <v>11</v>
      </c>
      <c r="AQ31" s="59">
        <v>2.5499999999999998</v>
      </c>
      <c r="AR31" s="59">
        <v>44</v>
      </c>
      <c r="AS31" s="59" t="s">
        <v>99</v>
      </c>
      <c r="AT31" s="59">
        <v>0.4</v>
      </c>
      <c r="AU31" s="59" t="s">
        <v>96</v>
      </c>
      <c r="AV31" s="59" t="s">
        <v>95</v>
      </c>
      <c r="AW31" s="59">
        <v>2</v>
      </c>
      <c r="AX31" s="59" t="s">
        <v>95</v>
      </c>
      <c r="AY31" s="59">
        <v>158</v>
      </c>
      <c r="AZ31" s="59">
        <v>0.6</v>
      </c>
      <c r="BA31" s="59">
        <v>0.37</v>
      </c>
      <c r="BB31" s="59" t="s">
        <v>100</v>
      </c>
      <c r="BC31" s="59">
        <v>4.5</v>
      </c>
      <c r="BD31" s="59" t="s">
        <v>101</v>
      </c>
      <c r="BE31" s="59">
        <v>0.49</v>
      </c>
      <c r="BF31" s="59">
        <v>3.93</v>
      </c>
      <c r="BG31" s="59">
        <v>35</v>
      </c>
      <c r="BH31" s="59" t="s">
        <v>95</v>
      </c>
      <c r="BI31" s="59">
        <v>20.3</v>
      </c>
      <c r="BJ31" s="59">
        <v>3.7</v>
      </c>
      <c r="BK31" s="59">
        <v>20</v>
      </c>
      <c r="BL31" s="59">
        <v>2143</v>
      </c>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row>
    <row r="32" spans="1:107" x14ac:dyDescent="0.2">
      <c r="A32" s="59" t="s">
        <v>300</v>
      </c>
      <c r="B32" s="59" t="s">
        <v>301</v>
      </c>
      <c r="C32" s="59" t="s">
        <v>92</v>
      </c>
      <c r="D32" s="59">
        <v>2.94</v>
      </c>
      <c r="E32" s="59">
        <v>1.5</v>
      </c>
      <c r="F32" s="59">
        <v>0.91</v>
      </c>
      <c r="G32" s="59">
        <v>1.8</v>
      </c>
      <c r="H32" s="59">
        <v>0.39</v>
      </c>
      <c r="I32" s="59">
        <v>0.02</v>
      </c>
      <c r="J32" s="59" t="s">
        <v>93</v>
      </c>
      <c r="K32" s="59" t="s">
        <v>94</v>
      </c>
      <c r="L32" s="59">
        <v>0.19</v>
      </c>
      <c r="M32" s="59" t="s">
        <v>95</v>
      </c>
      <c r="N32" s="59" t="s">
        <v>96</v>
      </c>
      <c r="O32" s="59">
        <v>37</v>
      </c>
      <c r="P32" s="59">
        <v>520</v>
      </c>
      <c r="Q32" s="59" t="s">
        <v>96</v>
      </c>
      <c r="R32" s="59" t="s">
        <v>105</v>
      </c>
      <c r="S32" s="59" t="s">
        <v>97</v>
      </c>
      <c r="T32" s="59">
        <v>33</v>
      </c>
      <c r="U32" s="59">
        <v>2.7</v>
      </c>
      <c r="V32" s="59">
        <v>22</v>
      </c>
      <c r="W32" s="59">
        <v>2.2999999999999998</v>
      </c>
      <c r="X32" s="59" t="s">
        <v>110</v>
      </c>
      <c r="Y32" s="59">
        <v>2.66</v>
      </c>
      <c r="Z32" s="59">
        <v>1.87</v>
      </c>
      <c r="AA32" s="59">
        <v>0.65</v>
      </c>
      <c r="AB32" s="59">
        <v>7</v>
      </c>
      <c r="AC32" s="59">
        <v>2.73</v>
      </c>
      <c r="AD32" s="59">
        <v>1</v>
      </c>
      <c r="AE32" s="59">
        <v>8</v>
      </c>
      <c r="AF32" s="59">
        <v>0.59</v>
      </c>
      <c r="AG32" s="59" t="s">
        <v>97</v>
      </c>
      <c r="AH32" s="59">
        <v>16.8</v>
      </c>
      <c r="AI32" s="59">
        <v>17</v>
      </c>
      <c r="AJ32" s="59">
        <v>0.36</v>
      </c>
      <c r="AK32" s="59">
        <v>247</v>
      </c>
      <c r="AL32" s="59" t="s">
        <v>98</v>
      </c>
      <c r="AM32" s="59">
        <v>7</v>
      </c>
      <c r="AN32" s="59">
        <v>15.2</v>
      </c>
      <c r="AO32" s="59">
        <v>5</v>
      </c>
      <c r="AP32" s="59">
        <v>17</v>
      </c>
      <c r="AQ32" s="59">
        <v>3.96</v>
      </c>
      <c r="AR32" s="59">
        <v>59.8</v>
      </c>
      <c r="AS32" s="59" t="s">
        <v>99</v>
      </c>
      <c r="AT32" s="59">
        <v>0.5</v>
      </c>
      <c r="AU32" s="59" t="s">
        <v>96</v>
      </c>
      <c r="AV32" s="59" t="s">
        <v>95</v>
      </c>
      <c r="AW32" s="59">
        <v>2.9</v>
      </c>
      <c r="AX32" s="59">
        <v>1</v>
      </c>
      <c r="AY32" s="59">
        <v>119</v>
      </c>
      <c r="AZ32" s="59">
        <v>0.5</v>
      </c>
      <c r="BA32" s="59">
        <v>0.41</v>
      </c>
      <c r="BB32" s="59" t="s">
        <v>100</v>
      </c>
      <c r="BC32" s="59">
        <v>5.3</v>
      </c>
      <c r="BD32" s="59" t="s">
        <v>101</v>
      </c>
      <c r="BE32" s="59">
        <v>0.3</v>
      </c>
      <c r="BF32" s="59">
        <v>2.6</v>
      </c>
      <c r="BG32" s="59">
        <v>28</v>
      </c>
      <c r="BH32" s="59" t="s">
        <v>95</v>
      </c>
      <c r="BI32" s="59">
        <v>16.2</v>
      </c>
      <c r="BJ32" s="59">
        <v>2.1</v>
      </c>
      <c r="BK32" s="59">
        <v>33</v>
      </c>
      <c r="BL32" s="59">
        <v>358</v>
      </c>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row>
    <row r="33" spans="1:107" x14ac:dyDescent="0.2">
      <c r="A33" s="59" t="s">
        <v>302</v>
      </c>
      <c r="B33" s="59">
        <v>499108</v>
      </c>
      <c r="C33" s="59" t="s">
        <v>214</v>
      </c>
      <c r="D33" s="59">
        <v>3.31</v>
      </c>
      <c r="E33" s="59">
        <v>1.1000000000000001</v>
      </c>
      <c r="F33" s="59">
        <v>1.02</v>
      </c>
      <c r="G33" s="59">
        <v>2.1</v>
      </c>
      <c r="H33" s="59">
        <v>0.39</v>
      </c>
      <c r="I33" s="59">
        <v>0.03</v>
      </c>
      <c r="J33" s="59" t="s">
        <v>93</v>
      </c>
      <c r="K33" s="59" t="s">
        <v>94</v>
      </c>
      <c r="L33" s="59">
        <v>0.21</v>
      </c>
      <c r="M33" s="59" t="s">
        <v>95</v>
      </c>
      <c r="N33" s="59" t="s">
        <v>96</v>
      </c>
      <c r="O33" s="59">
        <v>50</v>
      </c>
      <c r="P33" s="59">
        <v>539</v>
      </c>
      <c r="Q33" s="59" t="s">
        <v>96</v>
      </c>
      <c r="R33" s="59">
        <v>0.1</v>
      </c>
      <c r="S33" s="59" t="s">
        <v>97</v>
      </c>
      <c r="T33" s="59">
        <v>33.4</v>
      </c>
      <c r="U33" s="59">
        <v>3.6</v>
      </c>
      <c r="V33" s="59">
        <v>38</v>
      </c>
      <c r="W33" s="59">
        <v>2.4</v>
      </c>
      <c r="X33" s="59" t="s">
        <v>110</v>
      </c>
      <c r="Y33" s="59">
        <v>2.99</v>
      </c>
      <c r="Z33" s="59">
        <v>1.98</v>
      </c>
      <c r="AA33" s="59">
        <v>0.72</v>
      </c>
      <c r="AB33" s="59">
        <v>7</v>
      </c>
      <c r="AC33" s="59">
        <v>2.76</v>
      </c>
      <c r="AD33" s="59">
        <v>1</v>
      </c>
      <c r="AE33" s="59">
        <v>11</v>
      </c>
      <c r="AF33" s="59">
        <v>0.57999999999999996</v>
      </c>
      <c r="AG33" s="59" t="s">
        <v>97</v>
      </c>
      <c r="AH33" s="59">
        <v>16.7</v>
      </c>
      <c r="AI33" s="59">
        <v>19</v>
      </c>
      <c r="AJ33" s="59">
        <v>0.37</v>
      </c>
      <c r="AK33" s="59">
        <v>320</v>
      </c>
      <c r="AL33" s="59" t="s">
        <v>98</v>
      </c>
      <c r="AM33" s="59">
        <v>8</v>
      </c>
      <c r="AN33" s="59">
        <v>15.7</v>
      </c>
      <c r="AO33" s="59">
        <v>6</v>
      </c>
      <c r="AP33" s="59">
        <v>20</v>
      </c>
      <c r="AQ33" s="59">
        <v>4.01</v>
      </c>
      <c r="AR33" s="59">
        <v>71.8</v>
      </c>
      <c r="AS33" s="59" t="s">
        <v>99</v>
      </c>
      <c r="AT33" s="59">
        <v>1.3</v>
      </c>
      <c r="AU33" s="59" t="s">
        <v>96</v>
      </c>
      <c r="AV33" s="59">
        <v>1</v>
      </c>
      <c r="AW33" s="59">
        <v>3.2</v>
      </c>
      <c r="AX33" s="59">
        <v>1</v>
      </c>
      <c r="AY33" s="59">
        <v>105</v>
      </c>
      <c r="AZ33" s="59">
        <v>0.6</v>
      </c>
      <c r="BA33" s="59">
        <v>0.43</v>
      </c>
      <c r="BB33" s="59" t="s">
        <v>100</v>
      </c>
      <c r="BC33" s="59">
        <v>5.4</v>
      </c>
      <c r="BD33" s="59" t="s">
        <v>101</v>
      </c>
      <c r="BE33" s="59">
        <v>0.31</v>
      </c>
      <c r="BF33" s="59">
        <v>5.83</v>
      </c>
      <c r="BG33" s="59">
        <v>54</v>
      </c>
      <c r="BH33" s="59">
        <v>1</v>
      </c>
      <c r="BI33" s="59">
        <v>17.3</v>
      </c>
      <c r="BJ33" s="59">
        <v>2.2000000000000002</v>
      </c>
      <c r="BK33" s="59">
        <v>31</v>
      </c>
      <c r="BL33" s="59">
        <v>467</v>
      </c>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row>
    <row r="34" spans="1:107" x14ac:dyDescent="0.2">
      <c r="A34" s="59" t="s">
        <v>303</v>
      </c>
      <c r="B34" s="59">
        <v>499109</v>
      </c>
      <c r="C34" s="59" t="s">
        <v>214</v>
      </c>
      <c r="D34" s="59">
        <v>3.76</v>
      </c>
      <c r="E34" s="59">
        <v>3</v>
      </c>
      <c r="F34" s="59">
        <v>1.18</v>
      </c>
      <c r="G34" s="59">
        <v>2.1</v>
      </c>
      <c r="H34" s="59">
        <v>0.65</v>
      </c>
      <c r="I34" s="59">
        <v>0.04</v>
      </c>
      <c r="J34" s="59" t="s">
        <v>93</v>
      </c>
      <c r="K34" s="59" t="s">
        <v>94</v>
      </c>
      <c r="L34" s="59">
        <v>0.2</v>
      </c>
      <c r="M34" s="59" t="s">
        <v>95</v>
      </c>
      <c r="N34" s="59" t="s">
        <v>96</v>
      </c>
      <c r="O34" s="59">
        <v>34</v>
      </c>
      <c r="P34" s="59">
        <v>677</v>
      </c>
      <c r="Q34" s="59" t="s">
        <v>96</v>
      </c>
      <c r="R34" s="59">
        <v>0.1</v>
      </c>
      <c r="S34" s="59" t="s">
        <v>97</v>
      </c>
      <c r="T34" s="59">
        <v>39.6</v>
      </c>
      <c r="U34" s="59">
        <v>3.6</v>
      </c>
      <c r="V34" s="59">
        <v>21</v>
      </c>
      <c r="W34" s="59">
        <v>2.8</v>
      </c>
      <c r="X34" s="59" t="s">
        <v>110</v>
      </c>
      <c r="Y34" s="59">
        <v>3.45</v>
      </c>
      <c r="Z34" s="59">
        <v>2.2000000000000002</v>
      </c>
      <c r="AA34" s="59">
        <v>0.83</v>
      </c>
      <c r="AB34" s="59">
        <v>8</v>
      </c>
      <c r="AC34" s="59">
        <v>3.5</v>
      </c>
      <c r="AD34" s="59">
        <v>1</v>
      </c>
      <c r="AE34" s="59">
        <v>9</v>
      </c>
      <c r="AF34" s="59">
        <v>0.71</v>
      </c>
      <c r="AG34" s="59" t="s">
        <v>97</v>
      </c>
      <c r="AH34" s="59">
        <v>20.2</v>
      </c>
      <c r="AI34" s="59">
        <v>21</v>
      </c>
      <c r="AJ34" s="59">
        <v>0.39</v>
      </c>
      <c r="AK34" s="59">
        <v>428</v>
      </c>
      <c r="AL34" s="59" t="s">
        <v>98</v>
      </c>
      <c r="AM34" s="59">
        <v>8</v>
      </c>
      <c r="AN34" s="59">
        <v>19.399999999999999</v>
      </c>
      <c r="AO34" s="59">
        <v>6</v>
      </c>
      <c r="AP34" s="59">
        <v>15</v>
      </c>
      <c r="AQ34" s="59">
        <v>4.87</v>
      </c>
      <c r="AR34" s="59">
        <v>73.5</v>
      </c>
      <c r="AS34" s="59" t="s">
        <v>99</v>
      </c>
      <c r="AT34" s="59">
        <v>0.6</v>
      </c>
      <c r="AU34" s="59" t="s">
        <v>96</v>
      </c>
      <c r="AV34" s="59" t="s">
        <v>95</v>
      </c>
      <c r="AW34" s="59">
        <v>3.9</v>
      </c>
      <c r="AX34" s="59">
        <v>1</v>
      </c>
      <c r="AY34" s="59">
        <v>143</v>
      </c>
      <c r="AZ34" s="59">
        <v>0.6</v>
      </c>
      <c r="BA34" s="59">
        <v>0.52</v>
      </c>
      <c r="BB34" s="59" t="s">
        <v>100</v>
      </c>
      <c r="BC34" s="59">
        <v>6.3</v>
      </c>
      <c r="BD34" s="59" t="s">
        <v>101</v>
      </c>
      <c r="BE34" s="59">
        <v>0.36</v>
      </c>
      <c r="BF34" s="59">
        <v>3.45</v>
      </c>
      <c r="BG34" s="59">
        <v>41</v>
      </c>
      <c r="BH34" s="59" t="s">
        <v>95</v>
      </c>
      <c r="BI34" s="59">
        <v>20</v>
      </c>
      <c r="BJ34" s="59">
        <v>2.4</v>
      </c>
      <c r="BK34" s="59">
        <v>28</v>
      </c>
      <c r="BL34" s="59">
        <v>365</v>
      </c>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row>
    <row r="35" spans="1:107" x14ac:dyDescent="0.2">
      <c r="A35" s="59" t="s">
        <v>304</v>
      </c>
      <c r="B35" s="59">
        <v>499110</v>
      </c>
      <c r="C35" s="59" t="s">
        <v>214</v>
      </c>
      <c r="D35" s="59">
        <v>3.48</v>
      </c>
      <c r="E35" s="59">
        <v>1.2</v>
      </c>
      <c r="F35" s="59">
        <v>1.06</v>
      </c>
      <c r="G35" s="59">
        <v>2.7</v>
      </c>
      <c r="H35" s="59">
        <v>0.55000000000000004</v>
      </c>
      <c r="I35" s="59">
        <v>0.02</v>
      </c>
      <c r="J35" s="59" t="s">
        <v>93</v>
      </c>
      <c r="K35" s="59" t="s">
        <v>94</v>
      </c>
      <c r="L35" s="59">
        <v>0.24</v>
      </c>
      <c r="M35" s="59" t="s">
        <v>95</v>
      </c>
      <c r="N35" s="59" t="s">
        <v>96</v>
      </c>
      <c r="O35" s="59">
        <v>59</v>
      </c>
      <c r="P35" s="59">
        <v>524</v>
      </c>
      <c r="Q35" s="59" t="s">
        <v>96</v>
      </c>
      <c r="R35" s="59">
        <v>0.4</v>
      </c>
      <c r="S35" s="59" t="s">
        <v>97</v>
      </c>
      <c r="T35" s="59">
        <v>33.200000000000003</v>
      </c>
      <c r="U35" s="59">
        <v>3.2</v>
      </c>
      <c r="V35" s="59">
        <v>41</v>
      </c>
      <c r="W35" s="59">
        <v>2</v>
      </c>
      <c r="X35" s="59">
        <v>12</v>
      </c>
      <c r="Y35" s="59">
        <v>2.76</v>
      </c>
      <c r="Z35" s="59">
        <v>1.91</v>
      </c>
      <c r="AA35" s="59">
        <v>0.65</v>
      </c>
      <c r="AB35" s="59">
        <v>7</v>
      </c>
      <c r="AC35" s="59">
        <v>2.75</v>
      </c>
      <c r="AD35" s="59">
        <v>1</v>
      </c>
      <c r="AE35" s="59">
        <v>14</v>
      </c>
      <c r="AF35" s="59">
        <v>0.61</v>
      </c>
      <c r="AG35" s="59" t="s">
        <v>97</v>
      </c>
      <c r="AH35" s="59">
        <v>16.7</v>
      </c>
      <c r="AI35" s="59">
        <v>14</v>
      </c>
      <c r="AJ35" s="59">
        <v>0.37</v>
      </c>
      <c r="AK35" s="59">
        <v>148</v>
      </c>
      <c r="AL35" s="59" t="s">
        <v>98</v>
      </c>
      <c r="AM35" s="59">
        <v>7</v>
      </c>
      <c r="AN35" s="59">
        <v>15.7</v>
      </c>
      <c r="AO35" s="59">
        <v>9</v>
      </c>
      <c r="AP35" s="59">
        <v>13</v>
      </c>
      <c r="AQ35" s="59">
        <v>4.0599999999999996</v>
      </c>
      <c r="AR35" s="59">
        <v>70.900000000000006</v>
      </c>
      <c r="AS35" s="59" t="s">
        <v>99</v>
      </c>
      <c r="AT35" s="59">
        <v>0.4</v>
      </c>
      <c r="AU35" s="59" t="s">
        <v>96</v>
      </c>
      <c r="AV35" s="59" t="s">
        <v>95</v>
      </c>
      <c r="AW35" s="59">
        <v>3</v>
      </c>
      <c r="AX35" s="59">
        <v>1</v>
      </c>
      <c r="AY35" s="59">
        <v>111</v>
      </c>
      <c r="AZ35" s="59">
        <v>0.5</v>
      </c>
      <c r="BA35" s="59">
        <v>0.39</v>
      </c>
      <c r="BB35" s="59" t="s">
        <v>100</v>
      </c>
      <c r="BC35" s="59">
        <v>5.0999999999999996</v>
      </c>
      <c r="BD35" s="59" t="s">
        <v>101</v>
      </c>
      <c r="BE35" s="59">
        <v>0.32</v>
      </c>
      <c r="BF35" s="59">
        <v>2.5499999999999998</v>
      </c>
      <c r="BG35" s="59">
        <v>30</v>
      </c>
      <c r="BH35" s="59">
        <v>1</v>
      </c>
      <c r="BI35" s="59">
        <v>15.8</v>
      </c>
      <c r="BJ35" s="59">
        <v>2.2000000000000002</v>
      </c>
      <c r="BK35" s="59">
        <v>26</v>
      </c>
      <c r="BL35" s="59">
        <v>607</v>
      </c>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row>
    <row r="36" spans="1:107" x14ac:dyDescent="0.2">
      <c r="A36" s="59" t="s">
        <v>305</v>
      </c>
      <c r="B36" s="59">
        <v>499201</v>
      </c>
      <c r="C36" s="59" t="s">
        <v>214</v>
      </c>
      <c r="D36" s="59">
        <v>2.2000000000000002</v>
      </c>
      <c r="E36" s="59">
        <v>1.1000000000000001</v>
      </c>
      <c r="F36" s="59">
        <v>0.54</v>
      </c>
      <c r="G36" s="59">
        <v>1.9</v>
      </c>
      <c r="H36" s="59">
        <v>0.53</v>
      </c>
      <c r="I36" s="59">
        <v>0.02</v>
      </c>
      <c r="J36" s="59" t="s">
        <v>93</v>
      </c>
      <c r="K36" s="59" t="s">
        <v>94</v>
      </c>
      <c r="L36" s="59">
        <v>0.14000000000000001</v>
      </c>
      <c r="M36" s="59" t="s">
        <v>95</v>
      </c>
      <c r="N36" s="59">
        <v>7</v>
      </c>
      <c r="O36" s="59">
        <v>47</v>
      </c>
      <c r="P36" s="59">
        <v>432</v>
      </c>
      <c r="Q36" s="59" t="s">
        <v>96</v>
      </c>
      <c r="R36" s="59">
        <v>0.4</v>
      </c>
      <c r="S36" s="59" t="s">
        <v>97</v>
      </c>
      <c r="T36" s="59">
        <v>22.4</v>
      </c>
      <c r="U36" s="59">
        <v>2</v>
      </c>
      <c r="V36" s="59">
        <v>26</v>
      </c>
      <c r="W36" s="59">
        <v>1.5</v>
      </c>
      <c r="X36" s="59" t="s">
        <v>110</v>
      </c>
      <c r="Y36" s="59">
        <v>2.06</v>
      </c>
      <c r="Z36" s="59">
        <v>1.45</v>
      </c>
      <c r="AA36" s="59">
        <v>0.46</v>
      </c>
      <c r="AB36" s="59">
        <v>5</v>
      </c>
      <c r="AC36" s="59">
        <v>1.87</v>
      </c>
      <c r="AD36" s="59">
        <v>1</v>
      </c>
      <c r="AE36" s="59">
        <v>15</v>
      </c>
      <c r="AF36" s="59">
        <v>0.43</v>
      </c>
      <c r="AG36" s="59" t="s">
        <v>97</v>
      </c>
      <c r="AH36" s="59">
        <v>11.1</v>
      </c>
      <c r="AI36" s="59">
        <v>13</v>
      </c>
      <c r="AJ36" s="59">
        <v>0.32</v>
      </c>
      <c r="AK36" s="59">
        <v>126</v>
      </c>
      <c r="AL36" s="59" t="s">
        <v>98</v>
      </c>
      <c r="AM36" s="59">
        <v>5</v>
      </c>
      <c r="AN36" s="59">
        <v>10.6</v>
      </c>
      <c r="AO36" s="59">
        <v>6</v>
      </c>
      <c r="AP36" s="59">
        <v>23</v>
      </c>
      <c r="AQ36" s="59">
        <v>2.69</v>
      </c>
      <c r="AR36" s="59">
        <v>57.3</v>
      </c>
      <c r="AS36" s="59" t="s">
        <v>99</v>
      </c>
      <c r="AT36" s="59">
        <v>0.3</v>
      </c>
      <c r="AU36" s="59" t="s">
        <v>96</v>
      </c>
      <c r="AV36" s="59" t="s">
        <v>95</v>
      </c>
      <c r="AW36" s="59">
        <v>2</v>
      </c>
      <c r="AX36" s="59" t="s">
        <v>95</v>
      </c>
      <c r="AY36" s="59">
        <v>76</v>
      </c>
      <c r="AZ36" s="59" t="s">
        <v>101</v>
      </c>
      <c r="BA36" s="59">
        <v>0.28999999999999998</v>
      </c>
      <c r="BB36" s="59" t="s">
        <v>100</v>
      </c>
      <c r="BC36" s="59">
        <v>4</v>
      </c>
      <c r="BD36" s="59" t="s">
        <v>101</v>
      </c>
      <c r="BE36" s="59">
        <v>0.24</v>
      </c>
      <c r="BF36" s="59">
        <v>1.83</v>
      </c>
      <c r="BG36" s="59">
        <v>15</v>
      </c>
      <c r="BH36" s="59">
        <v>1</v>
      </c>
      <c r="BI36" s="59">
        <v>12</v>
      </c>
      <c r="BJ36" s="59">
        <v>1.7</v>
      </c>
      <c r="BK36" s="59">
        <v>31</v>
      </c>
      <c r="BL36" s="59">
        <v>631</v>
      </c>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row>
    <row r="37" spans="1:107" x14ac:dyDescent="0.2">
      <c r="A37" s="59" t="s">
        <v>306</v>
      </c>
      <c r="B37" s="59" t="s">
        <v>307</v>
      </c>
      <c r="C37" s="59" t="s">
        <v>308</v>
      </c>
      <c r="D37" s="59">
        <v>2.88</v>
      </c>
      <c r="E37" s="59">
        <v>1.4</v>
      </c>
      <c r="F37" s="59">
        <v>0.75</v>
      </c>
      <c r="G37" s="59">
        <v>2.2000000000000002</v>
      </c>
      <c r="H37" s="59">
        <v>0.61</v>
      </c>
      <c r="I37" s="59">
        <v>0.03</v>
      </c>
      <c r="J37" s="59">
        <v>0.02</v>
      </c>
      <c r="K37" s="59" t="s">
        <v>94</v>
      </c>
      <c r="L37" s="59">
        <v>0.17</v>
      </c>
      <c r="M37" s="59" t="s">
        <v>95</v>
      </c>
      <c r="N37" s="59">
        <v>6</v>
      </c>
      <c r="O37" s="59">
        <v>43</v>
      </c>
      <c r="P37" s="59">
        <v>455</v>
      </c>
      <c r="Q37" s="59" t="s">
        <v>96</v>
      </c>
      <c r="R37" s="59" t="s">
        <v>105</v>
      </c>
      <c r="S37" s="59" t="s">
        <v>97</v>
      </c>
      <c r="T37" s="59">
        <v>25.4</v>
      </c>
      <c r="U37" s="59">
        <v>2.7</v>
      </c>
      <c r="V37" s="59">
        <v>36</v>
      </c>
      <c r="W37" s="59">
        <v>1.7</v>
      </c>
      <c r="X37" s="59" t="s">
        <v>110</v>
      </c>
      <c r="Y37" s="59">
        <v>2.31</v>
      </c>
      <c r="Z37" s="59">
        <v>1.62</v>
      </c>
      <c r="AA37" s="59">
        <v>0.57999999999999996</v>
      </c>
      <c r="AB37" s="59">
        <v>6</v>
      </c>
      <c r="AC37" s="59">
        <v>2.31</v>
      </c>
      <c r="AD37" s="59">
        <v>1</v>
      </c>
      <c r="AE37" s="59">
        <v>10</v>
      </c>
      <c r="AF37" s="59">
        <v>0.53</v>
      </c>
      <c r="AG37" s="59" t="s">
        <v>97</v>
      </c>
      <c r="AH37" s="59">
        <v>13</v>
      </c>
      <c r="AI37" s="59">
        <v>15</v>
      </c>
      <c r="AJ37" s="59">
        <v>0.3</v>
      </c>
      <c r="AK37" s="59">
        <v>183</v>
      </c>
      <c r="AL37" s="59" t="s">
        <v>98</v>
      </c>
      <c r="AM37" s="59">
        <v>6</v>
      </c>
      <c r="AN37" s="59">
        <v>12.5</v>
      </c>
      <c r="AO37" s="59">
        <v>6</v>
      </c>
      <c r="AP37" s="59">
        <v>16</v>
      </c>
      <c r="AQ37" s="59">
        <v>3.15</v>
      </c>
      <c r="AR37" s="59">
        <v>65.400000000000006</v>
      </c>
      <c r="AS37" s="59" t="s">
        <v>99</v>
      </c>
      <c r="AT37" s="59">
        <v>0.4</v>
      </c>
      <c r="AU37" s="59" t="s">
        <v>96</v>
      </c>
      <c r="AV37" s="59" t="s">
        <v>95</v>
      </c>
      <c r="AW37" s="59">
        <v>2.5</v>
      </c>
      <c r="AX37" s="59" t="s">
        <v>95</v>
      </c>
      <c r="AY37" s="59">
        <v>97</v>
      </c>
      <c r="AZ37" s="59" t="s">
        <v>101</v>
      </c>
      <c r="BA37" s="59">
        <v>0.32</v>
      </c>
      <c r="BB37" s="59" t="s">
        <v>100</v>
      </c>
      <c r="BC37" s="59">
        <v>4.3</v>
      </c>
      <c r="BD37" s="59" t="s">
        <v>101</v>
      </c>
      <c r="BE37" s="59">
        <v>0.27</v>
      </c>
      <c r="BF37" s="59">
        <v>2.82</v>
      </c>
      <c r="BG37" s="59">
        <v>35</v>
      </c>
      <c r="BH37" s="59" t="s">
        <v>95</v>
      </c>
      <c r="BI37" s="59">
        <v>14</v>
      </c>
      <c r="BJ37" s="59">
        <v>1.8</v>
      </c>
      <c r="BK37" s="59">
        <v>28</v>
      </c>
      <c r="BL37" s="59">
        <v>433</v>
      </c>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row>
    <row r="38" spans="1:107" x14ac:dyDescent="0.2">
      <c r="A38" s="59" t="s">
        <v>309</v>
      </c>
      <c r="B38" s="59" t="s">
        <v>310</v>
      </c>
      <c r="C38" s="59" t="s">
        <v>214</v>
      </c>
      <c r="D38" s="59">
        <v>2.39</v>
      </c>
      <c r="E38" s="59">
        <v>0.3</v>
      </c>
      <c r="F38" s="59">
        <v>0.83</v>
      </c>
      <c r="G38" s="59">
        <v>1.2</v>
      </c>
      <c r="H38" s="59">
        <v>0.21</v>
      </c>
      <c r="I38" s="59">
        <v>0.02</v>
      </c>
      <c r="J38" s="59">
        <v>0.01</v>
      </c>
      <c r="K38" s="59" t="s">
        <v>94</v>
      </c>
      <c r="L38" s="59">
        <v>0.21</v>
      </c>
      <c r="M38" s="59" t="s">
        <v>95</v>
      </c>
      <c r="N38" s="59" t="s">
        <v>96</v>
      </c>
      <c r="O38" s="59">
        <v>45</v>
      </c>
      <c r="P38" s="59">
        <v>759</v>
      </c>
      <c r="Q38" s="59" t="s">
        <v>96</v>
      </c>
      <c r="R38" s="59" t="s">
        <v>105</v>
      </c>
      <c r="S38" s="59" t="s">
        <v>97</v>
      </c>
      <c r="T38" s="59">
        <v>41.6</v>
      </c>
      <c r="U38" s="59">
        <v>3</v>
      </c>
      <c r="V38" s="59">
        <v>30</v>
      </c>
      <c r="W38" s="59">
        <v>1.8</v>
      </c>
      <c r="X38" s="59" t="s">
        <v>110</v>
      </c>
      <c r="Y38" s="59">
        <v>3.3</v>
      </c>
      <c r="Z38" s="59">
        <v>2.5099999999999998</v>
      </c>
      <c r="AA38" s="59">
        <v>0.66</v>
      </c>
      <c r="AB38" s="59">
        <v>5</v>
      </c>
      <c r="AC38" s="59">
        <v>3.08</v>
      </c>
      <c r="AD38" s="59">
        <v>1</v>
      </c>
      <c r="AE38" s="59">
        <v>30</v>
      </c>
      <c r="AF38" s="59">
        <v>0.78</v>
      </c>
      <c r="AG38" s="59" t="s">
        <v>97</v>
      </c>
      <c r="AH38" s="59">
        <v>19.899999999999999</v>
      </c>
      <c r="AI38" s="59">
        <v>20</v>
      </c>
      <c r="AJ38" s="59">
        <v>0.54</v>
      </c>
      <c r="AK38" s="59">
        <v>320</v>
      </c>
      <c r="AL38" s="59" t="s">
        <v>98</v>
      </c>
      <c r="AM38" s="59">
        <v>8</v>
      </c>
      <c r="AN38" s="59">
        <v>18.600000000000001</v>
      </c>
      <c r="AO38" s="59">
        <v>8</v>
      </c>
      <c r="AP38" s="59">
        <v>14</v>
      </c>
      <c r="AQ38" s="59">
        <v>4.82</v>
      </c>
      <c r="AR38" s="59">
        <v>48.4</v>
      </c>
      <c r="AS38" s="59" t="s">
        <v>99</v>
      </c>
      <c r="AT38" s="59">
        <v>0.5</v>
      </c>
      <c r="AU38" s="59" t="s">
        <v>96</v>
      </c>
      <c r="AV38" s="59" t="s">
        <v>95</v>
      </c>
      <c r="AW38" s="59">
        <v>3.4</v>
      </c>
      <c r="AX38" s="59">
        <v>1</v>
      </c>
      <c r="AY38" s="59">
        <v>70</v>
      </c>
      <c r="AZ38" s="59">
        <v>0.5</v>
      </c>
      <c r="BA38" s="59">
        <v>0.48</v>
      </c>
      <c r="BB38" s="59" t="s">
        <v>100</v>
      </c>
      <c r="BC38" s="59">
        <v>6.8</v>
      </c>
      <c r="BD38" s="59" t="s">
        <v>101</v>
      </c>
      <c r="BE38" s="59">
        <v>0.46</v>
      </c>
      <c r="BF38" s="59">
        <v>3.18</v>
      </c>
      <c r="BG38" s="59">
        <v>23</v>
      </c>
      <c r="BH38" s="59" t="s">
        <v>95</v>
      </c>
      <c r="BI38" s="59">
        <v>20.7</v>
      </c>
      <c r="BJ38" s="59">
        <v>3.1</v>
      </c>
      <c r="BK38" s="59">
        <v>26</v>
      </c>
      <c r="BL38" s="59">
        <v>1323</v>
      </c>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row>
    <row r="39" spans="1:107" x14ac:dyDescent="0.2">
      <c r="A39" s="59" t="s">
        <v>311</v>
      </c>
      <c r="B39" s="59" t="s">
        <v>312</v>
      </c>
      <c r="C39" s="59" t="s">
        <v>214</v>
      </c>
      <c r="D39" s="59">
        <v>2.1800000000000002</v>
      </c>
      <c r="E39" s="59">
        <v>0.2</v>
      </c>
      <c r="F39" s="59">
        <v>0.71</v>
      </c>
      <c r="G39" s="59">
        <v>1.1000000000000001</v>
      </c>
      <c r="H39" s="59">
        <v>0.17</v>
      </c>
      <c r="I39" s="59">
        <v>0.01</v>
      </c>
      <c r="J39" s="59" t="s">
        <v>93</v>
      </c>
      <c r="K39" s="59" t="s">
        <v>94</v>
      </c>
      <c r="L39" s="59">
        <v>0.17</v>
      </c>
      <c r="M39" s="59" t="s">
        <v>95</v>
      </c>
      <c r="N39" s="59">
        <v>5</v>
      </c>
      <c r="O39" s="59">
        <v>34</v>
      </c>
      <c r="P39" s="59">
        <v>286</v>
      </c>
      <c r="Q39" s="59" t="s">
        <v>96</v>
      </c>
      <c r="R39" s="59">
        <v>0.1</v>
      </c>
      <c r="S39" s="59" t="s">
        <v>97</v>
      </c>
      <c r="T39" s="59">
        <v>28.9</v>
      </c>
      <c r="U39" s="59">
        <v>2.6</v>
      </c>
      <c r="V39" s="59">
        <v>23</v>
      </c>
      <c r="W39" s="59">
        <v>1.9</v>
      </c>
      <c r="X39" s="59" t="s">
        <v>110</v>
      </c>
      <c r="Y39" s="59">
        <v>2.15</v>
      </c>
      <c r="Z39" s="59">
        <v>1.5</v>
      </c>
      <c r="AA39" s="59">
        <v>0.48</v>
      </c>
      <c r="AB39" s="59">
        <v>5</v>
      </c>
      <c r="AC39" s="59">
        <v>2.19</v>
      </c>
      <c r="AD39" s="59">
        <v>1</v>
      </c>
      <c r="AE39" s="59">
        <v>10</v>
      </c>
      <c r="AF39" s="59">
        <v>0.48</v>
      </c>
      <c r="AG39" s="59" t="s">
        <v>97</v>
      </c>
      <c r="AH39" s="59">
        <v>14.7</v>
      </c>
      <c r="AI39" s="59">
        <v>22</v>
      </c>
      <c r="AJ39" s="59">
        <v>0.28999999999999998</v>
      </c>
      <c r="AK39" s="59">
        <v>204</v>
      </c>
      <c r="AL39" s="59" t="s">
        <v>98</v>
      </c>
      <c r="AM39" s="59">
        <v>6</v>
      </c>
      <c r="AN39" s="59">
        <v>13.3</v>
      </c>
      <c r="AO39" s="59">
        <v>5</v>
      </c>
      <c r="AP39" s="59">
        <v>13</v>
      </c>
      <c r="AQ39" s="59">
        <v>3.45</v>
      </c>
      <c r="AR39" s="59">
        <v>42.7</v>
      </c>
      <c r="AS39" s="59" t="s">
        <v>99</v>
      </c>
      <c r="AT39" s="59">
        <v>0.5</v>
      </c>
      <c r="AU39" s="59" t="s">
        <v>96</v>
      </c>
      <c r="AV39" s="59" t="s">
        <v>95</v>
      </c>
      <c r="AW39" s="59">
        <v>2.5</v>
      </c>
      <c r="AX39" s="59" t="s">
        <v>95</v>
      </c>
      <c r="AY39" s="59">
        <v>58</v>
      </c>
      <c r="AZ39" s="59" t="s">
        <v>101</v>
      </c>
      <c r="BA39" s="59">
        <v>0.34</v>
      </c>
      <c r="BB39" s="59" t="s">
        <v>100</v>
      </c>
      <c r="BC39" s="59">
        <v>5.0999999999999996</v>
      </c>
      <c r="BD39" s="59" t="s">
        <v>101</v>
      </c>
      <c r="BE39" s="59">
        <v>0.23</v>
      </c>
      <c r="BF39" s="59">
        <v>1.83</v>
      </c>
      <c r="BG39" s="59">
        <v>19</v>
      </c>
      <c r="BH39" s="59" t="s">
        <v>95</v>
      </c>
      <c r="BI39" s="59">
        <v>12.7</v>
      </c>
      <c r="BJ39" s="59">
        <v>1.8</v>
      </c>
      <c r="BK39" s="59">
        <v>25</v>
      </c>
      <c r="BL39" s="59">
        <v>435</v>
      </c>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row>
    <row r="40" spans="1:107" x14ac:dyDescent="0.2">
      <c r="A40" s="59" t="s">
        <v>313</v>
      </c>
      <c r="B40" s="59" t="s">
        <v>314</v>
      </c>
      <c r="C40" s="59" t="s">
        <v>211</v>
      </c>
      <c r="D40" s="59">
        <v>2.65</v>
      </c>
      <c r="E40" s="59">
        <v>0.2</v>
      </c>
      <c r="F40" s="59">
        <v>0.82</v>
      </c>
      <c r="G40" s="59">
        <v>1.5</v>
      </c>
      <c r="H40" s="59">
        <v>0.2</v>
      </c>
      <c r="I40" s="59">
        <v>0.02</v>
      </c>
      <c r="J40" s="59" t="s">
        <v>93</v>
      </c>
      <c r="K40" s="59" t="s">
        <v>94</v>
      </c>
      <c r="L40" s="59">
        <v>0.21</v>
      </c>
      <c r="M40" s="59" t="s">
        <v>95</v>
      </c>
      <c r="N40" s="59">
        <v>6</v>
      </c>
      <c r="O40" s="59">
        <v>43</v>
      </c>
      <c r="P40" s="59">
        <v>393</v>
      </c>
      <c r="Q40" s="59" t="s">
        <v>96</v>
      </c>
      <c r="R40" s="59">
        <v>0.1</v>
      </c>
      <c r="S40" s="59" t="s">
        <v>97</v>
      </c>
      <c r="T40" s="59">
        <v>35.4</v>
      </c>
      <c r="U40" s="59">
        <v>3</v>
      </c>
      <c r="V40" s="59">
        <v>32</v>
      </c>
      <c r="W40" s="59">
        <v>1.9</v>
      </c>
      <c r="X40" s="59" t="s">
        <v>110</v>
      </c>
      <c r="Y40" s="59">
        <v>2.92</v>
      </c>
      <c r="Z40" s="59">
        <v>2.2000000000000002</v>
      </c>
      <c r="AA40" s="59">
        <v>0.6</v>
      </c>
      <c r="AB40" s="59">
        <v>6</v>
      </c>
      <c r="AC40" s="59">
        <v>2.5299999999999998</v>
      </c>
      <c r="AD40" s="59">
        <v>1</v>
      </c>
      <c r="AE40" s="59">
        <v>25</v>
      </c>
      <c r="AF40" s="59">
        <v>0.64</v>
      </c>
      <c r="AG40" s="59" t="s">
        <v>97</v>
      </c>
      <c r="AH40" s="59">
        <v>18.100000000000001</v>
      </c>
      <c r="AI40" s="59">
        <v>22</v>
      </c>
      <c r="AJ40" s="59">
        <v>0.51</v>
      </c>
      <c r="AK40" s="59">
        <v>233</v>
      </c>
      <c r="AL40" s="59" t="s">
        <v>98</v>
      </c>
      <c r="AM40" s="59">
        <v>7</v>
      </c>
      <c r="AN40" s="59">
        <v>15.2</v>
      </c>
      <c r="AO40" s="59">
        <v>12</v>
      </c>
      <c r="AP40" s="59">
        <v>14</v>
      </c>
      <c r="AQ40" s="59">
        <v>3.83</v>
      </c>
      <c r="AR40" s="59">
        <v>55.3</v>
      </c>
      <c r="AS40" s="59" t="s">
        <v>99</v>
      </c>
      <c r="AT40" s="59">
        <v>0.6</v>
      </c>
      <c r="AU40" s="59" t="s">
        <v>96</v>
      </c>
      <c r="AV40" s="59" t="s">
        <v>95</v>
      </c>
      <c r="AW40" s="59">
        <v>2.7</v>
      </c>
      <c r="AX40" s="59">
        <v>1</v>
      </c>
      <c r="AY40" s="59">
        <v>76</v>
      </c>
      <c r="AZ40" s="59">
        <v>0.5</v>
      </c>
      <c r="BA40" s="59">
        <v>0.41</v>
      </c>
      <c r="BB40" s="59" t="s">
        <v>100</v>
      </c>
      <c r="BC40" s="59">
        <v>5.8</v>
      </c>
      <c r="BD40" s="59" t="s">
        <v>101</v>
      </c>
      <c r="BE40" s="59">
        <v>0.38</v>
      </c>
      <c r="BF40" s="59">
        <v>2.71</v>
      </c>
      <c r="BG40" s="59">
        <v>24</v>
      </c>
      <c r="BH40" s="59" t="s">
        <v>95</v>
      </c>
      <c r="BI40" s="59">
        <v>17</v>
      </c>
      <c r="BJ40" s="59">
        <v>2.6</v>
      </c>
      <c r="BK40" s="59">
        <v>23</v>
      </c>
      <c r="BL40" s="59">
        <v>1016</v>
      </c>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row>
    <row r="41" spans="1:107" x14ac:dyDescent="0.2">
      <c r="A41" s="59" t="s">
        <v>315</v>
      </c>
      <c r="B41" s="59" t="s">
        <v>316</v>
      </c>
      <c r="C41" s="59" t="s">
        <v>211</v>
      </c>
      <c r="D41" s="59">
        <v>2.0499999999999998</v>
      </c>
      <c r="E41" s="59">
        <v>0.8</v>
      </c>
      <c r="F41" s="59">
        <v>0.77</v>
      </c>
      <c r="G41" s="59">
        <v>1.7</v>
      </c>
      <c r="H41" s="59">
        <v>0.4</v>
      </c>
      <c r="I41" s="59">
        <v>0.02</v>
      </c>
      <c r="J41" s="59" t="s">
        <v>93</v>
      </c>
      <c r="K41" s="59" t="s">
        <v>94</v>
      </c>
      <c r="L41" s="59">
        <v>0.19</v>
      </c>
      <c r="M41" s="59" t="s">
        <v>95</v>
      </c>
      <c r="N41" s="59" t="s">
        <v>96</v>
      </c>
      <c r="O41" s="59">
        <v>60</v>
      </c>
      <c r="P41" s="59">
        <v>457</v>
      </c>
      <c r="Q41" s="59" t="s">
        <v>96</v>
      </c>
      <c r="R41" s="59" t="s">
        <v>105</v>
      </c>
      <c r="S41" s="59" t="s">
        <v>97</v>
      </c>
      <c r="T41" s="59">
        <v>23.7</v>
      </c>
      <c r="U41" s="59">
        <v>2.2999999999999998</v>
      </c>
      <c r="V41" s="59">
        <v>87</v>
      </c>
      <c r="W41" s="59">
        <v>1.5</v>
      </c>
      <c r="X41" s="59">
        <v>19</v>
      </c>
      <c r="Y41" s="59">
        <v>3.65</v>
      </c>
      <c r="Z41" s="59">
        <v>3.11</v>
      </c>
      <c r="AA41" s="59">
        <v>0.55000000000000004</v>
      </c>
      <c r="AB41" s="59">
        <v>5</v>
      </c>
      <c r="AC41" s="59">
        <v>2.5</v>
      </c>
      <c r="AD41" s="59">
        <v>1</v>
      </c>
      <c r="AE41" s="59">
        <v>53</v>
      </c>
      <c r="AF41" s="59">
        <v>0.93</v>
      </c>
      <c r="AG41" s="59" t="s">
        <v>97</v>
      </c>
      <c r="AH41" s="59">
        <v>12.1</v>
      </c>
      <c r="AI41" s="59">
        <v>16</v>
      </c>
      <c r="AJ41" s="59">
        <v>0.73</v>
      </c>
      <c r="AK41" s="59">
        <v>137</v>
      </c>
      <c r="AL41" s="59" t="s">
        <v>98</v>
      </c>
      <c r="AM41" s="59">
        <v>6</v>
      </c>
      <c r="AN41" s="59">
        <v>10.7</v>
      </c>
      <c r="AO41" s="59">
        <v>5</v>
      </c>
      <c r="AP41" s="59">
        <v>15</v>
      </c>
      <c r="AQ41" s="59">
        <v>2.75</v>
      </c>
      <c r="AR41" s="59">
        <v>51.9</v>
      </c>
      <c r="AS41" s="59" t="s">
        <v>99</v>
      </c>
      <c r="AT41" s="59">
        <v>0.3</v>
      </c>
      <c r="AU41" s="59" t="s">
        <v>96</v>
      </c>
      <c r="AV41" s="59" t="s">
        <v>95</v>
      </c>
      <c r="AW41" s="59">
        <v>2.2000000000000002</v>
      </c>
      <c r="AX41" s="59" t="s">
        <v>95</v>
      </c>
      <c r="AY41" s="59">
        <v>66</v>
      </c>
      <c r="AZ41" s="59" t="s">
        <v>101</v>
      </c>
      <c r="BA41" s="59">
        <v>0.44</v>
      </c>
      <c r="BB41" s="59" t="s">
        <v>100</v>
      </c>
      <c r="BC41" s="59">
        <v>5</v>
      </c>
      <c r="BD41" s="59" t="s">
        <v>101</v>
      </c>
      <c r="BE41" s="59">
        <v>0.55000000000000004</v>
      </c>
      <c r="BF41" s="59">
        <v>4.05</v>
      </c>
      <c r="BG41" s="59">
        <v>27</v>
      </c>
      <c r="BH41" s="59" t="s">
        <v>95</v>
      </c>
      <c r="BI41" s="59">
        <v>25.7</v>
      </c>
      <c r="BJ41" s="59">
        <v>3.9</v>
      </c>
      <c r="BK41" s="59">
        <v>22</v>
      </c>
      <c r="BL41" s="59">
        <v>2435</v>
      </c>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row>
    <row r="42" spans="1:107" x14ac:dyDescent="0.2">
      <c r="A42" s="59" t="s">
        <v>317</v>
      </c>
      <c r="B42" s="59" t="s">
        <v>318</v>
      </c>
      <c r="C42" s="59" t="s">
        <v>92</v>
      </c>
      <c r="D42" s="59">
        <v>2.4</v>
      </c>
      <c r="E42" s="59">
        <v>1.1000000000000001</v>
      </c>
      <c r="F42" s="59">
        <v>0.57999999999999996</v>
      </c>
      <c r="G42" s="59">
        <v>1.9</v>
      </c>
      <c r="H42" s="59">
        <v>0.52</v>
      </c>
      <c r="I42" s="59">
        <v>0.02</v>
      </c>
      <c r="J42" s="59" t="s">
        <v>93</v>
      </c>
      <c r="K42" s="59" t="s">
        <v>94</v>
      </c>
      <c r="L42" s="59">
        <v>0.13</v>
      </c>
      <c r="M42" s="59" t="s">
        <v>95</v>
      </c>
      <c r="N42" s="59" t="s">
        <v>96</v>
      </c>
      <c r="O42" s="59">
        <v>39</v>
      </c>
      <c r="P42" s="59">
        <v>367</v>
      </c>
      <c r="Q42" s="59" t="s">
        <v>96</v>
      </c>
      <c r="R42" s="59" t="s">
        <v>105</v>
      </c>
      <c r="S42" s="59" t="s">
        <v>97</v>
      </c>
      <c r="T42" s="59">
        <v>20.5</v>
      </c>
      <c r="U42" s="59">
        <v>2.2999999999999998</v>
      </c>
      <c r="V42" s="59">
        <v>19</v>
      </c>
      <c r="W42" s="59">
        <v>1.5</v>
      </c>
      <c r="X42" s="59" t="s">
        <v>110</v>
      </c>
      <c r="Y42" s="59">
        <v>1.77</v>
      </c>
      <c r="Z42" s="59">
        <v>1.1599999999999999</v>
      </c>
      <c r="AA42" s="59">
        <v>0.47</v>
      </c>
      <c r="AB42" s="59">
        <v>5</v>
      </c>
      <c r="AC42" s="59">
        <v>1.7</v>
      </c>
      <c r="AD42" s="59" t="s">
        <v>95</v>
      </c>
      <c r="AE42" s="59">
        <v>9</v>
      </c>
      <c r="AF42" s="59">
        <v>0.37</v>
      </c>
      <c r="AG42" s="59" t="s">
        <v>97</v>
      </c>
      <c r="AH42" s="59">
        <v>10.5</v>
      </c>
      <c r="AI42" s="59">
        <v>16</v>
      </c>
      <c r="AJ42" s="59">
        <v>0.23</v>
      </c>
      <c r="AK42" s="59">
        <v>138</v>
      </c>
      <c r="AL42" s="59" t="s">
        <v>98</v>
      </c>
      <c r="AM42" s="59">
        <v>4</v>
      </c>
      <c r="AN42" s="59">
        <v>9.6999999999999993</v>
      </c>
      <c r="AO42" s="59">
        <v>5</v>
      </c>
      <c r="AP42" s="59">
        <v>11</v>
      </c>
      <c r="AQ42" s="59">
        <v>2.46</v>
      </c>
      <c r="AR42" s="59">
        <v>57.3</v>
      </c>
      <c r="AS42" s="59" t="s">
        <v>99</v>
      </c>
      <c r="AT42" s="59">
        <v>0.4</v>
      </c>
      <c r="AU42" s="59" t="s">
        <v>96</v>
      </c>
      <c r="AV42" s="59" t="s">
        <v>95</v>
      </c>
      <c r="AW42" s="59">
        <v>1.9</v>
      </c>
      <c r="AX42" s="59" t="s">
        <v>95</v>
      </c>
      <c r="AY42" s="59">
        <v>73</v>
      </c>
      <c r="AZ42" s="59" t="s">
        <v>101</v>
      </c>
      <c r="BA42" s="59">
        <v>0.25</v>
      </c>
      <c r="BB42" s="59" t="s">
        <v>100</v>
      </c>
      <c r="BC42" s="59">
        <v>3.7</v>
      </c>
      <c r="BD42" s="59" t="s">
        <v>101</v>
      </c>
      <c r="BE42" s="59">
        <v>0.19</v>
      </c>
      <c r="BF42" s="59">
        <v>1.46</v>
      </c>
      <c r="BG42" s="59">
        <v>17</v>
      </c>
      <c r="BH42" s="59" t="s">
        <v>95</v>
      </c>
      <c r="BI42" s="59">
        <v>9.6999999999999993</v>
      </c>
      <c r="BJ42" s="59">
        <v>1.3</v>
      </c>
      <c r="BK42" s="59">
        <v>15</v>
      </c>
      <c r="BL42" s="59">
        <v>375</v>
      </c>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row>
    <row r="43" spans="1:107" x14ac:dyDescent="0.2">
      <c r="A43" s="59" t="s">
        <v>319</v>
      </c>
      <c r="B43" s="59" t="s">
        <v>162</v>
      </c>
      <c r="C43" s="59" t="s">
        <v>113</v>
      </c>
      <c r="D43" s="59">
        <v>5.93</v>
      </c>
      <c r="E43" s="59">
        <v>1</v>
      </c>
      <c r="F43" s="59">
        <v>4.33</v>
      </c>
      <c r="G43" s="59">
        <v>3.4</v>
      </c>
      <c r="H43" s="59">
        <v>0.86</v>
      </c>
      <c r="I43" s="59">
        <v>0.08</v>
      </c>
      <c r="J43" s="59">
        <v>0.44</v>
      </c>
      <c r="K43" s="59" t="s">
        <v>94</v>
      </c>
      <c r="L43" s="59">
        <v>0.32</v>
      </c>
      <c r="M43" s="59">
        <v>62</v>
      </c>
      <c r="N43" s="59">
        <v>399</v>
      </c>
      <c r="O43" s="59">
        <v>118</v>
      </c>
      <c r="P43" s="59">
        <v>827</v>
      </c>
      <c r="Q43" s="59">
        <v>22</v>
      </c>
      <c r="R43" s="59">
        <v>4.9000000000000004</v>
      </c>
      <c r="S43" s="59">
        <v>24.5</v>
      </c>
      <c r="T43" s="59">
        <v>93</v>
      </c>
      <c r="U43" s="59">
        <v>55.5</v>
      </c>
      <c r="V43" s="59">
        <v>254</v>
      </c>
      <c r="W43" s="59">
        <v>4.4000000000000004</v>
      </c>
      <c r="X43" s="59">
        <v>1162</v>
      </c>
      <c r="Y43" s="59">
        <v>4.84</v>
      </c>
      <c r="Z43" s="59">
        <v>2.85</v>
      </c>
      <c r="AA43" s="59">
        <v>1.29</v>
      </c>
      <c r="AB43" s="59">
        <v>16</v>
      </c>
      <c r="AC43" s="59">
        <v>5.36</v>
      </c>
      <c r="AD43" s="59">
        <v>2</v>
      </c>
      <c r="AE43" s="59">
        <v>7</v>
      </c>
      <c r="AF43" s="59">
        <v>0.98</v>
      </c>
      <c r="AG43" s="59">
        <v>10.3</v>
      </c>
      <c r="AH43" s="59">
        <v>47.2</v>
      </c>
      <c r="AI43" s="59">
        <v>59</v>
      </c>
      <c r="AJ43" s="59">
        <v>0.47</v>
      </c>
      <c r="AK43" s="59">
        <v>3864</v>
      </c>
      <c r="AL43" s="59">
        <v>62</v>
      </c>
      <c r="AM43" s="59">
        <v>22</v>
      </c>
      <c r="AN43" s="59">
        <v>39.700000000000003</v>
      </c>
      <c r="AO43" s="59">
        <v>217</v>
      </c>
      <c r="AP43" s="59">
        <v>3970</v>
      </c>
      <c r="AQ43" s="59">
        <v>10.3</v>
      </c>
      <c r="AR43" s="59">
        <v>149</v>
      </c>
      <c r="AS43" s="59" t="s">
        <v>99</v>
      </c>
      <c r="AT43" s="59">
        <v>545</v>
      </c>
      <c r="AU43" s="59">
        <v>8</v>
      </c>
      <c r="AV43" s="59">
        <v>14</v>
      </c>
      <c r="AW43" s="59">
        <v>6.7</v>
      </c>
      <c r="AX43" s="59">
        <v>4</v>
      </c>
      <c r="AY43" s="59">
        <v>178</v>
      </c>
      <c r="AZ43" s="59">
        <v>1.5</v>
      </c>
      <c r="BA43" s="59">
        <v>0.74</v>
      </c>
      <c r="BB43" s="59">
        <v>9.08</v>
      </c>
      <c r="BC43" s="59">
        <v>19.399999999999999</v>
      </c>
      <c r="BD43" s="59">
        <v>12.4</v>
      </c>
      <c r="BE43" s="59">
        <v>0.46</v>
      </c>
      <c r="BF43" s="59">
        <v>4.71</v>
      </c>
      <c r="BG43" s="59">
        <v>74</v>
      </c>
      <c r="BH43" s="59">
        <v>12</v>
      </c>
      <c r="BI43" s="59">
        <v>26</v>
      </c>
      <c r="BJ43" s="59">
        <v>2.8</v>
      </c>
      <c r="BK43" s="59">
        <v>3645</v>
      </c>
      <c r="BL43" s="59">
        <v>259</v>
      </c>
      <c r="BM43" s="59"/>
      <c r="BN43" s="59"/>
      <c r="BO43" s="59"/>
      <c r="BP43" s="59"/>
      <c r="BQ43" s="59"/>
      <c r="BR43" s="59"/>
      <c r="BS43" s="59"/>
      <c r="BT43" s="59"/>
      <c r="BU43" s="59"/>
      <c r="BV43" s="59"/>
      <c r="BW43" s="59"/>
      <c r="BX43" s="59"/>
      <c r="BY43" s="59"/>
      <c r="BZ43" s="59"/>
      <c r="CA43" s="59"/>
      <c r="CB43" s="59"/>
      <c r="CC43" s="59"/>
      <c r="CD43" s="59"/>
      <c r="CE43" s="59"/>
      <c r="CF43" s="59"/>
      <c r="CG43" s="59"/>
      <c r="CH43" s="59"/>
      <c r="CI43" s="59"/>
      <c r="CJ43" s="59"/>
      <c r="CK43" s="59"/>
      <c r="CL43" s="59"/>
      <c r="CM43" s="59"/>
      <c r="CN43" s="59"/>
      <c r="CO43" s="59"/>
      <c r="CP43" s="59"/>
      <c r="CQ43" s="59"/>
      <c r="CR43" s="59"/>
      <c r="CS43" s="59"/>
      <c r="CT43" s="59"/>
      <c r="CU43" s="59"/>
      <c r="CV43" s="59"/>
      <c r="CW43" s="59"/>
      <c r="CX43" s="59"/>
      <c r="CY43" s="59"/>
      <c r="CZ43" s="59"/>
      <c r="DA43" s="59"/>
      <c r="DB43" s="59"/>
      <c r="DC43" s="59"/>
    </row>
    <row r="44" spans="1:107" x14ac:dyDescent="0.2">
      <c r="A44" s="59"/>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59"/>
      <c r="BB44" s="59"/>
      <c r="BC44" s="59"/>
      <c r="BD44" s="59"/>
      <c r="BE44" s="59"/>
      <c r="BF44" s="59"/>
      <c r="BG44" s="59"/>
      <c r="BH44" s="59"/>
      <c r="BI44" s="59"/>
      <c r="BJ44" s="59"/>
      <c r="BK44" s="59"/>
      <c r="BL44" s="59"/>
      <c r="BM44" s="59"/>
      <c r="BN44" s="59"/>
      <c r="BO44" s="59"/>
      <c r="BP44" s="59"/>
      <c r="BQ44" s="59"/>
      <c r="BR44" s="59"/>
      <c r="BS44" s="59"/>
      <c r="BT44" s="59"/>
      <c r="BU44" s="59"/>
      <c r="BV44" s="59"/>
      <c r="BW44" s="59"/>
      <c r="BX44" s="59"/>
      <c r="BY44" s="59"/>
      <c r="BZ44" s="59"/>
      <c r="CA44" s="59"/>
      <c r="CB44" s="59"/>
      <c r="CC44" s="59"/>
      <c r="CD44" s="59"/>
      <c r="CE44" s="59"/>
      <c r="CF44" s="59"/>
      <c r="CG44" s="59"/>
      <c r="CH44" s="59"/>
      <c r="CI44" s="59"/>
      <c r="CJ44" s="59"/>
      <c r="CK44" s="59"/>
      <c r="CL44" s="59"/>
      <c r="CM44" s="59"/>
      <c r="CN44" s="59"/>
      <c r="CO44" s="59"/>
      <c r="CP44" s="59"/>
      <c r="CQ44" s="59"/>
      <c r="CR44" s="59"/>
      <c r="CS44" s="59"/>
      <c r="CT44" s="59"/>
      <c r="CU44" s="59"/>
      <c r="CV44" s="59"/>
      <c r="CW44" s="59"/>
      <c r="CX44" s="59"/>
      <c r="CY44" s="59"/>
      <c r="CZ44" s="59"/>
      <c r="DA44" s="59"/>
      <c r="DB44" s="59"/>
      <c r="DC44" s="59"/>
    </row>
    <row r="45" spans="1:107" x14ac:dyDescent="0.2">
      <c r="A45" s="59"/>
      <c r="B45" s="59"/>
      <c r="C45" s="59"/>
      <c r="D45" s="59"/>
      <c r="E45" s="59"/>
      <c r="F45" s="59"/>
      <c r="G45" s="59"/>
      <c r="H45" s="59"/>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row>
    <row r="46" spans="1:107" x14ac:dyDescent="0.2">
      <c r="A46" s="59"/>
      <c r="B46" s="59"/>
      <c r="C46" s="59"/>
      <c r="D46" s="59"/>
      <c r="E46" s="59"/>
      <c r="F46" s="59"/>
      <c r="G46" s="59"/>
      <c r="H46" s="59"/>
      <c r="I46" s="59"/>
      <c r="J46" s="59"/>
      <c r="K46" s="59"/>
      <c r="L46" s="59"/>
      <c r="M46" s="59"/>
      <c r="N46" s="59"/>
      <c r="O46" s="59"/>
      <c r="P46" s="59"/>
      <c r="Q46" s="59"/>
      <c r="R46" s="59"/>
      <c r="S46" s="59"/>
      <c r="T46" s="59"/>
      <c r="U46" s="59"/>
      <c r="V46" s="59"/>
      <c r="W46" s="59"/>
      <c r="X46" s="59"/>
      <c r="Y46" s="59"/>
      <c r="Z46" s="59"/>
      <c r="AA46" s="59"/>
      <c r="AB46" s="59"/>
      <c r="AC46" s="59"/>
      <c r="AD46" s="59"/>
      <c r="AE46" s="59"/>
      <c r="AF46" s="59"/>
      <c r="AG46" s="59"/>
      <c r="AH46" s="59"/>
      <c r="AI46" s="59"/>
      <c r="AJ46" s="59"/>
      <c r="AK46" s="59"/>
      <c r="AL46" s="59"/>
      <c r="AM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row>
    <row r="47" spans="1:107" x14ac:dyDescent="0.2">
      <c r="A47" s="59"/>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9"/>
      <c r="AL47" s="59"/>
      <c r="AM47" s="59"/>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row>
    <row r="48" spans="1:107" x14ac:dyDescent="0.2">
      <c r="A48" s="59"/>
      <c r="B48" s="59"/>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59"/>
      <c r="CS48" s="59"/>
      <c r="CT48" s="59"/>
      <c r="CU48" s="59"/>
      <c r="CV48" s="59"/>
      <c r="CW48" s="59"/>
      <c r="CX48" s="59"/>
      <c r="CY48" s="59"/>
      <c r="CZ48" s="59"/>
      <c r="DA48" s="59"/>
      <c r="DB48" s="59"/>
      <c r="DC48" s="59"/>
    </row>
    <row r="49" spans="1:107" x14ac:dyDescent="0.2">
      <c r="A49" s="59"/>
      <c r="B49" s="59"/>
      <c r="C49" s="59"/>
      <c r="D49" s="59"/>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c r="BB49" s="59"/>
      <c r="BC49" s="59"/>
      <c r="BD49" s="59"/>
      <c r="BE49" s="59"/>
      <c r="BF49" s="59"/>
      <c r="BG49" s="59"/>
      <c r="BH49" s="59"/>
      <c r="BI49" s="59"/>
      <c r="BJ49" s="59"/>
      <c r="BK49" s="59"/>
      <c r="BL49" s="59"/>
      <c r="BM49" s="59"/>
      <c r="BN49" s="59"/>
      <c r="BO49" s="59"/>
      <c r="BP49" s="59"/>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59"/>
      <c r="CS49" s="59"/>
      <c r="CT49" s="59"/>
      <c r="CU49" s="59"/>
      <c r="CV49" s="59"/>
      <c r="CW49" s="59"/>
      <c r="CX49" s="59"/>
      <c r="CY49" s="59"/>
      <c r="CZ49" s="59"/>
      <c r="DA49" s="59"/>
      <c r="DB49" s="59"/>
      <c r="DC49" s="59"/>
    </row>
    <row r="50" spans="1:107" x14ac:dyDescent="0.2">
      <c r="A50" s="59"/>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59"/>
      <c r="AP50" s="59"/>
      <c r="AQ50" s="59"/>
      <c r="AR50" s="59"/>
      <c r="AS50" s="59"/>
      <c r="AT50" s="59"/>
      <c r="AU50" s="59"/>
      <c r="AV50" s="59"/>
      <c r="AW50" s="59"/>
      <c r="AX50" s="59"/>
      <c r="AY50" s="59"/>
      <c r="AZ50" s="59"/>
      <c r="BA50" s="59"/>
      <c r="BB50" s="59"/>
      <c r="BC50" s="59"/>
      <c r="BD50" s="59"/>
      <c r="BE50" s="59"/>
      <c r="BF50" s="59"/>
      <c r="BG50" s="59"/>
      <c r="BH50" s="59"/>
      <c r="BI50" s="59"/>
      <c r="BJ50" s="59"/>
      <c r="BK50" s="59"/>
      <c r="BL50" s="59"/>
      <c r="BM50" s="59"/>
      <c r="BN50" s="59"/>
      <c r="BO50" s="59"/>
      <c r="BP50" s="59"/>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59"/>
      <c r="CS50" s="59"/>
      <c r="CT50" s="59"/>
      <c r="CU50" s="59"/>
      <c r="CV50" s="59"/>
      <c r="CW50" s="59"/>
      <c r="CX50" s="59"/>
      <c r="CY50" s="59"/>
      <c r="CZ50" s="59"/>
      <c r="DA50" s="59"/>
      <c r="DB50" s="59"/>
      <c r="DC50" s="59"/>
    </row>
    <row r="51" spans="1:107" x14ac:dyDescent="0.2">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9"/>
      <c r="AN51" s="59"/>
      <c r="AO51" s="59"/>
      <c r="AP51" s="59"/>
      <c r="AQ51" s="59"/>
      <c r="AR51" s="59"/>
      <c r="AS51" s="59"/>
      <c r="AT51" s="59"/>
      <c r="AU51" s="59"/>
      <c r="AV51" s="59"/>
      <c r="AW51" s="59"/>
      <c r="AX51" s="59"/>
      <c r="AY51" s="59"/>
      <c r="AZ51" s="59"/>
      <c r="BA51" s="59"/>
      <c r="BB51" s="59"/>
      <c r="BC51" s="59"/>
      <c r="BD51" s="59"/>
      <c r="BE51" s="59"/>
      <c r="BF51" s="59"/>
      <c r="BG51" s="59"/>
      <c r="BH51" s="59"/>
      <c r="BI51" s="59"/>
      <c r="BJ51" s="59"/>
      <c r="BK51" s="59"/>
      <c r="BL51" s="59"/>
      <c r="BM51" s="59"/>
      <c r="BN51" s="59"/>
      <c r="BO51" s="59"/>
      <c r="BP51" s="59"/>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59"/>
      <c r="CS51" s="59"/>
      <c r="CT51" s="59"/>
      <c r="CU51" s="59"/>
      <c r="CV51" s="59"/>
      <c r="CW51" s="59"/>
      <c r="CX51" s="59"/>
      <c r="CY51" s="59"/>
      <c r="CZ51" s="59"/>
      <c r="DA51" s="59"/>
      <c r="DB51" s="59"/>
      <c r="DC51" s="59"/>
    </row>
    <row r="52" spans="1:107" x14ac:dyDescent="0.2">
      <c r="A52" s="59"/>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9"/>
      <c r="AU52" s="59"/>
      <c r="AV52" s="59"/>
      <c r="AW52" s="59"/>
      <c r="AX52" s="59"/>
      <c r="AY52" s="59"/>
      <c r="AZ52" s="59"/>
      <c r="BA52" s="59"/>
      <c r="BB52" s="59"/>
      <c r="BC52" s="59"/>
      <c r="BD52" s="59"/>
      <c r="BE52" s="59"/>
      <c r="BF52" s="59"/>
      <c r="BG52" s="59"/>
      <c r="BH52" s="59"/>
      <c r="BI52" s="59"/>
      <c r="BJ52" s="59"/>
      <c r="BK52" s="59"/>
      <c r="BL52" s="59"/>
      <c r="BM52" s="59"/>
      <c r="BN52" s="59"/>
      <c r="BO52" s="59"/>
      <c r="BP52" s="59"/>
      <c r="BQ52" s="59"/>
      <c r="BR52" s="59"/>
      <c r="BS52" s="59"/>
      <c r="BT52" s="59"/>
      <c r="BU52" s="59"/>
      <c r="BV52" s="59"/>
      <c r="BW52" s="59"/>
      <c r="BX52" s="59"/>
      <c r="BY52" s="59"/>
      <c r="BZ52" s="59"/>
      <c r="CA52" s="59"/>
      <c r="CB52" s="59"/>
      <c r="CC52" s="59"/>
      <c r="CD52" s="59"/>
      <c r="CE52" s="59"/>
      <c r="CF52" s="59"/>
      <c r="CG52" s="59"/>
      <c r="CH52" s="59"/>
      <c r="CI52" s="59"/>
      <c r="CJ52" s="59"/>
      <c r="CK52" s="59"/>
      <c r="CL52" s="59"/>
      <c r="CM52" s="59"/>
      <c r="CN52" s="59"/>
      <c r="CO52" s="59"/>
      <c r="CP52" s="59"/>
      <c r="CQ52" s="59"/>
      <c r="CR52" s="59"/>
      <c r="CS52" s="59"/>
      <c r="CT52" s="59"/>
      <c r="CU52" s="59"/>
      <c r="CV52" s="59"/>
      <c r="CW52" s="59"/>
      <c r="CX52" s="59"/>
      <c r="CY52" s="59"/>
      <c r="CZ52" s="59"/>
      <c r="DA52" s="59"/>
      <c r="DB52" s="59"/>
      <c r="DC52" s="59"/>
    </row>
    <row r="53" spans="1:107" x14ac:dyDescent="0.2">
      <c r="A53" s="59"/>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59"/>
      <c r="BA53" s="59"/>
      <c r="BB53" s="59"/>
      <c r="BC53" s="59"/>
      <c r="BD53" s="59"/>
      <c r="BE53" s="59"/>
      <c r="BF53" s="59"/>
      <c r="BG53" s="59"/>
      <c r="BH53" s="59"/>
      <c r="BI53" s="59"/>
      <c r="BJ53" s="59"/>
      <c r="BK53" s="59"/>
      <c r="BL53" s="59"/>
      <c r="BM53" s="59"/>
      <c r="BN53" s="59"/>
      <c r="BO53" s="59"/>
      <c r="BP53" s="59"/>
      <c r="BQ53" s="59"/>
      <c r="BR53" s="59"/>
      <c r="BS53" s="59"/>
      <c r="BT53" s="59"/>
      <c r="BU53" s="59"/>
      <c r="BV53" s="59"/>
      <c r="BW53" s="59"/>
      <c r="BX53" s="59"/>
      <c r="BY53" s="59"/>
      <c r="BZ53" s="59"/>
      <c r="CA53" s="59"/>
      <c r="CB53" s="59"/>
      <c r="CC53" s="59"/>
      <c r="CD53" s="59"/>
      <c r="CE53" s="59"/>
      <c r="CF53" s="59"/>
      <c r="CG53" s="59"/>
      <c r="CH53" s="59"/>
      <c r="CI53" s="59"/>
      <c r="CJ53" s="59"/>
      <c r="CK53" s="59"/>
      <c r="CL53" s="59"/>
      <c r="CM53" s="59"/>
      <c r="CN53" s="59"/>
      <c r="CO53" s="59"/>
      <c r="CP53" s="59"/>
      <c r="CQ53" s="59"/>
      <c r="CR53" s="59"/>
      <c r="CS53" s="59"/>
      <c r="CT53" s="59"/>
      <c r="CU53" s="59"/>
      <c r="CV53" s="59"/>
      <c r="CW53" s="59"/>
      <c r="CX53" s="59"/>
      <c r="CY53" s="59"/>
      <c r="CZ53" s="59"/>
      <c r="DA53" s="59"/>
      <c r="DB53" s="59"/>
      <c r="DC53" s="59"/>
    </row>
    <row r="54" spans="1:107" x14ac:dyDescent="0.2">
      <c r="A54" s="60"/>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c r="BK54" s="60"/>
      <c r="BL54" s="60"/>
      <c r="BM54" s="59"/>
      <c r="BN54" s="59"/>
      <c r="BO54" s="59"/>
      <c r="BP54" s="59"/>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59"/>
      <c r="CS54" s="59"/>
      <c r="CT54" s="59"/>
      <c r="CU54" s="59"/>
      <c r="CV54" s="59"/>
      <c r="CW54" s="59"/>
      <c r="CX54" s="59"/>
      <c r="CY54" s="59"/>
      <c r="CZ54" s="59"/>
      <c r="DA54" s="59"/>
      <c r="DB54" s="59"/>
      <c r="DC54" s="59"/>
    </row>
    <row r="55" spans="1:107" x14ac:dyDescent="0.2">
      <c r="A55" s="59"/>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59"/>
      <c r="BA55" s="59"/>
      <c r="BB55" s="59"/>
      <c r="BC55" s="59"/>
      <c r="BD55" s="59"/>
      <c r="BE55" s="59"/>
      <c r="BF55" s="59"/>
      <c r="BG55" s="59"/>
      <c r="BH55" s="59"/>
      <c r="BI55" s="59"/>
      <c r="BJ55" s="59"/>
      <c r="BK55" s="59"/>
      <c r="BL55" s="59"/>
      <c r="BM55" s="59"/>
      <c r="BN55" s="59"/>
      <c r="BO55" s="59"/>
      <c r="BP55" s="59"/>
      <c r="BQ55" s="59"/>
      <c r="BR55" s="59"/>
      <c r="BS55" s="59"/>
      <c r="BT55" s="59"/>
      <c r="BU55" s="59"/>
      <c r="BV55" s="59"/>
      <c r="BW55" s="59"/>
      <c r="BX55" s="59"/>
      <c r="BY55" s="59"/>
      <c r="BZ55" s="59"/>
      <c r="CA55" s="59"/>
      <c r="CB55" s="59"/>
      <c r="CC55" s="59"/>
      <c r="CD55" s="59"/>
      <c r="CE55" s="59"/>
      <c r="CF55" s="59"/>
      <c r="CG55" s="59"/>
      <c r="CH55" s="59"/>
      <c r="CI55" s="59"/>
      <c r="CJ55" s="59"/>
      <c r="CK55" s="59"/>
      <c r="CL55" s="59"/>
      <c r="CM55" s="59"/>
      <c r="CN55" s="59"/>
      <c r="CO55" s="59"/>
      <c r="CP55" s="59"/>
      <c r="CQ55" s="59"/>
      <c r="CR55" s="59"/>
      <c r="CS55" s="59"/>
      <c r="CT55" s="59"/>
      <c r="CU55" s="59"/>
      <c r="CV55" s="59"/>
      <c r="CW55" s="59"/>
      <c r="CX55" s="59"/>
      <c r="CY55" s="59"/>
      <c r="CZ55" s="59"/>
      <c r="DA55" s="59"/>
      <c r="DB55" s="59"/>
      <c r="DC55" s="59"/>
    </row>
    <row r="56" spans="1:107" x14ac:dyDescent="0.2">
      <c r="A56" s="59"/>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c r="AL56" s="59"/>
      <c r="AM56" s="59"/>
      <c r="AN56" s="59"/>
      <c r="AO56" s="59"/>
      <c r="AP56" s="59"/>
      <c r="AQ56" s="59"/>
      <c r="AR56" s="59"/>
      <c r="AS56" s="59"/>
      <c r="AT56" s="59"/>
      <c r="AU56" s="59"/>
      <c r="AV56" s="59"/>
      <c r="AW56" s="59"/>
      <c r="AX56" s="59"/>
      <c r="AY56" s="59"/>
      <c r="AZ56" s="59"/>
      <c r="BA56" s="59"/>
      <c r="BB56" s="59"/>
      <c r="BC56" s="59"/>
      <c r="BD56" s="59"/>
      <c r="BE56" s="59"/>
      <c r="BF56" s="59"/>
      <c r="BG56" s="59"/>
      <c r="BH56" s="59"/>
      <c r="BI56" s="59"/>
      <c r="BJ56" s="59"/>
      <c r="BK56" s="59"/>
      <c r="BL56" s="59"/>
      <c r="BM56" s="60"/>
      <c r="BN56" s="60"/>
      <c r="BO56" s="60"/>
      <c r="BP56" s="60"/>
      <c r="BQ56" s="60"/>
      <c r="BR56" s="60"/>
      <c r="BS56" s="60"/>
      <c r="BT56" s="60"/>
      <c r="BU56" s="60"/>
      <c r="BV56" s="60"/>
      <c r="BW56" s="60"/>
      <c r="BX56" s="60"/>
      <c r="BY56" s="60"/>
      <c r="BZ56" s="60"/>
      <c r="CA56" s="60"/>
      <c r="CB56" s="60"/>
      <c r="CC56" s="60"/>
      <c r="CD56" s="60"/>
      <c r="CE56" s="60"/>
      <c r="CF56" s="60"/>
      <c r="CG56" s="60"/>
      <c r="CH56" s="60"/>
      <c r="CI56" s="60"/>
      <c r="CJ56" s="60"/>
      <c r="CK56" s="60"/>
      <c r="CL56" s="60"/>
      <c r="CM56" s="60"/>
      <c r="CN56" s="60"/>
      <c r="CO56" s="60"/>
      <c r="CP56" s="60"/>
      <c r="CQ56" s="60"/>
      <c r="CR56" s="60"/>
      <c r="CS56" s="60"/>
      <c r="CT56" s="60"/>
      <c r="CU56" s="60"/>
      <c r="CV56" s="60"/>
      <c r="CW56" s="60"/>
      <c r="CX56" s="60"/>
      <c r="CY56" s="60"/>
      <c r="CZ56" s="60"/>
      <c r="DA56" s="60"/>
      <c r="DB56" s="60"/>
      <c r="DC56" s="60"/>
    </row>
    <row r="57" spans="1:107" x14ac:dyDescent="0.2">
      <c r="A57" s="61"/>
      <c r="B57" s="61"/>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59"/>
      <c r="AN57" s="59"/>
      <c r="AO57" s="59"/>
      <c r="AP57" s="59"/>
      <c r="AQ57" s="59"/>
      <c r="AR57" s="59"/>
      <c r="AS57" s="59"/>
      <c r="AT57" s="59"/>
      <c r="AU57" s="59"/>
      <c r="AV57" s="59"/>
      <c r="AW57" s="59"/>
      <c r="AX57" s="59"/>
      <c r="AY57" s="59"/>
      <c r="AZ57" s="59"/>
      <c r="BA57" s="59"/>
      <c r="BB57" s="59"/>
      <c r="BC57" s="59"/>
      <c r="BD57" s="59"/>
      <c r="BE57" s="59"/>
      <c r="BF57" s="59"/>
      <c r="BG57" s="59"/>
      <c r="BH57" s="59"/>
      <c r="BI57" s="59"/>
      <c r="BJ57" s="59"/>
      <c r="BK57" s="59"/>
      <c r="BL57" s="59"/>
      <c r="BM57" s="60"/>
      <c r="BN57" s="60"/>
      <c r="BO57" s="60"/>
    </row>
    <row r="58" spans="1:107" x14ac:dyDescent="0.2">
      <c r="A58" s="59"/>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59"/>
      <c r="AO58" s="59"/>
      <c r="AP58" s="59"/>
      <c r="AQ58" s="59"/>
      <c r="AR58" s="59"/>
      <c r="AS58" s="59"/>
      <c r="AT58" s="59"/>
      <c r="AU58" s="59"/>
      <c r="AV58" s="59"/>
      <c r="AW58" s="59"/>
      <c r="AX58" s="59"/>
      <c r="AY58" s="59"/>
      <c r="AZ58" s="59"/>
      <c r="BA58" s="59"/>
      <c r="BB58" s="59"/>
      <c r="BC58" s="59"/>
      <c r="BD58" s="59"/>
      <c r="BE58" s="59"/>
      <c r="BF58" s="59"/>
      <c r="BG58" s="59"/>
      <c r="BH58" s="59"/>
      <c r="BI58" s="59"/>
      <c r="BJ58" s="59"/>
      <c r="BK58" s="59"/>
      <c r="BL58" s="59"/>
    </row>
    <row r="59" spans="1:107" x14ac:dyDescent="0.2">
      <c r="A59" s="59"/>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9"/>
      <c r="AL59" s="59"/>
      <c r="AM59" s="59"/>
      <c r="AN59" s="59"/>
      <c r="AO59" s="59"/>
      <c r="AP59" s="59"/>
      <c r="AQ59" s="59"/>
      <c r="AR59" s="59"/>
      <c r="AS59" s="59"/>
      <c r="AT59" s="59"/>
      <c r="AU59" s="59"/>
      <c r="AV59" s="59"/>
      <c r="AW59" s="59"/>
      <c r="AX59" s="59"/>
      <c r="AY59" s="59"/>
      <c r="AZ59" s="59"/>
      <c r="BA59" s="59"/>
      <c r="BB59" s="59"/>
      <c r="BC59" s="59"/>
      <c r="BD59" s="59"/>
      <c r="BE59" s="59"/>
      <c r="BF59" s="59"/>
      <c r="BG59" s="59"/>
      <c r="BH59" s="59"/>
      <c r="BI59" s="59"/>
      <c r="BJ59" s="59"/>
      <c r="BK59" s="59"/>
      <c r="BL59" s="59"/>
    </row>
    <row r="60" spans="1:107" ht="13.5" thickBot="1" x14ac:dyDescent="0.25"/>
    <row r="61" spans="1:107" x14ac:dyDescent="0.2">
      <c r="D61" s="62" t="s">
        <v>43</v>
      </c>
      <c r="E61" s="62" t="s">
        <v>29</v>
      </c>
      <c r="F61" s="62" t="s">
        <v>52</v>
      </c>
      <c r="G61" s="62" t="s">
        <v>49</v>
      </c>
      <c r="H61" s="62" t="s">
        <v>58</v>
      </c>
      <c r="I61" s="62" t="s">
        <v>36</v>
      </c>
      <c r="J61" s="62" t="s">
        <v>38</v>
      </c>
      <c r="K61" s="62" t="s">
        <v>62</v>
      </c>
      <c r="L61" s="62" t="s">
        <v>34</v>
      </c>
      <c r="M61" s="62" t="s">
        <v>41</v>
      </c>
      <c r="N61" s="62" t="s">
        <v>35</v>
      </c>
      <c r="O61" s="62" t="s">
        <v>66</v>
      </c>
      <c r="P61" s="62" t="s">
        <v>71</v>
      </c>
      <c r="Q61" s="63" t="s">
        <v>45</v>
      </c>
      <c r="R61" s="64" t="s">
        <v>70</v>
      </c>
    </row>
    <row r="62" spans="1:107" x14ac:dyDescent="0.2">
      <c r="D62" s="65">
        <v>0.31</v>
      </c>
      <c r="E62" s="65">
        <v>0.80800000000000005</v>
      </c>
      <c r="F62" s="65">
        <v>0.122</v>
      </c>
      <c r="G62" s="65">
        <v>0.6</v>
      </c>
      <c r="H62" s="65">
        <v>0.19500000000000001</v>
      </c>
      <c r="I62" s="65">
        <v>7.3499999999999996E-2</v>
      </c>
      <c r="J62" s="65">
        <v>0.25900000000000001</v>
      </c>
      <c r="K62" s="65">
        <v>4.7399999999999998E-2</v>
      </c>
      <c r="L62" s="65">
        <v>0.32200000000000001</v>
      </c>
      <c r="M62" s="65">
        <v>7.1800000000000003E-2</v>
      </c>
      <c r="N62" s="65">
        <v>0.21</v>
      </c>
      <c r="O62" s="65">
        <v>3.2399999999999998E-2</v>
      </c>
      <c r="P62" s="65">
        <v>0.20899999999999999</v>
      </c>
      <c r="Q62" s="66">
        <v>3.2199999999999999E-2</v>
      </c>
      <c r="R62" s="65">
        <v>2.1</v>
      </c>
    </row>
    <row r="63" spans="1:107" x14ac:dyDescent="0.2">
      <c r="D63" s="67"/>
      <c r="E63" s="67"/>
      <c r="F63" s="67"/>
      <c r="G63" s="67"/>
      <c r="H63" s="67"/>
      <c r="I63" s="6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c r="AN63" s="67"/>
      <c r="AO63" s="67"/>
      <c r="AP63" s="67"/>
      <c r="AQ63" s="67"/>
      <c r="AR63" s="67"/>
    </row>
    <row r="64" spans="1:107" x14ac:dyDescent="0.2">
      <c r="A64" s="9" t="s">
        <v>6</v>
      </c>
      <c r="B64" s="9" t="s">
        <v>7</v>
      </c>
      <c r="C64" s="9" t="s">
        <v>8</v>
      </c>
      <c r="D64" s="68" t="s">
        <v>253</v>
      </c>
      <c r="E64" s="68"/>
      <c r="F64" s="67"/>
      <c r="G64" s="67"/>
      <c r="H64" s="67"/>
      <c r="I64" s="67"/>
      <c r="J64" s="67"/>
      <c r="K64" s="67"/>
      <c r="L64" s="67"/>
      <c r="M64" s="67"/>
      <c r="N64" s="67"/>
      <c r="O64" s="67"/>
      <c r="P64" s="67"/>
      <c r="Q64" s="67"/>
      <c r="R64" s="67"/>
      <c r="S64" s="67"/>
      <c r="T64" s="67"/>
      <c r="U64" s="67"/>
      <c r="V64" s="67"/>
      <c r="W64" s="67"/>
      <c r="X64" s="67"/>
      <c r="Y64" s="67"/>
      <c r="Z64" s="67"/>
      <c r="AA64" s="67"/>
      <c r="AB64" s="67"/>
      <c r="AC64" s="67"/>
      <c r="AD64" s="67"/>
      <c r="AE64" s="67"/>
      <c r="AF64" s="67"/>
      <c r="AG64" s="67"/>
      <c r="AH64" s="67"/>
      <c r="AI64" s="67"/>
      <c r="AJ64" s="67"/>
      <c r="AK64" s="67"/>
      <c r="AL64" s="67"/>
      <c r="AM64" s="67"/>
      <c r="AN64" s="67"/>
      <c r="AO64" s="67"/>
      <c r="AP64" s="67"/>
      <c r="AQ64" s="67"/>
      <c r="AR64" s="67"/>
    </row>
    <row r="65" spans="1:18" ht="13.5" customHeight="1" thickBot="1" x14ac:dyDescent="0.25">
      <c r="A65" s="55"/>
      <c r="B65" s="55"/>
      <c r="C65" s="55"/>
      <c r="D65" s="69" t="s">
        <v>254</v>
      </c>
      <c r="E65" s="69" t="s">
        <v>255</v>
      </c>
      <c r="F65" s="70" t="s">
        <v>256</v>
      </c>
      <c r="G65" s="70" t="s">
        <v>257</v>
      </c>
      <c r="H65" s="70" t="s">
        <v>258</v>
      </c>
      <c r="I65" s="70" t="s">
        <v>259</v>
      </c>
      <c r="J65" s="70" t="s">
        <v>38</v>
      </c>
      <c r="K65" s="70" t="s">
        <v>62</v>
      </c>
      <c r="L65" s="70" t="s">
        <v>260</v>
      </c>
      <c r="M65" s="70" t="s">
        <v>261</v>
      </c>
      <c r="N65" s="70" t="s">
        <v>262</v>
      </c>
      <c r="O65" s="70" t="s">
        <v>263</v>
      </c>
      <c r="P65" s="70" t="s">
        <v>264</v>
      </c>
      <c r="Q65" s="70" t="s">
        <v>265</v>
      </c>
      <c r="R65" s="71" t="s">
        <v>70</v>
      </c>
    </row>
    <row r="66" spans="1:18" x14ac:dyDescent="0.2">
      <c r="A66" s="12" t="str">
        <f t="shared" ref="A66:C85" si="0">+A8</f>
        <v>C-575034</v>
      </c>
      <c r="B66" s="12">
        <f t="shared" si="0"/>
        <v>125329</v>
      </c>
      <c r="C66" s="12" t="str">
        <f t="shared" si="0"/>
        <v>Archived LASL NURE wet stream sediment sample; Noted potential contamination sources-MINING;</v>
      </c>
      <c r="D66" s="72">
        <f t="shared" ref="D66:D97" si="1">+AH8/D$62</f>
        <v>46.12903225806452</v>
      </c>
      <c r="E66" s="72">
        <f t="shared" ref="E66:E97" si="2">+T8/E$62</f>
        <v>35.767326732673261</v>
      </c>
      <c r="F66" s="72">
        <f t="shared" ref="F66:F97" si="3">+AQ8/F$62</f>
        <v>28.360655737704917</v>
      </c>
      <c r="G66" s="72">
        <f t="shared" ref="G66:G97" si="4">+AN8/G$62</f>
        <v>21.666666666666668</v>
      </c>
      <c r="H66" s="72">
        <f t="shared" ref="H66:H97" si="5">+AW8/H$62</f>
        <v>13.846153846153847</v>
      </c>
      <c r="I66" s="72">
        <f t="shared" ref="I66:I97" si="6">+AA8/I$62</f>
        <v>6.3945578231292517</v>
      </c>
      <c r="J66" s="72">
        <f t="shared" ref="J66:J97" si="7">+AC8/J$62</f>
        <v>8.6872586872586872</v>
      </c>
      <c r="K66" s="72">
        <f t="shared" ref="K66:K97" si="8">+BA8/K$62</f>
        <v>6.7510548523206753</v>
      </c>
      <c r="L66" s="72">
        <f t="shared" ref="L66:L97" si="9">+Y8/L$62</f>
        <v>6.3975155279503104</v>
      </c>
      <c r="M66" s="72">
        <f t="shared" ref="M66:M97" si="10">+AF8/M$62</f>
        <v>5.8495821727019495</v>
      </c>
      <c r="N66" s="72">
        <f t="shared" ref="N66:N97" si="11">+Z8/N$62</f>
        <v>6.4761904761904772</v>
      </c>
      <c r="O66" s="72">
        <f t="shared" ref="O66:O97" si="12">+BE8/O$62</f>
        <v>6.7901234567901243</v>
      </c>
      <c r="P66" s="72">
        <f t="shared" ref="P66:P97" si="13">+BJ8/P$62</f>
        <v>7.6555023923444985</v>
      </c>
      <c r="Q66" s="72">
        <f t="shared" ref="Q66:Q97" si="14">+AJ8/Q$62</f>
        <v>8.3850931677018643</v>
      </c>
      <c r="R66" s="72">
        <f t="shared" ref="R66:R97" si="15">+BI8/R$62</f>
        <v>5.9047619047619051</v>
      </c>
    </row>
    <row r="67" spans="1:18" x14ac:dyDescent="0.2">
      <c r="A67" s="12" t="str">
        <f t="shared" si="0"/>
        <v>C-575035</v>
      </c>
      <c r="B67" s="12">
        <f t="shared" si="0"/>
        <v>125330</v>
      </c>
      <c r="C67" s="12" t="str">
        <f t="shared" si="0"/>
        <v>Archived LASL NURE wet stream sediment sample;</v>
      </c>
      <c r="D67" s="72">
        <f t="shared" si="1"/>
        <v>28.70967741935484</v>
      </c>
      <c r="E67" s="72">
        <f t="shared" si="2"/>
        <v>21.410891089108912</v>
      </c>
      <c r="F67" s="72">
        <f t="shared" si="3"/>
        <v>16.557377049180328</v>
      </c>
      <c r="G67" s="72">
        <f t="shared" si="4"/>
        <v>12.5</v>
      </c>
      <c r="H67" s="72">
        <f t="shared" si="5"/>
        <v>7.6923076923076916</v>
      </c>
      <c r="I67" s="72">
        <f t="shared" si="6"/>
        <v>4.6258503401360551</v>
      </c>
      <c r="J67" s="72">
        <f t="shared" si="7"/>
        <v>5.7142857142857144</v>
      </c>
      <c r="K67" s="72">
        <f t="shared" si="8"/>
        <v>5.485232067510549</v>
      </c>
      <c r="L67" s="72">
        <f t="shared" si="9"/>
        <v>5.0310559006211184</v>
      </c>
      <c r="M67" s="72">
        <f t="shared" si="10"/>
        <v>5.2924791086350975</v>
      </c>
      <c r="N67" s="72">
        <f t="shared" si="11"/>
        <v>6</v>
      </c>
      <c r="O67" s="72">
        <f t="shared" si="12"/>
        <v>6.1728395061728403</v>
      </c>
      <c r="P67" s="72">
        <f t="shared" si="13"/>
        <v>8.133971291866029</v>
      </c>
      <c r="Q67" s="72">
        <f t="shared" si="14"/>
        <v>9.0062111801242235</v>
      </c>
      <c r="R67" s="72">
        <f t="shared" si="15"/>
        <v>5.1428571428571432</v>
      </c>
    </row>
    <row r="68" spans="1:18" x14ac:dyDescent="0.2">
      <c r="A68" s="12" t="str">
        <f t="shared" si="0"/>
        <v>C-575036</v>
      </c>
      <c r="B68" s="12" t="str">
        <f t="shared" si="0"/>
        <v>499354Dup</v>
      </c>
      <c r="C68" s="12" t="str">
        <f t="shared" si="0"/>
        <v>Archived LASL NURE dry stream sediment sample; Noted potential contamination sources-OTHER;</v>
      </c>
      <c r="D68" s="72">
        <f t="shared" si="1"/>
        <v>46.12903225806452</v>
      </c>
      <c r="E68" s="72">
        <f t="shared" si="2"/>
        <v>34.158415841584159</v>
      </c>
      <c r="F68" s="72">
        <f t="shared" si="3"/>
        <v>25.655737704918032</v>
      </c>
      <c r="G68" s="72">
        <f t="shared" si="4"/>
        <v>19</v>
      </c>
      <c r="H68" s="72">
        <f t="shared" si="5"/>
        <v>11.794871794871794</v>
      </c>
      <c r="I68" s="72">
        <f t="shared" si="6"/>
        <v>6.5306122448979593</v>
      </c>
      <c r="J68" s="72">
        <f t="shared" si="7"/>
        <v>7.6833976833976827</v>
      </c>
      <c r="K68" s="72">
        <f t="shared" si="8"/>
        <v>6.5400843881856545</v>
      </c>
      <c r="L68" s="72">
        <f t="shared" si="9"/>
        <v>6.2422360248447193</v>
      </c>
      <c r="M68" s="72">
        <f t="shared" si="10"/>
        <v>5.9888579387186622</v>
      </c>
      <c r="N68" s="72">
        <f t="shared" si="11"/>
        <v>6.3809523809523814</v>
      </c>
      <c r="O68" s="72">
        <f t="shared" si="12"/>
        <v>6.7901234567901243</v>
      </c>
      <c r="P68" s="72">
        <f t="shared" si="13"/>
        <v>7.1770334928229671</v>
      </c>
      <c r="Q68" s="72">
        <f t="shared" si="14"/>
        <v>8.0745341614906838</v>
      </c>
      <c r="R68" s="72">
        <f t="shared" si="15"/>
        <v>5.8095238095238093</v>
      </c>
    </row>
    <row r="69" spans="1:18" x14ac:dyDescent="0.2">
      <c r="A69" s="12" t="str">
        <f t="shared" si="0"/>
        <v>C-575037</v>
      </c>
      <c r="B69" s="12">
        <f t="shared" si="0"/>
        <v>125331</v>
      </c>
      <c r="C69" s="12" t="str">
        <f t="shared" si="0"/>
        <v>Archived LASL NURE dry stream sediment sample;</v>
      </c>
      <c r="D69" s="72">
        <f t="shared" si="1"/>
        <v>24.838709677419356</v>
      </c>
      <c r="E69" s="72">
        <f t="shared" si="2"/>
        <v>18.811881188118811</v>
      </c>
      <c r="F69" s="72">
        <f t="shared" si="3"/>
        <v>14.918032786885247</v>
      </c>
      <c r="G69" s="72">
        <f t="shared" si="4"/>
        <v>11.500000000000002</v>
      </c>
      <c r="H69" s="72">
        <f t="shared" si="5"/>
        <v>7.1794871794871788</v>
      </c>
      <c r="I69" s="72">
        <f t="shared" si="6"/>
        <v>4.2176870748299322</v>
      </c>
      <c r="J69" s="72">
        <f t="shared" si="7"/>
        <v>4.7876447876447878</v>
      </c>
      <c r="K69" s="72">
        <f t="shared" si="8"/>
        <v>4.2194092827004228</v>
      </c>
      <c r="L69" s="72">
        <f t="shared" si="9"/>
        <v>3.7577639751552794</v>
      </c>
      <c r="M69" s="72">
        <f t="shared" si="10"/>
        <v>3.7604456824512535</v>
      </c>
      <c r="N69" s="72">
        <f t="shared" si="11"/>
        <v>3.9047619047619047</v>
      </c>
      <c r="O69" s="72">
        <f t="shared" si="12"/>
        <v>4.3209876543209882</v>
      </c>
      <c r="P69" s="72">
        <f t="shared" si="13"/>
        <v>4.7846889952153111</v>
      </c>
      <c r="Q69" s="72">
        <f t="shared" si="14"/>
        <v>4.9689440993788825</v>
      </c>
      <c r="R69" s="72">
        <f t="shared" si="15"/>
        <v>3.5714285714285712</v>
      </c>
    </row>
    <row r="70" spans="1:18" x14ac:dyDescent="0.2">
      <c r="A70" s="12" t="str">
        <f t="shared" si="0"/>
        <v>C-575038</v>
      </c>
      <c r="B70" s="12">
        <f t="shared" si="0"/>
        <v>125332</v>
      </c>
      <c r="C70" s="12" t="str">
        <f t="shared" si="0"/>
        <v>Archived LASL NURE wet stream sediment sample;</v>
      </c>
      <c r="D70" s="72">
        <f t="shared" si="1"/>
        <v>48.387096774193552</v>
      </c>
      <c r="E70" s="72">
        <f t="shared" si="2"/>
        <v>36.881188118811878</v>
      </c>
      <c r="F70" s="72">
        <f t="shared" si="3"/>
        <v>28.524590163934427</v>
      </c>
      <c r="G70" s="72">
        <f t="shared" si="4"/>
        <v>21.5</v>
      </c>
      <c r="H70" s="72">
        <f t="shared" si="5"/>
        <v>12.820512820512819</v>
      </c>
      <c r="I70" s="72">
        <f t="shared" si="6"/>
        <v>7.2108843537414975</v>
      </c>
      <c r="J70" s="72">
        <f t="shared" si="7"/>
        <v>8.6100386100386093</v>
      </c>
      <c r="K70" s="72">
        <f t="shared" si="8"/>
        <v>7.59493670886076</v>
      </c>
      <c r="L70" s="72">
        <f t="shared" si="9"/>
        <v>6.9565217391304355</v>
      </c>
      <c r="M70" s="72">
        <f t="shared" si="10"/>
        <v>6.9637883008356543</v>
      </c>
      <c r="N70" s="72">
        <f t="shared" si="11"/>
        <v>7.2857142857142865</v>
      </c>
      <c r="O70" s="72">
        <f t="shared" si="12"/>
        <v>7.7160493827160499</v>
      </c>
      <c r="P70" s="72">
        <f t="shared" si="13"/>
        <v>9.0909090909090917</v>
      </c>
      <c r="Q70" s="72">
        <f t="shared" si="14"/>
        <v>8.3850931677018643</v>
      </c>
      <c r="R70" s="72">
        <f t="shared" si="15"/>
        <v>6.5238095238095228</v>
      </c>
    </row>
    <row r="71" spans="1:18" x14ac:dyDescent="0.2">
      <c r="A71" s="12" t="str">
        <f t="shared" si="0"/>
        <v>C-575039</v>
      </c>
      <c r="B71" s="12" t="str">
        <f t="shared" si="0"/>
        <v>SAR-L.1</v>
      </c>
      <c r="C71" s="12" t="str">
        <f t="shared" si="0"/>
        <v/>
      </c>
      <c r="D71" s="72">
        <f t="shared" si="1"/>
        <v>249.35483870967741</v>
      </c>
      <c r="E71" s="72">
        <f t="shared" si="2"/>
        <v>202.97029702970295</v>
      </c>
      <c r="F71" s="72">
        <f t="shared" si="3"/>
        <v>155.32786885245901</v>
      </c>
      <c r="G71" s="72">
        <f t="shared" si="4"/>
        <v>115.16666666666666</v>
      </c>
      <c r="H71" s="72">
        <f t="shared" si="5"/>
        <v>67.179487179487182</v>
      </c>
      <c r="I71" s="72">
        <f t="shared" si="6"/>
        <v>20.408163265306122</v>
      </c>
      <c r="J71" s="72">
        <f t="shared" si="7"/>
        <v>42.93436293436293</v>
      </c>
      <c r="K71" s="72">
        <f t="shared" si="8"/>
        <v>38.818565400843887</v>
      </c>
      <c r="L71" s="72">
        <f t="shared" si="9"/>
        <v>35.279503105590059</v>
      </c>
      <c r="M71" s="72">
        <f t="shared" si="10"/>
        <v>32.172701949860723</v>
      </c>
      <c r="N71" s="72">
        <f t="shared" si="11"/>
        <v>32.571428571428569</v>
      </c>
      <c r="O71" s="72">
        <f t="shared" si="12"/>
        <v>31.481481481481485</v>
      </c>
      <c r="P71" s="72">
        <f t="shared" si="13"/>
        <v>33.492822966507177</v>
      </c>
      <c r="Q71" s="72">
        <f t="shared" si="14"/>
        <v>31.677018633540374</v>
      </c>
      <c r="R71" s="72">
        <f t="shared" si="15"/>
        <v>29.238095238095237</v>
      </c>
    </row>
    <row r="72" spans="1:18" x14ac:dyDescent="0.2">
      <c r="A72" s="12" t="str">
        <f t="shared" si="0"/>
        <v>C-575040</v>
      </c>
      <c r="B72" s="12">
        <f t="shared" si="0"/>
        <v>125333</v>
      </c>
      <c r="C72" s="12" t="str">
        <f t="shared" si="0"/>
        <v>Archived LASL NURE dry stream sediment sample;</v>
      </c>
      <c r="D72" s="72">
        <f t="shared" si="1"/>
        <v>46.451612903225808</v>
      </c>
      <c r="E72" s="72">
        <f t="shared" si="2"/>
        <v>35.272277227722768</v>
      </c>
      <c r="F72" s="72">
        <f t="shared" si="3"/>
        <v>26.803278688524593</v>
      </c>
      <c r="G72" s="72">
        <f t="shared" si="4"/>
        <v>20.666666666666668</v>
      </c>
      <c r="H72" s="72">
        <f t="shared" si="5"/>
        <v>13.333333333333334</v>
      </c>
      <c r="I72" s="72">
        <f t="shared" si="6"/>
        <v>7.2108843537414975</v>
      </c>
      <c r="J72" s="72">
        <f t="shared" si="7"/>
        <v>9.2277992277992276</v>
      </c>
      <c r="K72" s="72">
        <f t="shared" si="8"/>
        <v>8.4388185654008456</v>
      </c>
      <c r="L72" s="72">
        <f t="shared" si="9"/>
        <v>8.0434782608695645</v>
      </c>
      <c r="M72" s="72">
        <f t="shared" si="10"/>
        <v>7.6601671309192207</v>
      </c>
      <c r="N72" s="72">
        <f t="shared" si="11"/>
        <v>8.2857142857142865</v>
      </c>
      <c r="O72" s="72">
        <f t="shared" si="12"/>
        <v>8.0246913580246915</v>
      </c>
      <c r="P72" s="72">
        <f t="shared" si="13"/>
        <v>9.0909090909090917</v>
      </c>
      <c r="Q72" s="72">
        <f t="shared" si="14"/>
        <v>9.316770186335404</v>
      </c>
      <c r="R72" s="72">
        <f t="shared" si="15"/>
        <v>7.4285714285714279</v>
      </c>
    </row>
    <row r="73" spans="1:18" x14ac:dyDescent="0.2">
      <c r="A73" s="12" t="str">
        <f t="shared" si="0"/>
        <v>C-575041</v>
      </c>
      <c r="B73" s="12">
        <f t="shared" si="0"/>
        <v>125334</v>
      </c>
      <c r="C73" s="12" t="str">
        <f t="shared" si="0"/>
        <v>Archived LASL NURE dry stream sediment sample;</v>
      </c>
      <c r="D73" s="72">
        <f t="shared" si="1"/>
        <v>36.451612903225808</v>
      </c>
      <c r="E73" s="72">
        <f t="shared" si="2"/>
        <v>27.722772277227719</v>
      </c>
      <c r="F73" s="72">
        <f t="shared" si="3"/>
        <v>22.540983606557379</v>
      </c>
      <c r="G73" s="72">
        <f t="shared" si="4"/>
        <v>17</v>
      </c>
      <c r="H73" s="72">
        <f t="shared" si="5"/>
        <v>10.256410256410255</v>
      </c>
      <c r="I73" s="72">
        <f t="shared" si="6"/>
        <v>6.2585034013605449</v>
      </c>
      <c r="J73" s="72">
        <f t="shared" si="7"/>
        <v>7.3359073359073355</v>
      </c>
      <c r="K73" s="72">
        <f t="shared" si="8"/>
        <v>6.3291139240506329</v>
      </c>
      <c r="L73" s="72">
        <f t="shared" si="9"/>
        <v>6.3975155279503104</v>
      </c>
      <c r="M73" s="72">
        <f t="shared" si="10"/>
        <v>5.7103064066852358</v>
      </c>
      <c r="N73" s="72">
        <f t="shared" si="11"/>
        <v>6.1904761904761907</v>
      </c>
      <c r="O73" s="72">
        <f t="shared" si="12"/>
        <v>5.5555555555555554</v>
      </c>
      <c r="P73" s="72">
        <f t="shared" si="13"/>
        <v>6.6985645933014348</v>
      </c>
      <c r="Q73" s="72">
        <f t="shared" si="14"/>
        <v>6.2111801242236027</v>
      </c>
      <c r="R73" s="72">
        <f t="shared" si="15"/>
        <v>5.2857142857142856</v>
      </c>
    </row>
    <row r="74" spans="1:18" x14ac:dyDescent="0.2">
      <c r="A74" s="12" t="str">
        <f t="shared" si="0"/>
        <v>C-575042</v>
      </c>
      <c r="B74" s="12">
        <f t="shared" si="0"/>
        <v>125335</v>
      </c>
      <c r="C74" s="12" t="str">
        <f t="shared" si="0"/>
        <v>Archived LASL NURE dry stream sediment sample; Noted potential contamination sources-AGRICULTURE;</v>
      </c>
      <c r="D74" s="72">
        <f t="shared" si="1"/>
        <v>54.193548387096776</v>
      </c>
      <c r="E74" s="72">
        <f t="shared" si="2"/>
        <v>43.193069306930688</v>
      </c>
      <c r="F74" s="72">
        <f t="shared" si="3"/>
        <v>33.442622950819676</v>
      </c>
      <c r="G74" s="72">
        <f t="shared" si="4"/>
        <v>26.333333333333336</v>
      </c>
      <c r="H74" s="72">
        <f t="shared" si="5"/>
        <v>15.384615384615383</v>
      </c>
      <c r="I74" s="72">
        <f t="shared" si="6"/>
        <v>8.4353741496598644</v>
      </c>
      <c r="J74" s="72">
        <f t="shared" si="7"/>
        <v>10.038610038610038</v>
      </c>
      <c r="K74" s="72">
        <f t="shared" si="8"/>
        <v>8.8607594936708853</v>
      </c>
      <c r="L74" s="72">
        <f t="shared" si="9"/>
        <v>7.6086956521739131</v>
      </c>
      <c r="M74" s="72">
        <f t="shared" si="10"/>
        <v>7.2423398328690807</v>
      </c>
      <c r="N74" s="72">
        <f t="shared" si="11"/>
        <v>7.3809523809523814</v>
      </c>
      <c r="O74" s="72">
        <f t="shared" si="12"/>
        <v>7.7160493827160499</v>
      </c>
      <c r="P74" s="72">
        <f t="shared" si="13"/>
        <v>7.6555023923444985</v>
      </c>
      <c r="Q74" s="72">
        <f t="shared" si="14"/>
        <v>8.0745341614906838</v>
      </c>
      <c r="R74" s="72">
        <f t="shared" si="15"/>
        <v>6.8095238095238093</v>
      </c>
    </row>
    <row r="75" spans="1:18" x14ac:dyDescent="0.2">
      <c r="A75" s="12" t="str">
        <f t="shared" si="0"/>
        <v>C-575043</v>
      </c>
      <c r="B75" s="12">
        <f t="shared" si="0"/>
        <v>125336</v>
      </c>
      <c r="C75" s="12" t="str">
        <f t="shared" si="0"/>
        <v>Archived LASL NURE dry stream sediment sample;</v>
      </c>
      <c r="D75" s="72">
        <f t="shared" si="1"/>
        <v>72.258064516129025</v>
      </c>
      <c r="E75" s="72">
        <f t="shared" si="2"/>
        <v>54.950495049504944</v>
      </c>
      <c r="F75" s="72">
        <f t="shared" si="3"/>
        <v>43.442622950819668</v>
      </c>
      <c r="G75" s="72">
        <f t="shared" si="4"/>
        <v>33</v>
      </c>
      <c r="H75" s="72">
        <f t="shared" si="5"/>
        <v>19.487179487179485</v>
      </c>
      <c r="I75" s="72">
        <f t="shared" si="6"/>
        <v>11.156462585034014</v>
      </c>
      <c r="J75" s="72">
        <f t="shared" si="7"/>
        <v>13.127413127413126</v>
      </c>
      <c r="K75" s="72">
        <f t="shared" si="8"/>
        <v>12.447257383966244</v>
      </c>
      <c r="L75" s="72">
        <f t="shared" si="9"/>
        <v>11.583850931677018</v>
      </c>
      <c r="M75" s="72">
        <f t="shared" si="10"/>
        <v>10.724233983286908</v>
      </c>
      <c r="N75" s="72">
        <f t="shared" si="11"/>
        <v>11.380952380952381</v>
      </c>
      <c r="O75" s="72">
        <f t="shared" si="12"/>
        <v>10.493827160493829</v>
      </c>
      <c r="P75" s="72">
        <f t="shared" si="13"/>
        <v>12.440191387559809</v>
      </c>
      <c r="Q75" s="72">
        <f t="shared" si="14"/>
        <v>12.422360248447205</v>
      </c>
      <c r="R75" s="72">
        <f t="shared" si="15"/>
        <v>10.238095238095237</v>
      </c>
    </row>
    <row r="76" spans="1:18" x14ac:dyDescent="0.2">
      <c r="A76" s="12" t="str">
        <f t="shared" si="0"/>
        <v>C-575044</v>
      </c>
      <c r="B76" s="12">
        <f t="shared" si="0"/>
        <v>125337</v>
      </c>
      <c r="C76" s="12" t="str">
        <f t="shared" si="0"/>
        <v>Archived LASL NURE dry stream sediment sample;</v>
      </c>
      <c r="D76" s="72">
        <f t="shared" si="1"/>
        <v>36.774193548387096</v>
      </c>
      <c r="E76" s="72">
        <f t="shared" si="2"/>
        <v>27.846534653465344</v>
      </c>
      <c r="F76" s="72">
        <f t="shared" si="3"/>
        <v>22.786885245901637</v>
      </c>
      <c r="G76" s="72">
        <f t="shared" si="4"/>
        <v>17.333333333333336</v>
      </c>
      <c r="H76" s="72">
        <f t="shared" si="5"/>
        <v>10.76923076923077</v>
      </c>
      <c r="I76" s="72">
        <f t="shared" si="6"/>
        <v>6.8027210884353746</v>
      </c>
      <c r="J76" s="72">
        <f t="shared" si="7"/>
        <v>7.9150579150579139</v>
      </c>
      <c r="K76" s="72">
        <f t="shared" si="8"/>
        <v>6.5400843881856545</v>
      </c>
      <c r="L76" s="72">
        <f t="shared" si="9"/>
        <v>6.2111801242236027</v>
      </c>
      <c r="M76" s="72">
        <f t="shared" si="10"/>
        <v>5.5710306406685239</v>
      </c>
      <c r="N76" s="72">
        <f t="shared" si="11"/>
        <v>6.1904761904761907</v>
      </c>
      <c r="O76" s="72">
        <f t="shared" si="12"/>
        <v>6.4814814814814818</v>
      </c>
      <c r="P76" s="72">
        <f t="shared" si="13"/>
        <v>6.6985645933014348</v>
      </c>
      <c r="Q76" s="72">
        <f t="shared" si="14"/>
        <v>6.8322981366459627</v>
      </c>
      <c r="R76" s="72">
        <f t="shared" si="15"/>
        <v>5.4761904761904763</v>
      </c>
    </row>
    <row r="77" spans="1:18" x14ac:dyDescent="0.2">
      <c r="A77" s="12" t="str">
        <f t="shared" si="0"/>
        <v>C-575045</v>
      </c>
      <c r="B77" s="12">
        <f t="shared" si="0"/>
        <v>125338</v>
      </c>
      <c r="C77" s="12" t="str">
        <f t="shared" si="0"/>
        <v>Archived LASL NURE dry stream sediment sample;</v>
      </c>
      <c r="D77" s="72">
        <f t="shared" si="1"/>
        <v>60.645161290322584</v>
      </c>
      <c r="E77" s="72">
        <f t="shared" si="2"/>
        <v>47.400990099009896</v>
      </c>
      <c r="F77" s="72">
        <f t="shared" si="3"/>
        <v>36.06557377049181</v>
      </c>
      <c r="G77" s="72">
        <f t="shared" si="4"/>
        <v>27.5</v>
      </c>
      <c r="H77" s="72">
        <f t="shared" si="5"/>
        <v>16.923076923076923</v>
      </c>
      <c r="I77" s="72">
        <f t="shared" si="6"/>
        <v>8.979591836734695</v>
      </c>
      <c r="J77" s="72">
        <f t="shared" si="7"/>
        <v>11.776061776061775</v>
      </c>
      <c r="K77" s="72">
        <f t="shared" si="8"/>
        <v>10.548523206751055</v>
      </c>
      <c r="L77" s="72">
        <f t="shared" si="9"/>
        <v>10.310559006211179</v>
      </c>
      <c r="M77" s="72">
        <f t="shared" si="10"/>
        <v>9.8885793871866294</v>
      </c>
      <c r="N77" s="72">
        <f t="shared" si="11"/>
        <v>10.619047619047619</v>
      </c>
      <c r="O77" s="72">
        <f t="shared" si="12"/>
        <v>11.111111111111111</v>
      </c>
      <c r="P77" s="72">
        <f t="shared" si="13"/>
        <v>12.918660287081341</v>
      </c>
      <c r="Q77" s="72">
        <f t="shared" si="14"/>
        <v>13.043478260869565</v>
      </c>
      <c r="R77" s="72">
        <f t="shared" si="15"/>
        <v>9.3333333333333339</v>
      </c>
    </row>
    <row r="78" spans="1:18" x14ac:dyDescent="0.2">
      <c r="A78" s="12" t="str">
        <f t="shared" si="0"/>
        <v>C-575046</v>
      </c>
      <c r="B78" s="12" t="str">
        <f t="shared" si="0"/>
        <v>499201Dup</v>
      </c>
      <c r="C78" s="12" t="str">
        <f t="shared" si="0"/>
        <v>Archived LASL NURE dry stream sediment sample; Noted potential contamination sources-OTHER;</v>
      </c>
      <c r="D78" s="72">
        <f t="shared" si="1"/>
        <v>30.967741935483868</v>
      </c>
      <c r="E78" s="72">
        <f t="shared" si="2"/>
        <v>24.009900990099005</v>
      </c>
      <c r="F78" s="72">
        <f t="shared" si="3"/>
        <v>18.688524590163933</v>
      </c>
      <c r="G78" s="72">
        <f t="shared" si="4"/>
        <v>14.166666666666668</v>
      </c>
      <c r="H78" s="72">
        <f t="shared" si="5"/>
        <v>7.6923076923076916</v>
      </c>
      <c r="I78" s="72">
        <f t="shared" si="6"/>
        <v>5.5782312925170068</v>
      </c>
      <c r="J78" s="72">
        <f t="shared" si="7"/>
        <v>6.9111969111969112</v>
      </c>
      <c r="K78" s="72">
        <f t="shared" si="8"/>
        <v>6.3291139240506329</v>
      </c>
      <c r="L78" s="72">
        <f t="shared" si="9"/>
        <v>6.3043478260869561</v>
      </c>
      <c r="M78" s="72">
        <f t="shared" si="10"/>
        <v>6.8245125348189415</v>
      </c>
      <c r="N78" s="72">
        <f t="shared" si="11"/>
        <v>7.2857142857142865</v>
      </c>
      <c r="O78" s="72">
        <f t="shared" si="12"/>
        <v>7.7160493827160499</v>
      </c>
      <c r="P78" s="72">
        <f t="shared" si="13"/>
        <v>8.6124401913875612</v>
      </c>
      <c r="Q78" s="72">
        <f t="shared" si="14"/>
        <v>9.937888198757765</v>
      </c>
      <c r="R78" s="72">
        <f t="shared" si="15"/>
        <v>6.4285714285714279</v>
      </c>
    </row>
    <row r="79" spans="1:18" x14ac:dyDescent="0.2">
      <c r="A79" s="12" t="str">
        <f t="shared" si="0"/>
        <v>C-575047</v>
      </c>
      <c r="B79" s="12">
        <f t="shared" si="0"/>
        <v>125340</v>
      </c>
      <c r="C79" s="12" t="str">
        <f t="shared" si="0"/>
        <v>Archived LASL NURE dry stream sediment sample;</v>
      </c>
      <c r="D79" s="72">
        <f t="shared" si="1"/>
        <v>34.516129032258064</v>
      </c>
      <c r="E79" s="72">
        <f t="shared" si="2"/>
        <v>25.742574257425741</v>
      </c>
      <c r="F79" s="72">
        <f t="shared" si="3"/>
        <v>21.229508196721312</v>
      </c>
      <c r="G79" s="72">
        <f t="shared" si="4"/>
        <v>16.333333333333336</v>
      </c>
      <c r="H79" s="72">
        <f t="shared" si="5"/>
        <v>9.7435897435897427</v>
      </c>
      <c r="I79" s="72">
        <f t="shared" si="6"/>
        <v>6.2585034013605449</v>
      </c>
      <c r="J79" s="72">
        <f t="shared" si="7"/>
        <v>6.6795366795366791</v>
      </c>
      <c r="K79" s="72">
        <f t="shared" si="8"/>
        <v>5.485232067510549</v>
      </c>
      <c r="L79" s="72">
        <f t="shared" si="9"/>
        <v>5.4347826086956523</v>
      </c>
      <c r="M79" s="72">
        <f t="shared" si="10"/>
        <v>5.2924791086350975</v>
      </c>
      <c r="N79" s="72">
        <f t="shared" si="11"/>
        <v>5.8571428571428577</v>
      </c>
      <c r="O79" s="72">
        <f t="shared" si="12"/>
        <v>6.1728395061728403</v>
      </c>
      <c r="P79" s="72">
        <f t="shared" si="13"/>
        <v>7.1770334928229671</v>
      </c>
      <c r="Q79" s="72">
        <f t="shared" si="14"/>
        <v>7.7639751552795033</v>
      </c>
      <c r="R79" s="72">
        <f t="shared" si="15"/>
        <v>5.2857142857142856</v>
      </c>
    </row>
    <row r="80" spans="1:18" x14ac:dyDescent="0.2">
      <c r="A80" s="12" t="str">
        <f t="shared" si="0"/>
        <v>C-575048</v>
      </c>
      <c r="B80" s="12">
        <f t="shared" si="0"/>
        <v>125341</v>
      </c>
      <c r="C80" s="12" t="str">
        <f t="shared" si="0"/>
        <v>Archived LASL NURE wet stream sediment sample;</v>
      </c>
      <c r="D80" s="72">
        <f t="shared" si="1"/>
        <v>44.193548387096769</v>
      </c>
      <c r="E80" s="72">
        <f t="shared" si="2"/>
        <v>34.28217821782178</v>
      </c>
      <c r="F80" s="72">
        <f t="shared" si="3"/>
        <v>28.934426229508194</v>
      </c>
      <c r="G80" s="72">
        <f t="shared" si="4"/>
        <v>22.333333333333336</v>
      </c>
      <c r="H80" s="72">
        <f t="shared" si="5"/>
        <v>13.846153846153847</v>
      </c>
      <c r="I80" s="72">
        <f t="shared" si="6"/>
        <v>8.5714285714285712</v>
      </c>
      <c r="J80" s="72">
        <f t="shared" si="7"/>
        <v>9.3822393822393817</v>
      </c>
      <c r="K80" s="72">
        <f t="shared" si="8"/>
        <v>8.0168776371308024</v>
      </c>
      <c r="L80" s="72">
        <f t="shared" si="9"/>
        <v>7.2670807453416142</v>
      </c>
      <c r="M80" s="72">
        <f t="shared" si="10"/>
        <v>7.1030640668523679</v>
      </c>
      <c r="N80" s="72">
        <f t="shared" si="11"/>
        <v>7.5238095238095246</v>
      </c>
      <c r="O80" s="72">
        <f t="shared" si="12"/>
        <v>8.0246913580246915</v>
      </c>
      <c r="P80" s="72">
        <f t="shared" si="13"/>
        <v>8.6124401913875612</v>
      </c>
      <c r="Q80" s="72">
        <f t="shared" si="14"/>
        <v>8.3850931677018643</v>
      </c>
      <c r="R80" s="72">
        <f t="shared" si="15"/>
        <v>6.9523809523809517</v>
      </c>
    </row>
    <row r="81" spans="1:18" x14ac:dyDescent="0.2">
      <c r="A81" s="12" t="str">
        <f t="shared" si="0"/>
        <v>C-575049</v>
      </c>
      <c r="B81" s="12">
        <f t="shared" si="0"/>
        <v>125408</v>
      </c>
      <c r="C81" s="12" t="str">
        <f t="shared" si="0"/>
        <v>Archived LASL NURE dry stream sediment sample;</v>
      </c>
      <c r="D81" s="72">
        <f t="shared" si="1"/>
        <v>53.548387096774199</v>
      </c>
      <c r="E81" s="72">
        <f t="shared" si="2"/>
        <v>40.099009900990097</v>
      </c>
      <c r="F81" s="72">
        <f t="shared" si="3"/>
        <v>31.967213114754099</v>
      </c>
      <c r="G81" s="72">
        <f t="shared" si="4"/>
        <v>24.666666666666668</v>
      </c>
      <c r="H81" s="72">
        <f t="shared" si="5"/>
        <v>14.87179487179487</v>
      </c>
      <c r="I81" s="72">
        <f t="shared" si="6"/>
        <v>8.2993197278911559</v>
      </c>
      <c r="J81" s="72">
        <f t="shared" si="7"/>
        <v>10.115830115830116</v>
      </c>
      <c r="K81" s="72">
        <f t="shared" si="8"/>
        <v>8.4388185654008456</v>
      </c>
      <c r="L81" s="72">
        <f t="shared" si="9"/>
        <v>8.6335403726708062</v>
      </c>
      <c r="M81" s="72">
        <f t="shared" si="10"/>
        <v>8.0779944289693582</v>
      </c>
      <c r="N81" s="72">
        <f t="shared" si="11"/>
        <v>8.7619047619047628</v>
      </c>
      <c r="O81" s="72">
        <f t="shared" si="12"/>
        <v>9.2592592592592595</v>
      </c>
      <c r="P81" s="72">
        <f t="shared" si="13"/>
        <v>10.047846889952154</v>
      </c>
      <c r="Q81" s="72">
        <f t="shared" si="14"/>
        <v>11.490683229813664</v>
      </c>
      <c r="R81" s="72">
        <f t="shared" si="15"/>
        <v>7.7619047619047619</v>
      </c>
    </row>
    <row r="82" spans="1:18" x14ac:dyDescent="0.2">
      <c r="A82" s="12" t="str">
        <f t="shared" si="0"/>
        <v>C-575050</v>
      </c>
      <c r="B82" s="12">
        <f t="shared" si="0"/>
        <v>125409</v>
      </c>
      <c r="C82" s="12" t="str">
        <f t="shared" si="0"/>
        <v>Archived LASL NURE dry stream sediment sample;</v>
      </c>
      <c r="D82" s="72">
        <f t="shared" si="1"/>
        <v>52.903225806451609</v>
      </c>
      <c r="E82" s="72">
        <f t="shared" si="2"/>
        <v>39.603960396039604</v>
      </c>
      <c r="F82" s="72">
        <f t="shared" si="3"/>
        <v>32.622950819672134</v>
      </c>
      <c r="G82" s="72">
        <f t="shared" si="4"/>
        <v>25.500000000000004</v>
      </c>
      <c r="H82" s="72">
        <f t="shared" si="5"/>
        <v>15.384615384615383</v>
      </c>
      <c r="I82" s="72">
        <f t="shared" si="6"/>
        <v>8.7074829931972797</v>
      </c>
      <c r="J82" s="72">
        <f t="shared" si="7"/>
        <v>10.463320463320462</v>
      </c>
      <c r="K82" s="72">
        <f t="shared" si="8"/>
        <v>8.4388185654008456</v>
      </c>
      <c r="L82" s="72">
        <f t="shared" si="9"/>
        <v>7.9192546583850927</v>
      </c>
      <c r="M82" s="72">
        <f t="shared" si="10"/>
        <v>7.5208913649025071</v>
      </c>
      <c r="N82" s="72">
        <f t="shared" si="11"/>
        <v>7.7619047619047619</v>
      </c>
      <c r="O82" s="72">
        <f t="shared" si="12"/>
        <v>8.6419753086419764</v>
      </c>
      <c r="P82" s="72">
        <f t="shared" si="13"/>
        <v>9.0909090909090917</v>
      </c>
      <c r="Q82" s="72">
        <f t="shared" si="14"/>
        <v>9.6273291925465845</v>
      </c>
      <c r="R82" s="72">
        <f t="shared" si="15"/>
        <v>7.4285714285714279</v>
      </c>
    </row>
    <row r="83" spans="1:18" x14ac:dyDescent="0.2">
      <c r="A83" s="12" t="str">
        <f t="shared" si="0"/>
        <v>C-575051</v>
      </c>
      <c r="B83" s="12" t="str">
        <f t="shared" si="0"/>
        <v>SAR-M.2</v>
      </c>
      <c r="C83" s="12" t="str">
        <f t="shared" si="0"/>
        <v/>
      </c>
      <c r="D83" s="72">
        <f t="shared" si="1"/>
        <v>138.06451612903226</v>
      </c>
      <c r="E83" s="72">
        <f t="shared" si="2"/>
        <v>112.99504950495049</v>
      </c>
      <c r="F83" s="72">
        <f t="shared" si="3"/>
        <v>84.836065573770497</v>
      </c>
      <c r="G83" s="72">
        <f t="shared" si="4"/>
        <v>62.666666666666671</v>
      </c>
      <c r="H83" s="72">
        <f t="shared" si="5"/>
        <v>34.358974358974358</v>
      </c>
      <c r="I83" s="72">
        <f t="shared" si="6"/>
        <v>18.911564625850339</v>
      </c>
      <c r="J83" s="72">
        <f t="shared" si="7"/>
        <v>21.737451737451735</v>
      </c>
      <c r="K83" s="72">
        <f t="shared" si="8"/>
        <v>18.143459915611814</v>
      </c>
      <c r="L83" s="72">
        <f t="shared" si="9"/>
        <v>16.677018633540374</v>
      </c>
      <c r="M83" s="72">
        <f t="shared" si="10"/>
        <v>15.320334261838441</v>
      </c>
      <c r="N83" s="72">
        <f t="shared" si="11"/>
        <v>15.666666666666668</v>
      </c>
      <c r="O83" s="72">
        <f t="shared" si="12"/>
        <v>15.123456790123457</v>
      </c>
      <c r="P83" s="72">
        <f t="shared" si="13"/>
        <v>15.789473684210526</v>
      </c>
      <c r="Q83" s="72">
        <f t="shared" si="14"/>
        <v>15.527950310559007</v>
      </c>
      <c r="R83" s="72">
        <f t="shared" si="15"/>
        <v>13.523809523809522</v>
      </c>
    </row>
    <row r="84" spans="1:18" x14ac:dyDescent="0.2">
      <c r="A84" s="12" t="str">
        <f t="shared" si="0"/>
        <v>C-575052</v>
      </c>
      <c r="B84" s="12">
        <f t="shared" si="0"/>
        <v>125411</v>
      </c>
      <c r="C84" s="12" t="str">
        <f t="shared" si="0"/>
        <v>Archived LASL NURE dry stream sediment sample; Noted potential contamination sources-MINING;</v>
      </c>
      <c r="D84" s="72">
        <f t="shared" si="1"/>
        <v>47.096774193548384</v>
      </c>
      <c r="E84" s="72">
        <f t="shared" si="2"/>
        <v>34.158415841584159</v>
      </c>
      <c r="F84" s="72">
        <f t="shared" si="3"/>
        <v>27.622950819672134</v>
      </c>
      <c r="G84" s="72">
        <f t="shared" si="4"/>
        <v>21.666666666666668</v>
      </c>
      <c r="H84" s="72">
        <f t="shared" si="5"/>
        <v>13.333333333333334</v>
      </c>
      <c r="I84" s="72">
        <f t="shared" si="6"/>
        <v>7.7551020408163263</v>
      </c>
      <c r="J84" s="72">
        <f t="shared" si="7"/>
        <v>9.1505791505791514</v>
      </c>
      <c r="K84" s="72">
        <f t="shared" si="8"/>
        <v>7.8059071729957807</v>
      </c>
      <c r="L84" s="72">
        <f t="shared" si="9"/>
        <v>7.391304347826086</v>
      </c>
      <c r="M84" s="72">
        <f t="shared" si="10"/>
        <v>7.3816155988857943</v>
      </c>
      <c r="N84" s="72">
        <f t="shared" si="11"/>
        <v>7.6666666666666679</v>
      </c>
      <c r="O84" s="72">
        <f t="shared" si="12"/>
        <v>8.3333333333333339</v>
      </c>
      <c r="P84" s="72">
        <f t="shared" si="13"/>
        <v>9.0909090909090917</v>
      </c>
      <c r="Q84" s="72">
        <f t="shared" si="14"/>
        <v>9.937888198757765</v>
      </c>
      <c r="R84" s="72">
        <f t="shared" si="15"/>
        <v>7.0476190476190474</v>
      </c>
    </row>
    <row r="85" spans="1:18" x14ac:dyDescent="0.2">
      <c r="A85" s="12" t="str">
        <f t="shared" si="0"/>
        <v>C-575053</v>
      </c>
      <c r="B85" s="12">
        <f t="shared" si="0"/>
        <v>125441</v>
      </c>
      <c r="C85" s="12" t="str">
        <f t="shared" si="0"/>
        <v>Archived LASL NURE dry stream sediment sample;</v>
      </c>
      <c r="D85" s="72">
        <f t="shared" si="1"/>
        <v>70.967741935483872</v>
      </c>
      <c r="E85" s="72">
        <f t="shared" si="2"/>
        <v>53.712871287128706</v>
      </c>
      <c r="F85" s="72">
        <f t="shared" si="3"/>
        <v>44.344262295081968</v>
      </c>
      <c r="G85" s="72">
        <f t="shared" si="4"/>
        <v>35.666666666666664</v>
      </c>
      <c r="H85" s="72">
        <f t="shared" si="5"/>
        <v>22.051282051282051</v>
      </c>
      <c r="I85" s="72">
        <f t="shared" si="6"/>
        <v>11.972789115646259</v>
      </c>
      <c r="J85" s="72">
        <f t="shared" si="7"/>
        <v>14.169884169884169</v>
      </c>
      <c r="K85" s="72">
        <f t="shared" si="8"/>
        <v>12.658227848101266</v>
      </c>
      <c r="L85" s="72">
        <f t="shared" si="9"/>
        <v>12.204968944099379</v>
      </c>
      <c r="M85" s="72">
        <f t="shared" si="10"/>
        <v>11.559888579387186</v>
      </c>
      <c r="N85" s="72">
        <f t="shared" si="11"/>
        <v>12.428571428571429</v>
      </c>
      <c r="O85" s="72">
        <f t="shared" si="12"/>
        <v>12.345679012345681</v>
      </c>
      <c r="P85" s="72">
        <f t="shared" si="13"/>
        <v>13.39712918660287</v>
      </c>
      <c r="Q85" s="72">
        <f t="shared" si="14"/>
        <v>14.285714285714286</v>
      </c>
      <c r="R85" s="72">
        <f t="shared" si="15"/>
        <v>11.19047619047619</v>
      </c>
    </row>
    <row r="86" spans="1:18" x14ac:dyDescent="0.2">
      <c r="A86" s="12" t="str">
        <f t="shared" ref="A86:C105" si="16">+A28</f>
        <v>C-575054</v>
      </c>
      <c r="B86" s="12">
        <f t="shared" si="16"/>
        <v>125443</v>
      </c>
      <c r="C86" s="12" t="str">
        <f t="shared" si="16"/>
        <v>Archived LASL NURE dry stream sediment sample;</v>
      </c>
      <c r="D86" s="72">
        <f t="shared" si="1"/>
        <v>49.032258064516128</v>
      </c>
      <c r="E86" s="72">
        <f t="shared" si="2"/>
        <v>37.995049504950494</v>
      </c>
      <c r="F86" s="72">
        <f t="shared" si="3"/>
        <v>32.295081967213115</v>
      </c>
      <c r="G86" s="72">
        <f t="shared" si="4"/>
        <v>25.166666666666668</v>
      </c>
      <c r="H86" s="72">
        <f t="shared" si="5"/>
        <v>15.897435897435898</v>
      </c>
      <c r="I86" s="72">
        <f t="shared" si="6"/>
        <v>9.6598639455782305</v>
      </c>
      <c r="J86" s="72">
        <f t="shared" si="7"/>
        <v>10.849420849420849</v>
      </c>
      <c r="K86" s="72">
        <f t="shared" si="8"/>
        <v>8.6497890295358655</v>
      </c>
      <c r="L86" s="72">
        <f t="shared" si="9"/>
        <v>8.2919254658385082</v>
      </c>
      <c r="M86" s="72">
        <f t="shared" si="10"/>
        <v>7.6601671309192207</v>
      </c>
      <c r="N86" s="72">
        <f t="shared" si="11"/>
        <v>7.5238095238095246</v>
      </c>
      <c r="O86" s="72">
        <f t="shared" si="12"/>
        <v>8.0246913580246915</v>
      </c>
      <c r="P86" s="72">
        <f t="shared" si="13"/>
        <v>8.133971291866029</v>
      </c>
      <c r="Q86" s="72">
        <f t="shared" si="14"/>
        <v>9.0062111801242235</v>
      </c>
      <c r="R86" s="72">
        <f t="shared" si="15"/>
        <v>7.1428571428571423</v>
      </c>
    </row>
    <row r="87" spans="1:18" x14ac:dyDescent="0.2">
      <c r="A87" s="12" t="str">
        <f t="shared" si="16"/>
        <v>C-575055</v>
      </c>
      <c r="B87" s="12">
        <f t="shared" si="16"/>
        <v>125444</v>
      </c>
      <c r="C87" s="12" t="str">
        <f t="shared" si="16"/>
        <v>Archived LASL NURE dry stream sediment sample;</v>
      </c>
      <c r="D87" s="72">
        <f t="shared" si="1"/>
        <v>66.774193548387089</v>
      </c>
      <c r="E87" s="72">
        <f t="shared" si="2"/>
        <v>51.60891089108911</v>
      </c>
      <c r="F87" s="72">
        <f t="shared" si="3"/>
        <v>42.950819672131153</v>
      </c>
      <c r="G87" s="72">
        <f t="shared" si="4"/>
        <v>34.333333333333336</v>
      </c>
      <c r="H87" s="72">
        <f t="shared" si="5"/>
        <v>20</v>
      </c>
      <c r="I87" s="72">
        <f t="shared" si="6"/>
        <v>11.836734693877551</v>
      </c>
      <c r="J87" s="72">
        <f t="shared" si="7"/>
        <v>14.324324324324325</v>
      </c>
      <c r="K87" s="72">
        <f t="shared" si="8"/>
        <v>10.970464135021098</v>
      </c>
      <c r="L87" s="72">
        <f t="shared" si="9"/>
        <v>10.869565217391305</v>
      </c>
      <c r="M87" s="72">
        <f t="shared" si="10"/>
        <v>10.584958217270195</v>
      </c>
      <c r="N87" s="72">
        <f t="shared" si="11"/>
        <v>10.666666666666668</v>
      </c>
      <c r="O87" s="72">
        <f t="shared" si="12"/>
        <v>11.419753086419753</v>
      </c>
      <c r="P87" s="72">
        <f t="shared" si="13"/>
        <v>11.483253588516746</v>
      </c>
      <c r="Q87" s="72">
        <f t="shared" si="14"/>
        <v>12.422360248447205</v>
      </c>
      <c r="R87" s="72">
        <f t="shared" si="15"/>
        <v>9.8571428571428559</v>
      </c>
    </row>
    <row r="88" spans="1:18" x14ac:dyDescent="0.2">
      <c r="A88" s="12" t="str">
        <f t="shared" si="16"/>
        <v>C-575056</v>
      </c>
      <c r="B88" s="12">
        <f t="shared" si="16"/>
        <v>125445</v>
      </c>
      <c r="C88" s="12" t="str">
        <f t="shared" si="16"/>
        <v>Archived LASL NURE dry stream sediment sample;</v>
      </c>
      <c r="D88" s="72">
        <f t="shared" si="1"/>
        <v>82.258064516129039</v>
      </c>
      <c r="E88" s="72">
        <f t="shared" si="2"/>
        <v>63.737623762376231</v>
      </c>
      <c r="F88" s="72">
        <f t="shared" si="3"/>
        <v>52.786885245901644</v>
      </c>
      <c r="G88" s="72">
        <f t="shared" si="4"/>
        <v>41.666666666666671</v>
      </c>
      <c r="H88" s="72">
        <f t="shared" si="5"/>
        <v>25.128205128205128</v>
      </c>
      <c r="I88" s="72">
        <f t="shared" si="6"/>
        <v>14.421768707482995</v>
      </c>
      <c r="J88" s="72">
        <f t="shared" si="7"/>
        <v>17.528957528957527</v>
      </c>
      <c r="K88" s="72">
        <f t="shared" si="8"/>
        <v>13.924050632911394</v>
      </c>
      <c r="L88" s="72">
        <f t="shared" si="9"/>
        <v>13.354037267080745</v>
      </c>
      <c r="M88" s="72">
        <f t="shared" si="10"/>
        <v>11.977715877437324</v>
      </c>
      <c r="N88" s="72">
        <f t="shared" si="11"/>
        <v>11.857142857142859</v>
      </c>
      <c r="O88" s="72">
        <f t="shared" si="12"/>
        <v>12.654320987654321</v>
      </c>
      <c r="P88" s="72">
        <f t="shared" si="13"/>
        <v>12.918660287081341</v>
      </c>
      <c r="Q88" s="72">
        <f t="shared" si="14"/>
        <v>13.354037267080745</v>
      </c>
      <c r="R88" s="72">
        <f t="shared" si="15"/>
        <v>11.238095238095239</v>
      </c>
    </row>
    <row r="89" spans="1:18" x14ac:dyDescent="0.2">
      <c r="A89" s="12" t="str">
        <f t="shared" si="16"/>
        <v>C-575057</v>
      </c>
      <c r="B89" s="12">
        <f t="shared" si="16"/>
        <v>125446</v>
      </c>
      <c r="C89" s="12" t="str">
        <f t="shared" si="16"/>
        <v>Archived LASL NURE dry stream sediment sample; Noted potential contamination sources-AGRICULTURE;</v>
      </c>
      <c r="D89" s="72">
        <f t="shared" si="1"/>
        <v>33.870967741935488</v>
      </c>
      <c r="E89" s="72">
        <f t="shared" si="2"/>
        <v>26.608910891089106</v>
      </c>
      <c r="F89" s="72">
        <f t="shared" si="3"/>
        <v>20.901639344262293</v>
      </c>
      <c r="G89" s="72">
        <f t="shared" si="4"/>
        <v>16.333333333333336</v>
      </c>
      <c r="H89" s="72">
        <f t="shared" si="5"/>
        <v>10.256410256410255</v>
      </c>
      <c r="I89" s="72">
        <f t="shared" si="6"/>
        <v>6.666666666666667</v>
      </c>
      <c r="J89" s="72">
        <f t="shared" si="7"/>
        <v>8.1081081081081088</v>
      </c>
      <c r="K89" s="72">
        <f t="shared" si="8"/>
        <v>7.8059071729957807</v>
      </c>
      <c r="L89" s="72">
        <f t="shared" si="9"/>
        <v>8.8509316770186341</v>
      </c>
      <c r="M89" s="72">
        <f t="shared" si="10"/>
        <v>10.167130919220055</v>
      </c>
      <c r="N89" s="72">
        <f t="shared" si="11"/>
        <v>12.333333333333334</v>
      </c>
      <c r="O89" s="72">
        <f t="shared" si="12"/>
        <v>15.123456790123457</v>
      </c>
      <c r="P89" s="72">
        <f t="shared" si="13"/>
        <v>17.703349282296653</v>
      </c>
      <c r="Q89" s="72">
        <f t="shared" si="14"/>
        <v>21.118012422360252</v>
      </c>
      <c r="R89" s="72">
        <f t="shared" si="15"/>
        <v>9.6666666666666661</v>
      </c>
    </row>
    <row r="90" spans="1:18" x14ac:dyDescent="0.2">
      <c r="A90" s="12" t="str">
        <f t="shared" si="16"/>
        <v>C-575058</v>
      </c>
      <c r="B90" s="12" t="str">
        <f t="shared" si="16"/>
        <v>125409Dup</v>
      </c>
      <c r="C90" s="12" t="str">
        <f t="shared" si="16"/>
        <v>Archived LASL NURE dry stream sediment sample;</v>
      </c>
      <c r="D90" s="72">
        <f t="shared" si="1"/>
        <v>54.193548387096776</v>
      </c>
      <c r="E90" s="72">
        <f t="shared" si="2"/>
        <v>40.841584158415841</v>
      </c>
      <c r="F90" s="72">
        <f t="shared" si="3"/>
        <v>32.459016393442624</v>
      </c>
      <c r="G90" s="72">
        <f t="shared" si="4"/>
        <v>25.333333333333332</v>
      </c>
      <c r="H90" s="72">
        <f t="shared" si="5"/>
        <v>14.87179487179487</v>
      </c>
      <c r="I90" s="72">
        <f t="shared" si="6"/>
        <v>8.8435374149659864</v>
      </c>
      <c r="J90" s="72">
        <f t="shared" si="7"/>
        <v>10.54054054054054</v>
      </c>
      <c r="K90" s="72">
        <f t="shared" si="8"/>
        <v>8.6497890295358655</v>
      </c>
      <c r="L90" s="72">
        <f t="shared" si="9"/>
        <v>8.2608695652173907</v>
      </c>
      <c r="M90" s="72">
        <f t="shared" si="10"/>
        <v>8.2172701949860709</v>
      </c>
      <c r="N90" s="72">
        <f t="shared" si="11"/>
        <v>8.9047619047619051</v>
      </c>
      <c r="O90" s="72">
        <f t="shared" si="12"/>
        <v>9.2592592592592595</v>
      </c>
      <c r="P90" s="72">
        <f t="shared" si="13"/>
        <v>10.047846889952154</v>
      </c>
      <c r="Q90" s="72">
        <f t="shared" si="14"/>
        <v>11.180124223602483</v>
      </c>
      <c r="R90" s="72">
        <f t="shared" si="15"/>
        <v>7.7142857142857135</v>
      </c>
    </row>
    <row r="91" spans="1:18" x14ac:dyDescent="0.2">
      <c r="A91" s="12" t="str">
        <f t="shared" si="16"/>
        <v>C-575059</v>
      </c>
      <c r="B91" s="12">
        <f t="shared" si="16"/>
        <v>499108</v>
      </c>
      <c r="C91" s="12" t="str">
        <f t="shared" si="16"/>
        <v>Archived LASL NURE dry stream sediment sample; Noted potential contamination sources-OTHER;</v>
      </c>
      <c r="D91" s="72">
        <f t="shared" si="1"/>
        <v>53.87096774193548</v>
      </c>
      <c r="E91" s="72">
        <f t="shared" si="2"/>
        <v>41.336633663366335</v>
      </c>
      <c r="F91" s="72">
        <f t="shared" si="3"/>
        <v>32.868852459016395</v>
      </c>
      <c r="G91" s="72">
        <f t="shared" si="4"/>
        <v>26.166666666666668</v>
      </c>
      <c r="H91" s="72">
        <f t="shared" si="5"/>
        <v>16.410256410256412</v>
      </c>
      <c r="I91" s="72">
        <f t="shared" si="6"/>
        <v>9.795918367346939</v>
      </c>
      <c r="J91" s="72">
        <f t="shared" si="7"/>
        <v>10.656370656370655</v>
      </c>
      <c r="K91" s="72">
        <f t="shared" si="8"/>
        <v>9.071729957805907</v>
      </c>
      <c r="L91" s="72">
        <f t="shared" si="9"/>
        <v>9.2857142857142865</v>
      </c>
      <c r="M91" s="72">
        <f t="shared" si="10"/>
        <v>8.0779944289693582</v>
      </c>
      <c r="N91" s="72">
        <f t="shared" si="11"/>
        <v>9.4285714285714288</v>
      </c>
      <c r="O91" s="72">
        <f t="shared" si="12"/>
        <v>9.567901234567902</v>
      </c>
      <c r="P91" s="72">
        <f t="shared" si="13"/>
        <v>10.526315789473685</v>
      </c>
      <c r="Q91" s="72">
        <f t="shared" si="14"/>
        <v>11.490683229813664</v>
      </c>
      <c r="R91" s="72">
        <f t="shared" si="15"/>
        <v>8.2380952380952372</v>
      </c>
    </row>
    <row r="92" spans="1:18" x14ac:dyDescent="0.2">
      <c r="A92" s="12" t="str">
        <f t="shared" si="16"/>
        <v>C-575060</v>
      </c>
      <c r="B92" s="12">
        <f t="shared" si="16"/>
        <v>499109</v>
      </c>
      <c r="C92" s="12" t="str">
        <f t="shared" si="16"/>
        <v>Archived LASL NURE dry stream sediment sample; Noted potential contamination sources-OTHER;</v>
      </c>
      <c r="D92" s="72">
        <f t="shared" si="1"/>
        <v>65.161290322580641</v>
      </c>
      <c r="E92" s="72">
        <f t="shared" si="2"/>
        <v>49.009900990099005</v>
      </c>
      <c r="F92" s="72">
        <f t="shared" si="3"/>
        <v>39.918032786885249</v>
      </c>
      <c r="G92" s="72">
        <f t="shared" si="4"/>
        <v>32.333333333333336</v>
      </c>
      <c r="H92" s="72">
        <f t="shared" si="5"/>
        <v>20</v>
      </c>
      <c r="I92" s="72">
        <f t="shared" si="6"/>
        <v>11.29251700680272</v>
      </c>
      <c r="J92" s="72">
        <f t="shared" si="7"/>
        <v>13.513513513513512</v>
      </c>
      <c r="K92" s="72">
        <f t="shared" si="8"/>
        <v>10.970464135021098</v>
      </c>
      <c r="L92" s="72">
        <f t="shared" si="9"/>
        <v>10.714285714285715</v>
      </c>
      <c r="M92" s="72">
        <f t="shared" si="10"/>
        <v>9.8885793871866294</v>
      </c>
      <c r="N92" s="72">
        <f t="shared" si="11"/>
        <v>10.476190476190478</v>
      </c>
      <c r="O92" s="72">
        <f t="shared" si="12"/>
        <v>11.111111111111111</v>
      </c>
      <c r="P92" s="72">
        <f t="shared" si="13"/>
        <v>11.483253588516746</v>
      </c>
      <c r="Q92" s="72">
        <f t="shared" si="14"/>
        <v>12.111801242236025</v>
      </c>
      <c r="R92" s="72">
        <f t="shared" si="15"/>
        <v>9.5238095238095237</v>
      </c>
    </row>
    <row r="93" spans="1:18" x14ac:dyDescent="0.2">
      <c r="A93" s="12" t="str">
        <f t="shared" si="16"/>
        <v>C-575061</v>
      </c>
      <c r="B93" s="12">
        <f t="shared" si="16"/>
        <v>499110</v>
      </c>
      <c r="C93" s="12" t="str">
        <f t="shared" si="16"/>
        <v>Archived LASL NURE dry stream sediment sample; Noted potential contamination sources-OTHER;</v>
      </c>
      <c r="D93" s="72">
        <f t="shared" si="1"/>
        <v>53.87096774193548</v>
      </c>
      <c r="E93" s="72">
        <f t="shared" si="2"/>
        <v>41.089108910891092</v>
      </c>
      <c r="F93" s="72">
        <f t="shared" si="3"/>
        <v>33.278688524590159</v>
      </c>
      <c r="G93" s="72">
        <f t="shared" si="4"/>
        <v>26.166666666666668</v>
      </c>
      <c r="H93" s="72">
        <f t="shared" si="5"/>
        <v>15.384615384615383</v>
      </c>
      <c r="I93" s="72">
        <f t="shared" si="6"/>
        <v>8.8435374149659864</v>
      </c>
      <c r="J93" s="72">
        <f t="shared" si="7"/>
        <v>10.617760617760618</v>
      </c>
      <c r="K93" s="72">
        <f t="shared" si="8"/>
        <v>8.227848101265824</v>
      </c>
      <c r="L93" s="72">
        <f t="shared" si="9"/>
        <v>8.5714285714285712</v>
      </c>
      <c r="M93" s="72">
        <f t="shared" si="10"/>
        <v>8.4958217270194982</v>
      </c>
      <c r="N93" s="72">
        <f t="shared" si="11"/>
        <v>9.0952380952380949</v>
      </c>
      <c r="O93" s="72">
        <f t="shared" si="12"/>
        <v>9.8765432098765444</v>
      </c>
      <c r="P93" s="72">
        <f t="shared" si="13"/>
        <v>10.526315789473685</v>
      </c>
      <c r="Q93" s="72">
        <f t="shared" si="14"/>
        <v>11.490683229813664</v>
      </c>
      <c r="R93" s="72">
        <f t="shared" si="15"/>
        <v>7.5238095238095237</v>
      </c>
    </row>
    <row r="94" spans="1:18" x14ac:dyDescent="0.2">
      <c r="A94" s="12" t="str">
        <f t="shared" si="16"/>
        <v>C-575062</v>
      </c>
      <c r="B94" s="12">
        <f t="shared" si="16"/>
        <v>499201</v>
      </c>
      <c r="C94" s="12" t="str">
        <f t="shared" si="16"/>
        <v>Archived LASL NURE dry stream sediment sample; Noted potential contamination sources-OTHER;</v>
      </c>
      <c r="D94" s="72">
        <f t="shared" si="1"/>
        <v>35.806451612903224</v>
      </c>
      <c r="E94" s="72">
        <f t="shared" si="2"/>
        <v>27.722772277227719</v>
      </c>
      <c r="F94" s="72">
        <f t="shared" si="3"/>
        <v>22.049180327868854</v>
      </c>
      <c r="G94" s="72">
        <f t="shared" si="4"/>
        <v>17.666666666666668</v>
      </c>
      <c r="H94" s="72">
        <f t="shared" si="5"/>
        <v>10.256410256410255</v>
      </c>
      <c r="I94" s="72">
        <f t="shared" si="6"/>
        <v>6.2585034013605449</v>
      </c>
      <c r="J94" s="72">
        <f t="shared" si="7"/>
        <v>7.2200772200772203</v>
      </c>
      <c r="K94" s="72">
        <f t="shared" si="8"/>
        <v>6.1181434599156113</v>
      </c>
      <c r="L94" s="72">
        <f t="shared" si="9"/>
        <v>6.3975155279503104</v>
      </c>
      <c r="M94" s="72">
        <f t="shared" si="10"/>
        <v>5.9888579387186622</v>
      </c>
      <c r="N94" s="72">
        <f t="shared" si="11"/>
        <v>6.9047619047619051</v>
      </c>
      <c r="O94" s="72">
        <f t="shared" si="12"/>
        <v>7.4074074074074074</v>
      </c>
      <c r="P94" s="72">
        <f t="shared" si="13"/>
        <v>8.133971291866029</v>
      </c>
      <c r="Q94" s="72">
        <f t="shared" si="14"/>
        <v>9.937888198757765</v>
      </c>
      <c r="R94" s="72">
        <f t="shared" si="15"/>
        <v>5.7142857142857144</v>
      </c>
    </row>
    <row r="95" spans="1:18" x14ac:dyDescent="0.2">
      <c r="A95" s="12" t="str">
        <f t="shared" si="16"/>
        <v>C-575063</v>
      </c>
      <c r="B95" s="12" t="str">
        <f t="shared" si="16"/>
        <v>499202</v>
      </c>
      <c r="C95" s="12" t="str">
        <f t="shared" si="16"/>
        <v>Archived LASL NURE wet stream sediment sample; Noted potential contamination sources-OTHER;</v>
      </c>
      <c r="D95" s="72">
        <f t="shared" si="1"/>
        <v>41.935483870967744</v>
      </c>
      <c r="E95" s="72">
        <f t="shared" si="2"/>
        <v>31.435643564356432</v>
      </c>
      <c r="F95" s="72">
        <f t="shared" si="3"/>
        <v>25.819672131147541</v>
      </c>
      <c r="G95" s="72">
        <f t="shared" si="4"/>
        <v>20.833333333333336</v>
      </c>
      <c r="H95" s="72">
        <f t="shared" si="5"/>
        <v>12.820512820512819</v>
      </c>
      <c r="I95" s="72">
        <f t="shared" si="6"/>
        <v>7.8911564625850339</v>
      </c>
      <c r="J95" s="72">
        <f t="shared" si="7"/>
        <v>8.9189189189189193</v>
      </c>
      <c r="K95" s="72">
        <f t="shared" si="8"/>
        <v>6.7510548523206753</v>
      </c>
      <c r="L95" s="72">
        <f t="shared" si="9"/>
        <v>7.1739130434782608</v>
      </c>
      <c r="M95" s="72">
        <f t="shared" si="10"/>
        <v>7.3816155988857943</v>
      </c>
      <c r="N95" s="72">
        <f t="shared" si="11"/>
        <v>7.7142857142857153</v>
      </c>
      <c r="O95" s="72">
        <f t="shared" si="12"/>
        <v>8.3333333333333339</v>
      </c>
      <c r="P95" s="72">
        <f t="shared" si="13"/>
        <v>8.6124401913875612</v>
      </c>
      <c r="Q95" s="72">
        <f t="shared" si="14"/>
        <v>9.316770186335404</v>
      </c>
      <c r="R95" s="72">
        <f t="shared" si="15"/>
        <v>6.6666666666666661</v>
      </c>
    </row>
    <row r="96" spans="1:18" x14ac:dyDescent="0.2">
      <c r="A96" s="12" t="str">
        <f t="shared" si="16"/>
        <v>C-575064</v>
      </c>
      <c r="B96" s="12" t="str">
        <f t="shared" si="16"/>
        <v>499353</v>
      </c>
      <c r="C96" s="12" t="str">
        <f t="shared" si="16"/>
        <v>Archived LASL NURE dry stream sediment sample; Noted potential contamination sources-OTHER;</v>
      </c>
      <c r="D96" s="72">
        <f t="shared" si="1"/>
        <v>64.193548387096769</v>
      </c>
      <c r="E96" s="72">
        <f t="shared" si="2"/>
        <v>51.485148514851481</v>
      </c>
      <c r="F96" s="72">
        <f t="shared" si="3"/>
        <v>39.508196721311478</v>
      </c>
      <c r="G96" s="72">
        <f t="shared" si="4"/>
        <v>31.000000000000004</v>
      </c>
      <c r="H96" s="72">
        <f t="shared" si="5"/>
        <v>17.435897435897434</v>
      </c>
      <c r="I96" s="72">
        <f t="shared" si="6"/>
        <v>8.979591836734695</v>
      </c>
      <c r="J96" s="72">
        <f t="shared" si="7"/>
        <v>11.891891891891891</v>
      </c>
      <c r="K96" s="72">
        <f t="shared" si="8"/>
        <v>10.126582278481013</v>
      </c>
      <c r="L96" s="72">
        <f t="shared" si="9"/>
        <v>10.248447204968944</v>
      </c>
      <c r="M96" s="72">
        <f t="shared" si="10"/>
        <v>10.863509749303621</v>
      </c>
      <c r="N96" s="72">
        <f t="shared" si="11"/>
        <v>11.952380952380953</v>
      </c>
      <c r="O96" s="72">
        <f t="shared" si="12"/>
        <v>14.197530864197532</v>
      </c>
      <c r="P96" s="72">
        <f t="shared" si="13"/>
        <v>14.832535885167465</v>
      </c>
      <c r="Q96" s="72">
        <f t="shared" si="14"/>
        <v>16.770186335403729</v>
      </c>
      <c r="R96" s="72">
        <f t="shared" si="15"/>
        <v>9.8571428571428559</v>
      </c>
    </row>
    <row r="97" spans="1:18" x14ac:dyDescent="0.2">
      <c r="A97" s="12" t="str">
        <f t="shared" si="16"/>
        <v>C-575065</v>
      </c>
      <c r="B97" s="12" t="str">
        <f t="shared" si="16"/>
        <v>499354</v>
      </c>
      <c r="C97" s="12" t="str">
        <f t="shared" si="16"/>
        <v>Archived LASL NURE dry stream sediment sample; Noted potential contamination sources-OTHER;</v>
      </c>
      <c r="D97" s="72">
        <f t="shared" si="1"/>
        <v>47.419354838709673</v>
      </c>
      <c r="E97" s="72">
        <f t="shared" si="2"/>
        <v>35.767326732673261</v>
      </c>
      <c r="F97" s="72">
        <f t="shared" si="3"/>
        <v>28.278688524590166</v>
      </c>
      <c r="G97" s="72">
        <f t="shared" si="4"/>
        <v>22.166666666666668</v>
      </c>
      <c r="H97" s="72">
        <f t="shared" si="5"/>
        <v>12.820512820512819</v>
      </c>
      <c r="I97" s="72">
        <f t="shared" si="6"/>
        <v>6.5306122448979593</v>
      </c>
      <c r="J97" s="72">
        <f t="shared" si="7"/>
        <v>8.4555984555984551</v>
      </c>
      <c r="K97" s="72">
        <f t="shared" si="8"/>
        <v>7.1729957805907185</v>
      </c>
      <c r="L97" s="72">
        <f t="shared" si="9"/>
        <v>6.6770186335403725</v>
      </c>
      <c r="M97" s="72">
        <f t="shared" si="10"/>
        <v>6.6852367688022278</v>
      </c>
      <c r="N97" s="72">
        <f t="shared" si="11"/>
        <v>7.1428571428571432</v>
      </c>
      <c r="O97" s="72">
        <f t="shared" si="12"/>
        <v>7.0987654320987659</v>
      </c>
      <c r="P97" s="72">
        <f t="shared" si="13"/>
        <v>8.6124401913875612</v>
      </c>
      <c r="Q97" s="72">
        <f t="shared" si="14"/>
        <v>9.0062111801242235</v>
      </c>
      <c r="R97" s="72">
        <f t="shared" si="15"/>
        <v>6.0476190476190474</v>
      </c>
    </row>
    <row r="98" spans="1:18" x14ac:dyDescent="0.2">
      <c r="A98" s="12" t="str">
        <f t="shared" si="16"/>
        <v>C-575066</v>
      </c>
      <c r="B98" s="12" t="str">
        <f t="shared" si="16"/>
        <v>499355</v>
      </c>
      <c r="C98" s="12" t="str">
        <f t="shared" si="16"/>
        <v>Archived LASL NURE wet stream sediment sample;</v>
      </c>
      <c r="D98" s="72">
        <f t="shared" ref="D98:D117" si="17">+AH40/D$62</f>
        <v>58.387096774193552</v>
      </c>
      <c r="E98" s="72">
        <f t="shared" ref="E98:E117" si="18">+T40/E$62</f>
        <v>43.811881188118811</v>
      </c>
      <c r="F98" s="72">
        <f t="shared" ref="F98:F117" si="19">+AQ40/F$62</f>
        <v>31.393442622950822</v>
      </c>
      <c r="G98" s="72">
        <f t="shared" ref="G98:G117" si="20">+AN40/G$62</f>
        <v>25.333333333333332</v>
      </c>
      <c r="H98" s="72">
        <f t="shared" ref="H98:H117" si="21">+AW40/H$62</f>
        <v>13.846153846153847</v>
      </c>
      <c r="I98" s="72">
        <f t="shared" ref="I98:I117" si="22">+AA40/I$62</f>
        <v>8.1632653061224492</v>
      </c>
      <c r="J98" s="72">
        <f t="shared" ref="J98:J117" si="23">+AC40/J$62</f>
        <v>9.7683397683397679</v>
      </c>
      <c r="K98" s="72">
        <f t="shared" ref="K98:K117" si="24">+BA40/K$62</f>
        <v>8.6497890295358655</v>
      </c>
      <c r="L98" s="72">
        <f t="shared" ref="L98:L117" si="25">+Y40/L$62</f>
        <v>9.0683229813664585</v>
      </c>
      <c r="M98" s="72">
        <f t="shared" ref="M98:M117" si="26">+AF40/M$62</f>
        <v>8.9136490250696383</v>
      </c>
      <c r="N98" s="72">
        <f t="shared" ref="N98:N117" si="27">+Z40/N$62</f>
        <v>10.476190476190478</v>
      </c>
      <c r="O98" s="72">
        <f t="shared" ref="O98:O117" si="28">+BE40/O$62</f>
        <v>11.728395061728396</v>
      </c>
      <c r="P98" s="72">
        <f t="shared" ref="P98:P117" si="29">+BJ40/P$62</f>
        <v>12.440191387559809</v>
      </c>
      <c r="Q98" s="72">
        <f t="shared" ref="Q98:Q117" si="30">+AJ40/Q$62</f>
        <v>15.838509316770187</v>
      </c>
      <c r="R98" s="72">
        <f t="shared" ref="R98:R117" si="31">+BI40/R$62</f>
        <v>8.0952380952380949</v>
      </c>
    </row>
    <row r="99" spans="1:18" x14ac:dyDescent="0.2">
      <c r="A99" s="12" t="str">
        <f t="shared" si="16"/>
        <v>C-575067</v>
      </c>
      <c r="B99" s="12" t="str">
        <f t="shared" si="16"/>
        <v>125327</v>
      </c>
      <c r="C99" s="12" t="str">
        <f t="shared" si="16"/>
        <v>Archived LASL NURE wet stream sediment sample;</v>
      </c>
      <c r="D99" s="72">
        <f t="shared" si="17"/>
        <v>39.032258064516128</v>
      </c>
      <c r="E99" s="72">
        <f t="shared" si="18"/>
        <v>29.331683168316829</v>
      </c>
      <c r="F99" s="72">
        <f t="shared" si="19"/>
        <v>22.540983606557379</v>
      </c>
      <c r="G99" s="72">
        <f t="shared" si="20"/>
        <v>17.833333333333332</v>
      </c>
      <c r="H99" s="72">
        <f t="shared" si="21"/>
        <v>11.282051282051283</v>
      </c>
      <c r="I99" s="72">
        <f t="shared" si="22"/>
        <v>7.4829931972789128</v>
      </c>
      <c r="J99" s="72">
        <f t="shared" si="23"/>
        <v>9.6525096525096519</v>
      </c>
      <c r="K99" s="72">
        <f t="shared" si="24"/>
        <v>9.2827004219409286</v>
      </c>
      <c r="L99" s="72">
        <f t="shared" si="25"/>
        <v>11.335403726708075</v>
      </c>
      <c r="M99" s="72">
        <f t="shared" si="26"/>
        <v>12.952646239554317</v>
      </c>
      <c r="N99" s="72">
        <f t="shared" si="27"/>
        <v>14.80952380952381</v>
      </c>
      <c r="O99" s="72">
        <f t="shared" si="28"/>
        <v>16.97530864197531</v>
      </c>
      <c r="P99" s="72">
        <f t="shared" si="29"/>
        <v>18.660287081339714</v>
      </c>
      <c r="Q99" s="72">
        <f t="shared" si="30"/>
        <v>22.670807453416149</v>
      </c>
      <c r="R99" s="72">
        <f t="shared" si="31"/>
        <v>12.238095238095237</v>
      </c>
    </row>
    <row r="100" spans="1:18" x14ac:dyDescent="0.2">
      <c r="A100" s="12" t="str">
        <f t="shared" si="16"/>
        <v>C-575068</v>
      </c>
      <c r="B100" s="12" t="str">
        <f t="shared" si="16"/>
        <v>125328</v>
      </c>
      <c r="C100" s="12" t="str">
        <f t="shared" si="16"/>
        <v>Archived LASL NURE dry stream sediment sample;</v>
      </c>
      <c r="D100" s="72">
        <f t="shared" si="17"/>
        <v>33.870967741935488</v>
      </c>
      <c r="E100" s="72">
        <f t="shared" si="18"/>
        <v>25.371287128712869</v>
      </c>
      <c r="F100" s="72">
        <f t="shared" si="19"/>
        <v>20.16393442622951</v>
      </c>
      <c r="G100" s="72">
        <f t="shared" si="20"/>
        <v>16.166666666666668</v>
      </c>
      <c r="H100" s="72">
        <f t="shared" si="21"/>
        <v>9.7435897435897427</v>
      </c>
      <c r="I100" s="72">
        <f t="shared" si="22"/>
        <v>6.3945578231292517</v>
      </c>
      <c r="J100" s="72">
        <f t="shared" si="23"/>
        <v>6.563706563706563</v>
      </c>
      <c r="K100" s="72">
        <f t="shared" si="24"/>
        <v>5.2742616033755274</v>
      </c>
      <c r="L100" s="72">
        <f t="shared" si="25"/>
        <v>5.4968944099378882</v>
      </c>
      <c r="M100" s="72">
        <f t="shared" si="26"/>
        <v>5.1532033426183839</v>
      </c>
      <c r="N100" s="72">
        <f t="shared" si="27"/>
        <v>5.5238095238095237</v>
      </c>
      <c r="O100" s="72">
        <f t="shared" si="28"/>
        <v>5.8641975308641978</v>
      </c>
      <c r="P100" s="72">
        <f t="shared" si="29"/>
        <v>6.2200956937799043</v>
      </c>
      <c r="Q100" s="72">
        <f t="shared" si="30"/>
        <v>7.1428571428571432</v>
      </c>
      <c r="R100" s="72">
        <f t="shared" si="31"/>
        <v>4.6190476190476186</v>
      </c>
    </row>
    <row r="101" spans="1:18" x14ac:dyDescent="0.2">
      <c r="A101" s="12" t="str">
        <f t="shared" si="16"/>
        <v>C-575069</v>
      </c>
      <c r="B101" s="12" t="str">
        <f t="shared" si="16"/>
        <v>SAR-H</v>
      </c>
      <c r="C101" s="12" t="str">
        <f t="shared" si="16"/>
        <v/>
      </c>
      <c r="D101" s="72">
        <f t="shared" si="17"/>
        <v>152.25806451612905</v>
      </c>
      <c r="E101" s="72">
        <f t="shared" si="18"/>
        <v>115.0990099009901</v>
      </c>
      <c r="F101" s="72">
        <f t="shared" si="19"/>
        <v>84.426229508196727</v>
      </c>
      <c r="G101" s="72">
        <f t="shared" si="20"/>
        <v>66.166666666666671</v>
      </c>
      <c r="H101" s="72">
        <f t="shared" si="21"/>
        <v>34.358974358974358</v>
      </c>
      <c r="I101" s="72">
        <f t="shared" si="22"/>
        <v>17.551020408163268</v>
      </c>
      <c r="J101" s="72">
        <f t="shared" si="23"/>
        <v>20.694980694980696</v>
      </c>
      <c r="K101" s="72">
        <f t="shared" si="24"/>
        <v>15.611814345991561</v>
      </c>
      <c r="L101" s="72">
        <f t="shared" si="25"/>
        <v>15.031055900621118</v>
      </c>
      <c r="M101" s="72">
        <f t="shared" si="26"/>
        <v>13.649025069637883</v>
      </c>
      <c r="N101" s="72">
        <f t="shared" si="27"/>
        <v>13.571428571428573</v>
      </c>
      <c r="O101" s="72">
        <f t="shared" si="28"/>
        <v>14.197530864197532</v>
      </c>
      <c r="P101" s="72">
        <f t="shared" si="29"/>
        <v>13.39712918660287</v>
      </c>
      <c r="Q101" s="72">
        <f t="shared" si="30"/>
        <v>14.596273291925465</v>
      </c>
      <c r="R101" s="72">
        <f t="shared" si="31"/>
        <v>12.38095238095238</v>
      </c>
    </row>
    <row r="102" spans="1:18" x14ac:dyDescent="0.2">
      <c r="A102" s="12">
        <f t="shared" si="16"/>
        <v>0</v>
      </c>
      <c r="B102" s="12">
        <f t="shared" si="16"/>
        <v>0</v>
      </c>
      <c r="C102" s="12">
        <f t="shared" si="16"/>
        <v>0</v>
      </c>
      <c r="D102" s="72">
        <f t="shared" si="17"/>
        <v>0</v>
      </c>
      <c r="E102" s="72">
        <f t="shared" si="18"/>
        <v>0</v>
      </c>
      <c r="F102" s="72">
        <f t="shared" si="19"/>
        <v>0</v>
      </c>
      <c r="G102" s="72">
        <f t="shared" si="20"/>
        <v>0</v>
      </c>
      <c r="H102" s="72">
        <f t="shared" si="21"/>
        <v>0</v>
      </c>
      <c r="I102" s="72">
        <f t="shared" si="22"/>
        <v>0</v>
      </c>
      <c r="J102" s="72">
        <f t="shared" si="23"/>
        <v>0</v>
      </c>
      <c r="K102" s="72">
        <f t="shared" si="24"/>
        <v>0</v>
      </c>
      <c r="L102" s="72">
        <f t="shared" si="25"/>
        <v>0</v>
      </c>
      <c r="M102" s="72">
        <f t="shared" si="26"/>
        <v>0</v>
      </c>
      <c r="N102" s="72">
        <f t="shared" si="27"/>
        <v>0</v>
      </c>
      <c r="O102" s="72">
        <f t="shared" si="28"/>
        <v>0</v>
      </c>
      <c r="P102" s="72">
        <f t="shared" si="29"/>
        <v>0</v>
      </c>
      <c r="Q102" s="72">
        <f t="shared" si="30"/>
        <v>0</v>
      </c>
      <c r="R102" s="72">
        <f t="shared" si="31"/>
        <v>0</v>
      </c>
    </row>
    <row r="103" spans="1:18" x14ac:dyDescent="0.2">
      <c r="A103" s="12">
        <f t="shared" si="16"/>
        <v>0</v>
      </c>
      <c r="B103" s="12">
        <f t="shared" si="16"/>
        <v>0</v>
      </c>
      <c r="C103" s="12">
        <f t="shared" si="16"/>
        <v>0</v>
      </c>
      <c r="D103" s="72">
        <f t="shared" si="17"/>
        <v>0</v>
      </c>
      <c r="E103" s="72">
        <f t="shared" si="18"/>
        <v>0</v>
      </c>
      <c r="F103" s="72">
        <f t="shared" si="19"/>
        <v>0</v>
      </c>
      <c r="G103" s="72">
        <f t="shared" si="20"/>
        <v>0</v>
      </c>
      <c r="H103" s="72">
        <f t="shared" si="21"/>
        <v>0</v>
      </c>
      <c r="I103" s="72">
        <f t="shared" si="22"/>
        <v>0</v>
      </c>
      <c r="J103" s="72">
        <f t="shared" si="23"/>
        <v>0</v>
      </c>
      <c r="K103" s="72">
        <f t="shared" si="24"/>
        <v>0</v>
      </c>
      <c r="L103" s="72">
        <f t="shared" si="25"/>
        <v>0</v>
      </c>
      <c r="M103" s="72">
        <f t="shared" si="26"/>
        <v>0</v>
      </c>
      <c r="N103" s="72">
        <f t="shared" si="27"/>
        <v>0</v>
      </c>
      <c r="O103" s="72">
        <f t="shared" si="28"/>
        <v>0</v>
      </c>
      <c r="P103" s="72">
        <f t="shared" si="29"/>
        <v>0</v>
      </c>
      <c r="Q103" s="72">
        <f t="shared" si="30"/>
        <v>0</v>
      </c>
      <c r="R103" s="72">
        <f t="shared" si="31"/>
        <v>0</v>
      </c>
    </row>
    <row r="104" spans="1:18" x14ac:dyDescent="0.2">
      <c r="A104" s="12">
        <f t="shared" si="16"/>
        <v>0</v>
      </c>
      <c r="B104" s="12">
        <f t="shared" si="16"/>
        <v>0</v>
      </c>
      <c r="C104" s="12">
        <f t="shared" si="16"/>
        <v>0</v>
      </c>
      <c r="D104" s="72">
        <f t="shared" si="17"/>
        <v>0</v>
      </c>
      <c r="E104" s="72">
        <f t="shared" si="18"/>
        <v>0</v>
      </c>
      <c r="F104" s="72">
        <f t="shared" si="19"/>
        <v>0</v>
      </c>
      <c r="G104" s="72">
        <f t="shared" si="20"/>
        <v>0</v>
      </c>
      <c r="H104" s="72">
        <f t="shared" si="21"/>
        <v>0</v>
      </c>
      <c r="I104" s="72">
        <f t="shared" si="22"/>
        <v>0</v>
      </c>
      <c r="J104" s="72">
        <f t="shared" si="23"/>
        <v>0</v>
      </c>
      <c r="K104" s="72">
        <f t="shared" si="24"/>
        <v>0</v>
      </c>
      <c r="L104" s="72">
        <f t="shared" si="25"/>
        <v>0</v>
      </c>
      <c r="M104" s="72">
        <f t="shared" si="26"/>
        <v>0</v>
      </c>
      <c r="N104" s="72">
        <f t="shared" si="27"/>
        <v>0</v>
      </c>
      <c r="O104" s="72">
        <f t="shared" si="28"/>
        <v>0</v>
      </c>
      <c r="P104" s="72">
        <f t="shared" si="29"/>
        <v>0</v>
      </c>
      <c r="Q104" s="72">
        <f t="shared" si="30"/>
        <v>0</v>
      </c>
      <c r="R104" s="72">
        <f t="shared" si="31"/>
        <v>0</v>
      </c>
    </row>
    <row r="105" spans="1:18" x14ac:dyDescent="0.2">
      <c r="A105" s="12">
        <f t="shared" si="16"/>
        <v>0</v>
      </c>
      <c r="B105" s="12">
        <f t="shared" si="16"/>
        <v>0</v>
      </c>
      <c r="C105" s="12">
        <f t="shared" si="16"/>
        <v>0</v>
      </c>
      <c r="D105" s="72">
        <f t="shared" si="17"/>
        <v>0</v>
      </c>
      <c r="E105" s="72">
        <f t="shared" si="18"/>
        <v>0</v>
      </c>
      <c r="F105" s="72">
        <f t="shared" si="19"/>
        <v>0</v>
      </c>
      <c r="G105" s="72">
        <f t="shared" si="20"/>
        <v>0</v>
      </c>
      <c r="H105" s="72">
        <f t="shared" si="21"/>
        <v>0</v>
      </c>
      <c r="I105" s="72">
        <f t="shared" si="22"/>
        <v>0</v>
      </c>
      <c r="J105" s="72">
        <f t="shared" si="23"/>
        <v>0</v>
      </c>
      <c r="K105" s="72">
        <f t="shared" si="24"/>
        <v>0</v>
      </c>
      <c r="L105" s="72">
        <f t="shared" si="25"/>
        <v>0</v>
      </c>
      <c r="M105" s="72">
        <f t="shared" si="26"/>
        <v>0</v>
      </c>
      <c r="N105" s="72">
        <f t="shared" si="27"/>
        <v>0</v>
      </c>
      <c r="O105" s="72">
        <f t="shared" si="28"/>
        <v>0</v>
      </c>
      <c r="P105" s="72">
        <f t="shared" si="29"/>
        <v>0</v>
      </c>
      <c r="Q105" s="72">
        <f t="shared" si="30"/>
        <v>0</v>
      </c>
      <c r="R105" s="72">
        <f t="shared" si="31"/>
        <v>0</v>
      </c>
    </row>
    <row r="106" spans="1:18" x14ac:dyDescent="0.2">
      <c r="A106" s="12">
        <f t="shared" ref="A106:C117" si="32">+A48</f>
        <v>0</v>
      </c>
      <c r="B106" s="12">
        <f t="shared" si="32"/>
        <v>0</v>
      </c>
      <c r="C106" s="12">
        <f t="shared" si="32"/>
        <v>0</v>
      </c>
      <c r="D106" s="72">
        <f t="shared" si="17"/>
        <v>0</v>
      </c>
      <c r="E106" s="72">
        <f t="shared" si="18"/>
        <v>0</v>
      </c>
      <c r="F106" s="72">
        <f t="shared" si="19"/>
        <v>0</v>
      </c>
      <c r="G106" s="72">
        <f t="shared" si="20"/>
        <v>0</v>
      </c>
      <c r="H106" s="72">
        <f t="shared" si="21"/>
        <v>0</v>
      </c>
      <c r="I106" s="72">
        <f t="shared" si="22"/>
        <v>0</v>
      </c>
      <c r="J106" s="72">
        <f t="shared" si="23"/>
        <v>0</v>
      </c>
      <c r="K106" s="72">
        <f t="shared" si="24"/>
        <v>0</v>
      </c>
      <c r="L106" s="72">
        <f t="shared" si="25"/>
        <v>0</v>
      </c>
      <c r="M106" s="72">
        <f t="shared" si="26"/>
        <v>0</v>
      </c>
      <c r="N106" s="72">
        <f t="shared" si="27"/>
        <v>0</v>
      </c>
      <c r="O106" s="72">
        <f t="shared" si="28"/>
        <v>0</v>
      </c>
      <c r="P106" s="72">
        <f t="shared" si="29"/>
        <v>0</v>
      </c>
      <c r="Q106" s="72">
        <f t="shared" si="30"/>
        <v>0</v>
      </c>
      <c r="R106" s="72">
        <f t="shared" si="31"/>
        <v>0</v>
      </c>
    </row>
    <row r="107" spans="1:18" x14ac:dyDescent="0.2">
      <c r="A107" s="12">
        <f t="shared" si="32"/>
        <v>0</v>
      </c>
      <c r="B107" s="12">
        <f t="shared" si="32"/>
        <v>0</v>
      </c>
      <c r="C107" s="12">
        <f t="shared" si="32"/>
        <v>0</v>
      </c>
      <c r="D107" s="72">
        <f t="shared" si="17"/>
        <v>0</v>
      </c>
      <c r="E107" s="72">
        <f t="shared" si="18"/>
        <v>0</v>
      </c>
      <c r="F107" s="72">
        <f t="shared" si="19"/>
        <v>0</v>
      </c>
      <c r="G107" s="72">
        <f t="shared" si="20"/>
        <v>0</v>
      </c>
      <c r="H107" s="72">
        <f t="shared" si="21"/>
        <v>0</v>
      </c>
      <c r="I107" s="72">
        <f t="shared" si="22"/>
        <v>0</v>
      </c>
      <c r="J107" s="72">
        <f t="shared" si="23"/>
        <v>0</v>
      </c>
      <c r="K107" s="72">
        <f t="shared" si="24"/>
        <v>0</v>
      </c>
      <c r="L107" s="72">
        <f t="shared" si="25"/>
        <v>0</v>
      </c>
      <c r="M107" s="72">
        <f t="shared" si="26"/>
        <v>0</v>
      </c>
      <c r="N107" s="72">
        <f t="shared" si="27"/>
        <v>0</v>
      </c>
      <c r="O107" s="72">
        <f t="shared" si="28"/>
        <v>0</v>
      </c>
      <c r="P107" s="72">
        <f t="shared" si="29"/>
        <v>0</v>
      </c>
      <c r="Q107" s="72">
        <f t="shared" si="30"/>
        <v>0</v>
      </c>
      <c r="R107" s="72">
        <f t="shared" si="31"/>
        <v>0</v>
      </c>
    </row>
    <row r="108" spans="1:18" x14ac:dyDescent="0.2">
      <c r="A108" s="12">
        <f t="shared" si="32"/>
        <v>0</v>
      </c>
      <c r="B108" s="12">
        <f t="shared" si="32"/>
        <v>0</v>
      </c>
      <c r="C108" s="12">
        <f t="shared" si="32"/>
        <v>0</v>
      </c>
      <c r="D108" s="72">
        <f t="shared" si="17"/>
        <v>0</v>
      </c>
      <c r="E108" s="72">
        <f t="shared" si="18"/>
        <v>0</v>
      </c>
      <c r="F108" s="72">
        <f t="shared" si="19"/>
        <v>0</v>
      </c>
      <c r="G108" s="72">
        <f t="shared" si="20"/>
        <v>0</v>
      </c>
      <c r="H108" s="72">
        <f t="shared" si="21"/>
        <v>0</v>
      </c>
      <c r="I108" s="72">
        <f t="shared" si="22"/>
        <v>0</v>
      </c>
      <c r="J108" s="72">
        <f t="shared" si="23"/>
        <v>0</v>
      </c>
      <c r="K108" s="72">
        <f t="shared" si="24"/>
        <v>0</v>
      </c>
      <c r="L108" s="72">
        <f t="shared" si="25"/>
        <v>0</v>
      </c>
      <c r="M108" s="72">
        <f t="shared" si="26"/>
        <v>0</v>
      </c>
      <c r="N108" s="72">
        <f t="shared" si="27"/>
        <v>0</v>
      </c>
      <c r="O108" s="72">
        <f t="shared" si="28"/>
        <v>0</v>
      </c>
      <c r="P108" s="72">
        <f t="shared" si="29"/>
        <v>0</v>
      </c>
      <c r="Q108" s="72">
        <f t="shared" si="30"/>
        <v>0</v>
      </c>
      <c r="R108" s="72">
        <f t="shared" si="31"/>
        <v>0</v>
      </c>
    </row>
    <row r="109" spans="1:18" x14ac:dyDescent="0.2">
      <c r="A109" s="12">
        <f t="shared" si="32"/>
        <v>0</v>
      </c>
      <c r="B109" s="12">
        <f t="shared" si="32"/>
        <v>0</v>
      </c>
      <c r="C109" s="12">
        <f t="shared" si="32"/>
        <v>0</v>
      </c>
      <c r="D109" s="72">
        <f t="shared" si="17"/>
        <v>0</v>
      </c>
      <c r="E109" s="72">
        <f t="shared" si="18"/>
        <v>0</v>
      </c>
      <c r="F109" s="72">
        <f t="shared" si="19"/>
        <v>0</v>
      </c>
      <c r="G109" s="72">
        <f t="shared" si="20"/>
        <v>0</v>
      </c>
      <c r="H109" s="72">
        <f t="shared" si="21"/>
        <v>0</v>
      </c>
      <c r="I109" s="72">
        <f t="shared" si="22"/>
        <v>0</v>
      </c>
      <c r="J109" s="72">
        <f t="shared" si="23"/>
        <v>0</v>
      </c>
      <c r="K109" s="72">
        <f t="shared" si="24"/>
        <v>0</v>
      </c>
      <c r="L109" s="72">
        <f t="shared" si="25"/>
        <v>0</v>
      </c>
      <c r="M109" s="72">
        <f t="shared" si="26"/>
        <v>0</v>
      </c>
      <c r="N109" s="72">
        <f t="shared" si="27"/>
        <v>0</v>
      </c>
      <c r="O109" s="72">
        <f t="shared" si="28"/>
        <v>0</v>
      </c>
      <c r="P109" s="72">
        <f t="shared" si="29"/>
        <v>0</v>
      </c>
      <c r="Q109" s="72">
        <f t="shared" si="30"/>
        <v>0</v>
      </c>
      <c r="R109" s="72">
        <f t="shared" si="31"/>
        <v>0</v>
      </c>
    </row>
    <row r="110" spans="1:18" x14ac:dyDescent="0.2">
      <c r="A110" s="12">
        <f t="shared" si="32"/>
        <v>0</v>
      </c>
      <c r="B110" s="12">
        <f t="shared" si="32"/>
        <v>0</v>
      </c>
      <c r="C110" s="12">
        <f t="shared" si="32"/>
        <v>0</v>
      </c>
      <c r="D110" s="72">
        <f t="shared" si="17"/>
        <v>0</v>
      </c>
      <c r="E110" s="72">
        <f t="shared" si="18"/>
        <v>0</v>
      </c>
      <c r="F110" s="72">
        <f t="shared" si="19"/>
        <v>0</v>
      </c>
      <c r="G110" s="72">
        <f t="shared" si="20"/>
        <v>0</v>
      </c>
      <c r="H110" s="72">
        <f t="shared" si="21"/>
        <v>0</v>
      </c>
      <c r="I110" s="72">
        <f t="shared" si="22"/>
        <v>0</v>
      </c>
      <c r="J110" s="72">
        <f t="shared" si="23"/>
        <v>0</v>
      </c>
      <c r="K110" s="72">
        <f t="shared" si="24"/>
        <v>0</v>
      </c>
      <c r="L110" s="72">
        <f t="shared" si="25"/>
        <v>0</v>
      </c>
      <c r="M110" s="72">
        <f t="shared" si="26"/>
        <v>0</v>
      </c>
      <c r="N110" s="72">
        <f t="shared" si="27"/>
        <v>0</v>
      </c>
      <c r="O110" s="72">
        <f t="shared" si="28"/>
        <v>0</v>
      </c>
      <c r="P110" s="72">
        <f t="shared" si="29"/>
        <v>0</v>
      </c>
      <c r="Q110" s="72">
        <f t="shared" si="30"/>
        <v>0</v>
      </c>
      <c r="R110" s="72">
        <f t="shared" si="31"/>
        <v>0</v>
      </c>
    </row>
    <row r="111" spans="1:18" x14ac:dyDescent="0.2">
      <c r="A111" s="12">
        <f t="shared" si="32"/>
        <v>0</v>
      </c>
      <c r="B111" s="12">
        <f t="shared" si="32"/>
        <v>0</v>
      </c>
      <c r="C111" s="12">
        <f t="shared" si="32"/>
        <v>0</v>
      </c>
      <c r="D111" s="72">
        <f t="shared" si="17"/>
        <v>0</v>
      </c>
      <c r="E111" s="72">
        <f t="shared" si="18"/>
        <v>0</v>
      </c>
      <c r="F111" s="72">
        <f t="shared" si="19"/>
        <v>0</v>
      </c>
      <c r="G111" s="72">
        <f t="shared" si="20"/>
        <v>0</v>
      </c>
      <c r="H111" s="72">
        <f t="shared" si="21"/>
        <v>0</v>
      </c>
      <c r="I111" s="72">
        <f t="shared" si="22"/>
        <v>0</v>
      </c>
      <c r="J111" s="72">
        <f t="shared" si="23"/>
        <v>0</v>
      </c>
      <c r="K111" s="72">
        <f t="shared" si="24"/>
        <v>0</v>
      </c>
      <c r="L111" s="72">
        <f t="shared" si="25"/>
        <v>0</v>
      </c>
      <c r="M111" s="72">
        <f t="shared" si="26"/>
        <v>0</v>
      </c>
      <c r="N111" s="72">
        <f t="shared" si="27"/>
        <v>0</v>
      </c>
      <c r="O111" s="72">
        <f t="shared" si="28"/>
        <v>0</v>
      </c>
      <c r="P111" s="72">
        <f t="shared" si="29"/>
        <v>0</v>
      </c>
      <c r="Q111" s="72">
        <f t="shared" si="30"/>
        <v>0</v>
      </c>
      <c r="R111" s="72">
        <f t="shared" si="31"/>
        <v>0</v>
      </c>
    </row>
    <row r="112" spans="1:18" x14ac:dyDescent="0.2">
      <c r="A112" s="12">
        <f t="shared" si="32"/>
        <v>0</v>
      </c>
      <c r="B112" s="12">
        <f t="shared" si="32"/>
        <v>0</v>
      </c>
      <c r="C112" s="12">
        <f t="shared" si="32"/>
        <v>0</v>
      </c>
      <c r="D112" s="72">
        <f t="shared" si="17"/>
        <v>0</v>
      </c>
      <c r="E112" s="72">
        <f t="shared" si="18"/>
        <v>0</v>
      </c>
      <c r="F112" s="72">
        <f t="shared" si="19"/>
        <v>0</v>
      </c>
      <c r="G112" s="72">
        <f t="shared" si="20"/>
        <v>0</v>
      </c>
      <c r="H112" s="72">
        <f t="shared" si="21"/>
        <v>0</v>
      </c>
      <c r="I112" s="72">
        <f t="shared" si="22"/>
        <v>0</v>
      </c>
      <c r="J112" s="72">
        <f t="shared" si="23"/>
        <v>0</v>
      </c>
      <c r="K112" s="72">
        <f t="shared" si="24"/>
        <v>0</v>
      </c>
      <c r="L112" s="72">
        <f t="shared" si="25"/>
        <v>0</v>
      </c>
      <c r="M112" s="72">
        <f t="shared" si="26"/>
        <v>0</v>
      </c>
      <c r="N112" s="72">
        <f t="shared" si="27"/>
        <v>0</v>
      </c>
      <c r="O112" s="72">
        <f t="shared" si="28"/>
        <v>0</v>
      </c>
      <c r="P112" s="72">
        <f t="shared" si="29"/>
        <v>0</v>
      </c>
      <c r="Q112" s="72">
        <f t="shared" si="30"/>
        <v>0</v>
      </c>
      <c r="R112" s="72">
        <f t="shared" si="31"/>
        <v>0</v>
      </c>
    </row>
    <row r="113" spans="1:18" x14ac:dyDescent="0.2">
      <c r="A113" s="12">
        <f t="shared" si="32"/>
        <v>0</v>
      </c>
      <c r="B113" s="12">
        <f t="shared" si="32"/>
        <v>0</v>
      </c>
      <c r="C113" s="12">
        <f t="shared" si="32"/>
        <v>0</v>
      </c>
      <c r="D113" s="72">
        <f t="shared" si="17"/>
        <v>0</v>
      </c>
      <c r="E113" s="72">
        <f t="shared" si="18"/>
        <v>0</v>
      </c>
      <c r="F113" s="72">
        <f t="shared" si="19"/>
        <v>0</v>
      </c>
      <c r="G113" s="72">
        <f t="shared" si="20"/>
        <v>0</v>
      </c>
      <c r="H113" s="72">
        <f t="shared" si="21"/>
        <v>0</v>
      </c>
      <c r="I113" s="72">
        <f t="shared" si="22"/>
        <v>0</v>
      </c>
      <c r="J113" s="72">
        <f t="shared" si="23"/>
        <v>0</v>
      </c>
      <c r="K113" s="72">
        <f t="shared" si="24"/>
        <v>0</v>
      </c>
      <c r="L113" s="72">
        <f t="shared" si="25"/>
        <v>0</v>
      </c>
      <c r="M113" s="72">
        <f t="shared" si="26"/>
        <v>0</v>
      </c>
      <c r="N113" s="72">
        <f t="shared" si="27"/>
        <v>0</v>
      </c>
      <c r="O113" s="72">
        <f t="shared" si="28"/>
        <v>0</v>
      </c>
      <c r="P113" s="72">
        <f t="shared" si="29"/>
        <v>0</v>
      </c>
      <c r="Q113" s="72">
        <f t="shared" si="30"/>
        <v>0</v>
      </c>
      <c r="R113" s="72">
        <f t="shared" si="31"/>
        <v>0</v>
      </c>
    </row>
    <row r="114" spans="1:18" x14ac:dyDescent="0.2">
      <c r="A114" s="12">
        <f t="shared" si="32"/>
        <v>0</v>
      </c>
      <c r="B114" s="12">
        <f t="shared" si="32"/>
        <v>0</v>
      </c>
      <c r="C114" s="12">
        <f t="shared" si="32"/>
        <v>0</v>
      </c>
      <c r="D114" s="72">
        <f t="shared" si="17"/>
        <v>0</v>
      </c>
      <c r="E114" s="72">
        <f t="shared" si="18"/>
        <v>0</v>
      </c>
      <c r="F114" s="72">
        <f t="shared" si="19"/>
        <v>0</v>
      </c>
      <c r="G114" s="72">
        <f t="shared" si="20"/>
        <v>0</v>
      </c>
      <c r="H114" s="72">
        <f t="shared" si="21"/>
        <v>0</v>
      </c>
      <c r="I114" s="72">
        <f t="shared" si="22"/>
        <v>0</v>
      </c>
      <c r="J114" s="72">
        <f t="shared" si="23"/>
        <v>0</v>
      </c>
      <c r="K114" s="72">
        <f t="shared" si="24"/>
        <v>0</v>
      </c>
      <c r="L114" s="72">
        <f t="shared" si="25"/>
        <v>0</v>
      </c>
      <c r="M114" s="72">
        <f t="shared" si="26"/>
        <v>0</v>
      </c>
      <c r="N114" s="72">
        <f t="shared" si="27"/>
        <v>0</v>
      </c>
      <c r="O114" s="72">
        <f t="shared" si="28"/>
        <v>0</v>
      </c>
      <c r="P114" s="72">
        <f t="shared" si="29"/>
        <v>0</v>
      </c>
      <c r="Q114" s="72">
        <f t="shared" si="30"/>
        <v>0</v>
      </c>
      <c r="R114" s="72">
        <f t="shared" si="31"/>
        <v>0</v>
      </c>
    </row>
    <row r="115" spans="1:18" x14ac:dyDescent="0.2">
      <c r="A115" s="12">
        <f t="shared" si="32"/>
        <v>0</v>
      </c>
      <c r="B115" s="12">
        <f t="shared" si="32"/>
        <v>0</v>
      </c>
      <c r="C115" s="12">
        <f t="shared" si="32"/>
        <v>0</v>
      </c>
      <c r="D115" s="72">
        <f t="shared" si="17"/>
        <v>0</v>
      </c>
      <c r="E115" s="72">
        <f t="shared" si="18"/>
        <v>0</v>
      </c>
      <c r="F115" s="72">
        <f t="shared" si="19"/>
        <v>0</v>
      </c>
      <c r="G115" s="72">
        <f t="shared" si="20"/>
        <v>0</v>
      </c>
      <c r="H115" s="72">
        <f t="shared" si="21"/>
        <v>0</v>
      </c>
      <c r="I115" s="72">
        <f t="shared" si="22"/>
        <v>0</v>
      </c>
      <c r="J115" s="72">
        <f t="shared" si="23"/>
        <v>0</v>
      </c>
      <c r="K115" s="72">
        <f t="shared" si="24"/>
        <v>0</v>
      </c>
      <c r="L115" s="72">
        <f t="shared" si="25"/>
        <v>0</v>
      </c>
      <c r="M115" s="72">
        <f t="shared" si="26"/>
        <v>0</v>
      </c>
      <c r="N115" s="72">
        <f t="shared" si="27"/>
        <v>0</v>
      </c>
      <c r="O115" s="72">
        <f t="shared" si="28"/>
        <v>0</v>
      </c>
      <c r="P115" s="72">
        <f t="shared" si="29"/>
        <v>0</v>
      </c>
      <c r="Q115" s="72">
        <f t="shared" si="30"/>
        <v>0</v>
      </c>
      <c r="R115" s="72">
        <f t="shared" si="31"/>
        <v>0</v>
      </c>
    </row>
    <row r="116" spans="1:18" x14ac:dyDescent="0.2">
      <c r="A116" s="12">
        <f t="shared" si="32"/>
        <v>0</v>
      </c>
      <c r="B116" s="12">
        <f t="shared" si="32"/>
        <v>0</v>
      </c>
      <c r="C116" s="12">
        <f t="shared" si="32"/>
        <v>0</v>
      </c>
      <c r="D116" s="72">
        <f t="shared" si="17"/>
        <v>0</v>
      </c>
      <c r="E116" s="72">
        <f t="shared" si="18"/>
        <v>0</v>
      </c>
      <c r="F116" s="72">
        <f t="shared" si="19"/>
        <v>0</v>
      </c>
      <c r="G116" s="72">
        <f t="shared" si="20"/>
        <v>0</v>
      </c>
      <c r="H116" s="72">
        <f t="shared" si="21"/>
        <v>0</v>
      </c>
      <c r="I116" s="72">
        <f t="shared" si="22"/>
        <v>0</v>
      </c>
      <c r="J116" s="72">
        <f t="shared" si="23"/>
        <v>0</v>
      </c>
      <c r="K116" s="72">
        <f t="shared" si="24"/>
        <v>0</v>
      </c>
      <c r="L116" s="72">
        <f t="shared" si="25"/>
        <v>0</v>
      </c>
      <c r="M116" s="72">
        <f t="shared" si="26"/>
        <v>0</v>
      </c>
      <c r="N116" s="72">
        <f t="shared" si="27"/>
        <v>0</v>
      </c>
      <c r="O116" s="72">
        <f t="shared" si="28"/>
        <v>0</v>
      </c>
      <c r="P116" s="72">
        <f t="shared" si="29"/>
        <v>0</v>
      </c>
      <c r="Q116" s="72">
        <f t="shared" si="30"/>
        <v>0</v>
      </c>
      <c r="R116" s="72">
        <f t="shared" si="31"/>
        <v>0</v>
      </c>
    </row>
    <row r="117" spans="1:18" x14ac:dyDescent="0.2">
      <c r="A117" s="12">
        <f t="shared" si="32"/>
        <v>0</v>
      </c>
      <c r="B117" s="12">
        <f t="shared" si="32"/>
        <v>0</v>
      </c>
      <c r="C117" s="12">
        <f t="shared" si="32"/>
        <v>0</v>
      </c>
      <c r="D117" s="72">
        <f t="shared" si="17"/>
        <v>0</v>
      </c>
      <c r="E117" s="72">
        <f t="shared" si="18"/>
        <v>0</v>
      </c>
      <c r="F117" s="72">
        <f t="shared" si="19"/>
        <v>0</v>
      </c>
      <c r="G117" s="72">
        <f t="shared" si="20"/>
        <v>0</v>
      </c>
      <c r="H117" s="72">
        <f t="shared" si="21"/>
        <v>0</v>
      </c>
      <c r="I117" s="72">
        <f t="shared" si="22"/>
        <v>0</v>
      </c>
      <c r="J117" s="72">
        <f t="shared" si="23"/>
        <v>0</v>
      </c>
      <c r="K117" s="72">
        <f t="shared" si="24"/>
        <v>0</v>
      </c>
      <c r="L117" s="72">
        <f t="shared" si="25"/>
        <v>0</v>
      </c>
      <c r="M117" s="72">
        <f t="shared" si="26"/>
        <v>0</v>
      </c>
      <c r="N117" s="72">
        <f t="shared" si="27"/>
        <v>0</v>
      </c>
      <c r="O117" s="72">
        <f t="shared" si="28"/>
        <v>0</v>
      </c>
      <c r="P117" s="72">
        <f t="shared" si="29"/>
        <v>0</v>
      </c>
      <c r="Q117" s="72">
        <f t="shared" si="30"/>
        <v>0</v>
      </c>
      <c r="R117" s="72">
        <f t="shared" si="31"/>
        <v>0</v>
      </c>
    </row>
    <row r="118" spans="1:18" x14ac:dyDescent="0.2">
      <c r="D118" s="72"/>
      <c r="E118" s="72"/>
      <c r="F118" s="72"/>
      <c r="G118" s="72"/>
      <c r="H118" s="72"/>
      <c r="I118" s="72"/>
      <c r="J118" s="72"/>
      <c r="K118" s="72"/>
      <c r="L118" s="72"/>
      <c r="M118" s="72"/>
      <c r="N118" s="72"/>
      <c r="O118" s="72"/>
      <c r="P118" s="72"/>
      <c r="Q118" s="72"/>
      <c r="R118" s="72"/>
    </row>
    <row r="119" spans="1:18" x14ac:dyDescent="0.2">
      <c r="D119" s="72"/>
      <c r="E119" s="72"/>
      <c r="F119" s="72"/>
      <c r="G119" s="72"/>
      <c r="H119" s="72"/>
      <c r="I119" s="72"/>
      <c r="J119" s="72"/>
      <c r="K119" s="72"/>
      <c r="L119" s="72"/>
      <c r="M119" s="72"/>
      <c r="N119" s="72"/>
      <c r="O119" s="72"/>
      <c r="P119" s="72"/>
      <c r="Q119" s="72"/>
      <c r="R119" s="72"/>
    </row>
    <row r="120" spans="1:18" x14ac:dyDescent="0.2">
      <c r="D120" s="72"/>
      <c r="E120" s="72"/>
      <c r="F120" s="72"/>
      <c r="G120" s="72"/>
      <c r="H120" s="72"/>
      <c r="I120" s="72"/>
      <c r="J120" s="72"/>
      <c r="K120" s="72"/>
      <c r="L120" s="72"/>
      <c r="M120" s="72"/>
      <c r="N120" s="72"/>
      <c r="O120" s="72"/>
      <c r="P120" s="72"/>
      <c r="Q120" s="72"/>
      <c r="R120" s="72"/>
    </row>
    <row r="121" spans="1:18" x14ac:dyDescent="0.2">
      <c r="D121" s="72"/>
      <c r="E121" s="72"/>
      <c r="F121" s="72"/>
      <c r="G121" s="72"/>
      <c r="H121" s="72"/>
      <c r="I121" s="72"/>
      <c r="J121" s="72"/>
      <c r="K121" s="72"/>
      <c r="L121" s="72"/>
      <c r="M121" s="72"/>
      <c r="N121" s="72"/>
      <c r="O121" s="72"/>
      <c r="P121" s="72"/>
      <c r="Q121" s="72"/>
      <c r="R121" s="72"/>
    </row>
    <row r="122" spans="1:18" x14ac:dyDescent="0.2">
      <c r="D122" s="72"/>
      <c r="E122" s="72"/>
      <c r="F122" s="72"/>
      <c r="G122" s="72"/>
      <c r="H122" s="72"/>
      <c r="I122" s="72"/>
      <c r="J122" s="72"/>
      <c r="K122" s="72"/>
      <c r="L122" s="72"/>
      <c r="M122" s="72"/>
      <c r="N122" s="72"/>
      <c r="O122" s="72"/>
      <c r="P122" s="72"/>
      <c r="Q122" s="72"/>
      <c r="R122" s="72"/>
    </row>
    <row r="123" spans="1:18" x14ac:dyDescent="0.2">
      <c r="D123" s="72"/>
      <c r="E123" s="72"/>
      <c r="F123" s="72"/>
      <c r="G123" s="72"/>
      <c r="H123" s="72"/>
      <c r="I123" s="72"/>
      <c r="J123" s="72"/>
      <c r="K123" s="72"/>
      <c r="L123" s="72"/>
      <c r="M123" s="72"/>
      <c r="N123" s="72"/>
      <c r="O123" s="72"/>
      <c r="P123" s="72"/>
      <c r="Q123" s="72"/>
      <c r="R123" s="72"/>
    </row>
    <row r="124" spans="1:18" x14ac:dyDescent="0.2">
      <c r="D124" s="72"/>
      <c r="E124" s="72"/>
      <c r="F124" s="72"/>
      <c r="G124" s="72"/>
      <c r="H124" s="72"/>
      <c r="I124" s="72"/>
      <c r="J124" s="72"/>
      <c r="K124" s="72"/>
      <c r="L124" s="72"/>
      <c r="M124" s="72"/>
      <c r="N124" s="72"/>
      <c r="O124" s="72"/>
      <c r="P124" s="72"/>
      <c r="Q124" s="72"/>
      <c r="R124" s="72"/>
    </row>
    <row r="125" spans="1:18" x14ac:dyDescent="0.2">
      <c r="D125" s="72"/>
      <c r="E125" s="72"/>
      <c r="F125" s="72"/>
      <c r="G125" s="72"/>
      <c r="H125" s="72"/>
      <c r="I125" s="72"/>
      <c r="J125" s="72"/>
      <c r="K125" s="72"/>
      <c r="L125" s="72"/>
      <c r="M125" s="72"/>
      <c r="N125" s="72"/>
      <c r="O125" s="72"/>
      <c r="P125" s="72"/>
      <c r="Q125" s="72"/>
      <c r="R125" s="72"/>
    </row>
    <row r="126" spans="1:18" x14ac:dyDescent="0.2">
      <c r="D126" s="72"/>
      <c r="E126" s="72"/>
      <c r="F126" s="72"/>
      <c r="G126" s="72"/>
      <c r="H126" s="72"/>
      <c r="I126" s="72"/>
      <c r="J126" s="72"/>
      <c r="K126" s="72"/>
      <c r="L126" s="72"/>
      <c r="M126" s="72"/>
      <c r="N126" s="72"/>
      <c r="O126" s="72"/>
      <c r="P126" s="72"/>
      <c r="Q126" s="72"/>
      <c r="R126" s="72"/>
    </row>
    <row r="127" spans="1:18" x14ac:dyDescent="0.2">
      <c r="D127" s="72"/>
      <c r="E127" s="72"/>
      <c r="F127" s="72"/>
      <c r="G127" s="72"/>
      <c r="H127" s="72"/>
      <c r="I127" s="72"/>
      <c r="J127" s="72"/>
      <c r="K127" s="72"/>
      <c r="L127" s="72"/>
      <c r="M127" s="72"/>
      <c r="N127" s="72"/>
      <c r="O127" s="72"/>
      <c r="P127" s="72"/>
      <c r="Q127" s="72"/>
      <c r="R127" s="72"/>
    </row>
    <row r="128" spans="1:18" x14ac:dyDescent="0.2">
      <c r="D128" s="72"/>
      <c r="E128" s="72"/>
      <c r="F128" s="72"/>
      <c r="G128" s="72"/>
      <c r="H128" s="72"/>
      <c r="I128" s="72"/>
      <c r="J128" s="72"/>
      <c r="K128" s="72"/>
      <c r="L128" s="72"/>
      <c r="M128" s="72"/>
      <c r="N128" s="72"/>
      <c r="O128" s="72"/>
      <c r="P128" s="72"/>
      <c r="Q128" s="72"/>
      <c r="R128" s="72"/>
    </row>
  </sheetData>
  <pageMargins left="0.75" right="0.75" top="1" bottom="1" header="0.5" footer="0.5"/>
  <pageSetup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B9A8E-102E-4ED7-8DFF-7E7CA2ABA098}">
  <dimension ref="A1:DC128"/>
  <sheetViews>
    <sheetView zoomScaleNormal="100" workbookViewId="0">
      <selection activeCell="B55" sqref="B55"/>
    </sheetView>
  </sheetViews>
  <sheetFormatPr defaultRowHeight="12.75" x14ac:dyDescent="0.2"/>
  <cols>
    <col min="1" max="1" width="9.140625" style="12"/>
    <col min="2" max="2" width="15.140625" style="12" customWidth="1"/>
    <col min="3" max="3" width="20.7109375" style="12" customWidth="1"/>
    <col min="4" max="255" width="9.140625" style="12"/>
    <col min="256" max="256" width="15.140625" style="12" customWidth="1"/>
    <col min="257" max="257" width="20.7109375" style="12" customWidth="1"/>
    <col min="258" max="258" width="2" style="12" customWidth="1"/>
    <col min="259" max="259" width="2.28515625" style="12" customWidth="1"/>
    <col min="260" max="511" width="9.140625" style="12"/>
    <col min="512" max="512" width="15.140625" style="12" customWidth="1"/>
    <col min="513" max="513" width="20.7109375" style="12" customWidth="1"/>
    <col min="514" max="514" width="2" style="12" customWidth="1"/>
    <col min="515" max="515" width="2.28515625" style="12" customWidth="1"/>
    <col min="516" max="767" width="9.140625" style="12"/>
    <col min="768" max="768" width="15.140625" style="12" customWidth="1"/>
    <col min="769" max="769" width="20.7109375" style="12" customWidth="1"/>
    <col min="770" max="770" width="2" style="12" customWidth="1"/>
    <col min="771" max="771" width="2.28515625" style="12" customWidth="1"/>
    <col min="772" max="1023" width="9.140625" style="12"/>
    <col min="1024" max="1024" width="15.140625" style="12" customWidth="1"/>
    <col min="1025" max="1025" width="20.7109375" style="12" customWidth="1"/>
    <col min="1026" max="1026" width="2" style="12" customWidth="1"/>
    <col min="1027" max="1027" width="2.28515625" style="12" customWidth="1"/>
    <col min="1028" max="1279" width="9.140625" style="12"/>
    <col min="1280" max="1280" width="15.140625" style="12" customWidth="1"/>
    <col min="1281" max="1281" width="20.7109375" style="12" customWidth="1"/>
    <col min="1282" max="1282" width="2" style="12" customWidth="1"/>
    <col min="1283" max="1283" width="2.28515625" style="12" customWidth="1"/>
    <col min="1284" max="1535" width="9.140625" style="12"/>
    <col min="1536" max="1536" width="15.140625" style="12" customWidth="1"/>
    <col min="1537" max="1537" width="20.7109375" style="12" customWidth="1"/>
    <col min="1538" max="1538" width="2" style="12" customWidth="1"/>
    <col min="1539" max="1539" width="2.28515625" style="12" customWidth="1"/>
    <col min="1540" max="1791" width="9.140625" style="12"/>
    <col min="1792" max="1792" width="15.140625" style="12" customWidth="1"/>
    <col min="1793" max="1793" width="20.7109375" style="12" customWidth="1"/>
    <col min="1794" max="1794" width="2" style="12" customWidth="1"/>
    <col min="1795" max="1795" width="2.28515625" style="12" customWidth="1"/>
    <col min="1796" max="2047" width="9.140625" style="12"/>
    <col min="2048" max="2048" width="15.140625" style="12" customWidth="1"/>
    <col min="2049" max="2049" width="20.7109375" style="12" customWidth="1"/>
    <col min="2050" max="2050" width="2" style="12" customWidth="1"/>
    <col min="2051" max="2051" width="2.28515625" style="12" customWidth="1"/>
    <col min="2052" max="2303" width="9.140625" style="12"/>
    <col min="2304" max="2304" width="15.140625" style="12" customWidth="1"/>
    <col min="2305" max="2305" width="20.7109375" style="12" customWidth="1"/>
    <col min="2306" max="2306" width="2" style="12" customWidth="1"/>
    <col min="2307" max="2307" width="2.28515625" style="12" customWidth="1"/>
    <col min="2308" max="2559" width="9.140625" style="12"/>
    <col min="2560" max="2560" width="15.140625" style="12" customWidth="1"/>
    <col min="2561" max="2561" width="20.7109375" style="12" customWidth="1"/>
    <col min="2562" max="2562" width="2" style="12" customWidth="1"/>
    <col min="2563" max="2563" width="2.28515625" style="12" customWidth="1"/>
    <col min="2564" max="2815" width="9.140625" style="12"/>
    <col min="2816" max="2816" width="15.140625" style="12" customWidth="1"/>
    <col min="2817" max="2817" width="20.7109375" style="12" customWidth="1"/>
    <col min="2818" max="2818" width="2" style="12" customWidth="1"/>
    <col min="2819" max="2819" width="2.28515625" style="12" customWidth="1"/>
    <col min="2820" max="3071" width="9.140625" style="12"/>
    <col min="3072" max="3072" width="15.140625" style="12" customWidth="1"/>
    <col min="3073" max="3073" width="20.7109375" style="12" customWidth="1"/>
    <col min="3074" max="3074" width="2" style="12" customWidth="1"/>
    <col min="3075" max="3075" width="2.28515625" style="12" customWidth="1"/>
    <col min="3076" max="3327" width="9.140625" style="12"/>
    <col min="3328" max="3328" width="15.140625" style="12" customWidth="1"/>
    <col min="3329" max="3329" width="20.7109375" style="12" customWidth="1"/>
    <col min="3330" max="3330" width="2" style="12" customWidth="1"/>
    <col min="3331" max="3331" width="2.28515625" style="12" customWidth="1"/>
    <col min="3332" max="3583" width="9.140625" style="12"/>
    <col min="3584" max="3584" width="15.140625" style="12" customWidth="1"/>
    <col min="3585" max="3585" width="20.7109375" style="12" customWidth="1"/>
    <col min="3586" max="3586" width="2" style="12" customWidth="1"/>
    <col min="3587" max="3587" width="2.28515625" style="12" customWidth="1"/>
    <col min="3588" max="3839" width="9.140625" style="12"/>
    <col min="3840" max="3840" width="15.140625" style="12" customWidth="1"/>
    <col min="3841" max="3841" width="20.7109375" style="12" customWidth="1"/>
    <col min="3842" max="3842" width="2" style="12" customWidth="1"/>
    <col min="3843" max="3843" width="2.28515625" style="12" customWidth="1"/>
    <col min="3844" max="4095" width="9.140625" style="12"/>
    <col min="4096" max="4096" width="15.140625" style="12" customWidth="1"/>
    <col min="4097" max="4097" width="20.7109375" style="12" customWidth="1"/>
    <col min="4098" max="4098" width="2" style="12" customWidth="1"/>
    <col min="4099" max="4099" width="2.28515625" style="12" customWidth="1"/>
    <col min="4100" max="4351" width="9.140625" style="12"/>
    <col min="4352" max="4352" width="15.140625" style="12" customWidth="1"/>
    <col min="4353" max="4353" width="20.7109375" style="12" customWidth="1"/>
    <col min="4354" max="4354" width="2" style="12" customWidth="1"/>
    <col min="4355" max="4355" width="2.28515625" style="12" customWidth="1"/>
    <col min="4356" max="4607" width="9.140625" style="12"/>
    <col min="4608" max="4608" width="15.140625" style="12" customWidth="1"/>
    <col min="4609" max="4609" width="20.7109375" style="12" customWidth="1"/>
    <col min="4610" max="4610" width="2" style="12" customWidth="1"/>
    <col min="4611" max="4611" width="2.28515625" style="12" customWidth="1"/>
    <col min="4612" max="4863" width="9.140625" style="12"/>
    <col min="4864" max="4864" width="15.140625" style="12" customWidth="1"/>
    <col min="4865" max="4865" width="20.7109375" style="12" customWidth="1"/>
    <col min="4866" max="4866" width="2" style="12" customWidth="1"/>
    <col min="4867" max="4867" width="2.28515625" style="12" customWidth="1"/>
    <col min="4868" max="5119" width="9.140625" style="12"/>
    <col min="5120" max="5120" width="15.140625" style="12" customWidth="1"/>
    <col min="5121" max="5121" width="20.7109375" style="12" customWidth="1"/>
    <col min="5122" max="5122" width="2" style="12" customWidth="1"/>
    <col min="5123" max="5123" width="2.28515625" style="12" customWidth="1"/>
    <col min="5124" max="5375" width="9.140625" style="12"/>
    <col min="5376" max="5376" width="15.140625" style="12" customWidth="1"/>
    <col min="5377" max="5377" width="20.7109375" style="12" customWidth="1"/>
    <col min="5378" max="5378" width="2" style="12" customWidth="1"/>
    <col min="5379" max="5379" width="2.28515625" style="12" customWidth="1"/>
    <col min="5380" max="5631" width="9.140625" style="12"/>
    <col min="5632" max="5632" width="15.140625" style="12" customWidth="1"/>
    <col min="5633" max="5633" width="20.7109375" style="12" customWidth="1"/>
    <col min="5634" max="5634" width="2" style="12" customWidth="1"/>
    <col min="5635" max="5635" width="2.28515625" style="12" customWidth="1"/>
    <col min="5636" max="5887" width="9.140625" style="12"/>
    <col min="5888" max="5888" width="15.140625" style="12" customWidth="1"/>
    <col min="5889" max="5889" width="20.7109375" style="12" customWidth="1"/>
    <col min="5890" max="5890" width="2" style="12" customWidth="1"/>
    <col min="5891" max="5891" width="2.28515625" style="12" customWidth="1"/>
    <col min="5892" max="6143" width="9.140625" style="12"/>
    <col min="6144" max="6144" width="15.140625" style="12" customWidth="1"/>
    <col min="6145" max="6145" width="20.7109375" style="12" customWidth="1"/>
    <col min="6146" max="6146" width="2" style="12" customWidth="1"/>
    <col min="6147" max="6147" width="2.28515625" style="12" customWidth="1"/>
    <col min="6148" max="6399" width="9.140625" style="12"/>
    <col min="6400" max="6400" width="15.140625" style="12" customWidth="1"/>
    <col min="6401" max="6401" width="20.7109375" style="12" customWidth="1"/>
    <col min="6402" max="6402" width="2" style="12" customWidth="1"/>
    <col min="6403" max="6403" width="2.28515625" style="12" customWidth="1"/>
    <col min="6404" max="6655" width="9.140625" style="12"/>
    <col min="6656" max="6656" width="15.140625" style="12" customWidth="1"/>
    <col min="6657" max="6657" width="20.7109375" style="12" customWidth="1"/>
    <col min="6658" max="6658" width="2" style="12" customWidth="1"/>
    <col min="6659" max="6659" width="2.28515625" style="12" customWidth="1"/>
    <col min="6660" max="6911" width="9.140625" style="12"/>
    <col min="6912" max="6912" width="15.140625" style="12" customWidth="1"/>
    <col min="6913" max="6913" width="20.7109375" style="12" customWidth="1"/>
    <col min="6914" max="6914" width="2" style="12" customWidth="1"/>
    <col min="6915" max="6915" width="2.28515625" style="12" customWidth="1"/>
    <col min="6916" max="7167" width="9.140625" style="12"/>
    <col min="7168" max="7168" width="15.140625" style="12" customWidth="1"/>
    <col min="7169" max="7169" width="20.7109375" style="12" customWidth="1"/>
    <col min="7170" max="7170" width="2" style="12" customWidth="1"/>
    <col min="7171" max="7171" width="2.28515625" style="12" customWidth="1"/>
    <col min="7172" max="7423" width="9.140625" style="12"/>
    <col min="7424" max="7424" width="15.140625" style="12" customWidth="1"/>
    <col min="7425" max="7425" width="20.7109375" style="12" customWidth="1"/>
    <col min="7426" max="7426" width="2" style="12" customWidth="1"/>
    <col min="7427" max="7427" width="2.28515625" style="12" customWidth="1"/>
    <col min="7428" max="7679" width="9.140625" style="12"/>
    <col min="7680" max="7680" width="15.140625" style="12" customWidth="1"/>
    <col min="7681" max="7681" width="20.7109375" style="12" customWidth="1"/>
    <col min="7682" max="7682" width="2" style="12" customWidth="1"/>
    <col min="7683" max="7683" width="2.28515625" style="12" customWidth="1"/>
    <col min="7684" max="7935" width="9.140625" style="12"/>
    <col min="7936" max="7936" width="15.140625" style="12" customWidth="1"/>
    <col min="7937" max="7937" width="20.7109375" style="12" customWidth="1"/>
    <col min="7938" max="7938" width="2" style="12" customWidth="1"/>
    <col min="7939" max="7939" width="2.28515625" style="12" customWidth="1"/>
    <col min="7940" max="8191" width="9.140625" style="12"/>
    <col min="8192" max="8192" width="15.140625" style="12" customWidth="1"/>
    <col min="8193" max="8193" width="20.7109375" style="12" customWidth="1"/>
    <col min="8194" max="8194" width="2" style="12" customWidth="1"/>
    <col min="8195" max="8195" width="2.28515625" style="12" customWidth="1"/>
    <col min="8196" max="8447" width="9.140625" style="12"/>
    <col min="8448" max="8448" width="15.140625" style="12" customWidth="1"/>
    <col min="8449" max="8449" width="20.7109375" style="12" customWidth="1"/>
    <col min="8450" max="8450" width="2" style="12" customWidth="1"/>
    <col min="8451" max="8451" width="2.28515625" style="12" customWidth="1"/>
    <col min="8452" max="8703" width="9.140625" style="12"/>
    <col min="8704" max="8704" width="15.140625" style="12" customWidth="1"/>
    <col min="8705" max="8705" width="20.7109375" style="12" customWidth="1"/>
    <col min="8706" max="8706" width="2" style="12" customWidth="1"/>
    <col min="8707" max="8707" width="2.28515625" style="12" customWidth="1"/>
    <col min="8708" max="8959" width="9.140625" style="12"/>
    <col min="8960" max="8960" width="15.140625" style="12" customWidth="1"/>
    <col min="8961" max="8961" width="20.7109375" style="12" customWidth="1"/>
    <col min="8962" max="8962" width="2" style="12" customWidth="1"/>
    <col min="8963" max="8963" width="2.28515625" style="12" customWidth="1"/>
    <col min="8964" max="9215" width="9.140625" style="12"/>
    <col min="9216" max="9216" width="15.140625" style="12" customWidth="1"/>
    <col min="9217" max="9217" width="20.7109375" style="12" customWidth="1"/>
    <col min="9218" max="9218" width="2" style="12" customWidth="1"/>
    <col min="9219" max="9219" width="2.28515625" style="12" customWidth="1"/>
    <col min="9220" max="9471" width="9.140625" style="12"/>
    <col min="9472" max="9472" width="15.140625" style="12" customWidth="1"/>
    <col min="9473" max="9473" width="20.7109375" style="12" customWidth="1"/>
    <col min="9474" max="9474" width="2" style="12" customWidth="1"/>
    <col min="9475" max="9475" width="2.28515625" style="12" customWidth="1"/>
    <col min="9476" max="9727" width="9.140625" style="12"/>
    <col min="9728" max="9728" width="15.140625" style="12" customWidth="1"/>
    <col min="9729" max="9729" width="20.7109375" style="12" customWidth="1"/>
    <col min="9730" max="9730" width="2" style="12" customWidth="1"/>
    <col min="9731" max="9731" width="2.28515625" style="12" customWidth="1"/>
    <col min="9732" max="9983" width="9.140625" style="12"/>
    <col min="9984" max="9984" width="15.140625" style="12" customWidth="1"/>
    <col min="9985" max="9985" width="20.7109375" style="12" customWidth="1"/>
    <col min="9986" max="9986" width="2" style="12" customWidth="1"/>
    <col min="9987" max="9987" width="2.28515625" style="12" customWidth="1"/>
    <col min="9988" max="10239" width="9.140625" style="12"/>
    <col min="10240" max="10240" width="15.140625" style="12" customWidth="1"/>
    <col min="10241" max="10241" width="20.7109375" style="12" customWidth="1"/>
    <col min="10242" max="10242" width="2" style="12" customWidth="1"/>
    <col min="10243" max="10243" width="2.28515625" style="12" customWidth="1"/>
    <col min="10244" max="10495" width="9.140625" style="12"/>
    <col min="10496" max="10496" width="15.140625" style="12" customWidth="1"/>
    <col min="10497" max="10497" width="20.7109375" style="12" customWidth="1"/>
    <col min="10498" max="10498" width="2" style="12" customWidth="1"/>
    <col min="10499" max="10499" width="2.28515625" style="12" customWidth="1"/>
    <col min="10500" max="10751" width="9.140625" style="12"/>
    <col min="10752" max="10752" width="15.140625" style="12" customWidth="1"/>
    <col min="10753" max="10753" width="20.7109375" style="12" customWidth="1"/>
    <col min="10754" max="10754" width="2" style="12" customWidth="1"/>
    <col min="10755" max="10755" width="2.28515625" style="12" customWidth="1"/>
    <col min="10756" max="11007" width="9.140625" style="12"/>
    <col min="11008" max="11008" width="15.140625" style="12" customWidth="1"/>
    <col min="11009" max="11009" width="20.7109375" style="12" customWidth="1"/>
    <col min="11010" max="11010" width="2" style="12" customWidth="1"/>
    <col min="11011" max="11011" width="2.28515625" style="12" customWidth="1"/>
    <col min="11012" max="11263" width="9.140625" style="12"/>
    <col min="11264" max="11264" width="15.140625" style="12" customWidth="1"/>
    <col min="11265" max="11265" width="20.7109375" style="12" customWidth="1"/>
    <col min="11266" max="11266" width="2" style="12" customWidth="1"/>
    <col min="11267" max="11267" width="2.28515625" style="12" customWidth="1"/>
    <col min="11268" max="11519" width="9.140625" style="12"/>
    <col min="11520" max="11520" width="15.140625" style="12" customWidth="1"/>
    <col min="11521" max="11521" width="20.7109375" style="12" customWidth="1"/>
    <col min="11522" max="11522" width="2" style="12" customWidth="1"/>
    <col min="11523" max="11523" width="2.28515625" style="12" customWidth="1"/>
    <col min="11524" max="11775" width="9.140625" style="12"/>
    <col min="11776" max="11776" width="15.140625" style="12" customWidth="1"/>
    <col min="11777" max="11777" width="20.7109375" style="12" customWidth="1"/>
    <col min="11778" max="11778" width="2" style="12" customWidth="1"/>
    <col min="11779" max="11779" width="2.28515625" style="12" customWidth="1"/>
    <col min="11780" max="12031" width="9.140625" style="12"/>
    <col min="12032" max="12032" width="15.140625" style="12" customWidth="1"/>
    <col min="12033" max="12033" width="20.7109375" style="12" customWidth="1"/>
    <col min="12034" max="12034" width="2" style="12" customWidth="1"/>
    <col min="12035" max="12035" width="2.28515625" style="12" customWidth="1"/>
    <col min="12036" max="12287" width="9.140625" style="12"/>
    <col min="12288" max="12288" width="15.140625" style="12" customWidth="1"/>
    <col min="12289" max="12289" width="20.7109375" style="12" customWidth="1"/>
    <col min="12290" max="12290" width="2" style="12" customWidth="1"/>
    <col min="12291" max="12291" width="2.28515625" style="12" customWidth="1"/>
    <col min="12292" max="12543" width="9.140625" style="12"/>
    <col min="12544" max="12544" width="15.140625" style="12" customWidth="1"/>
    <col min="12545" max="12545" width="20.7109375" style="12" customWidth="1"/>
    <col min="12546" max="12546" width="2" style="12" customWidth="1"/>
    <col min="12547" max="12547" width="2.28515625" style="12" customWidth="1"/>
    <col min="12548" max="12799" width="9.140625" style="12"/>
    <col min="12800" max="12800" width="15.140625" style="12" customWidth="1"/>
    <col min="12801" max="12801" width="20.7109375" style="12" customWidth="1"/>
    <col min="12802" max="12802" width="2" style="12" customWidth="1"/>
    <col min="12803" max="12803" width="2.28515625" style="12" customWidth="1"/>
    <col min="12804" max="13055" width="9.140625" style="12"/>
    <col min="13056" max="13056" width="15.140625" style="12" customWidth="1"/>
    <col min="13057" max="13057" width="20.7109375" style="12" customWidth="1"/>
    <col min="13058" max="13058" width="2" style="12" customWidth="1"/>
    <col min="13059" max="13059" width="2.28515625" style="12" customWidth="1"/>
    <col min="13060" max="13311" width="9.140625" style="12"/>
    <col min="13312" max="13312" width="15.140625" style="12" customWidth="1"/>
    <col min="13313" max="13313" width="20.7109375" style="12" customWidth="1"/>
    <col min="13314" max="13314" width="2" style="12" customWidth="1"/>
    <col min="13315" max="13315" width="2.28515625" style="12" customWidth="1"/>
    <col min="13316" max="13567" width="9.140625" style="12"/>
    <col min="13568" max="13568" width="15.140625" style="12" customWidth="1"/>
    <col min="13569" max="13569" width="20.7109375" style="12" customWidth="1"/>
    <col min="13570" max="13570" width="2" style="12" customWidth="1"/>
    <col min="13571" max="13571" width="2.28515625" style="12" customWidth="1"/>
    <col min="13572" max="13823" width="9.140625" style="12"/>
    <col min="13824" max="13824" width="15.140625" style="12" customWidth="1"/>
    <col min="13825" max="13825" width="20.7109375" style="12" customWidth="1"/>
    <col min="13826" max="13826" width="2" style="12" customWidth="1"/>
    <col min="13827" max="13827" width="2.28515625" style="12" customWidth="1"/>
    <col min="13828" max="14079" width="9.140625" style="12"/>
    <col min="14080" max="14080" width="15.140625" style="12" customWidth="1"/>
    <col min="14081" max="14081" width="20.7109375" style="12" customWidth="1"/>
    <col min="14082" max="14082" width="2" style="12" customWidth="1"/>
    <col min="14083" max="14083" width="2.28515625" style="12" customWidth="1"/>
    <col min="14084" max="14335" width="9.140625" style="12"/>
    <col min="14336" max="14336" width="15.140625" style="12" customWidth="1"/>
    <col min="14337" max="14337" width="20.7109375" style="12" customWidth="1"/>
    <col min="14338" max="14338" width="2" style="12" customWidth="1"/>
    <col min="14339" max="14339" width="2.28515625" style="12" customWidth="1"/>
    <col min="14340" max="14591" width="9.140625" style="12"/>
    <col min="14592" max="14592" width="15.140625" style="12" customWidth="1"/>
    <col min="14593" max="14593" width="20.7109375" style="12" customWidth="1"/>
    <col min="14594" max="14594" width="2" style="12" customWidth="1"/>
    <col min="14595" max="14595" width="2.28515625" style="12" customWidth="1"/>
    <col min="14596" max="14847" width="9.140625" style="12"/>
    <col min="14848" max="14848" width="15.140625" style="12" customWidth="1"/>
    <col min="14849" max="14849" width="20.7109375" style="12" customWidth="1"/>
    <col min="14850" max="14850" width="2" style="12" customWidth="1"/>
    <col min="14851" max="14851" width="2.28515625" style="12" customWidth="1"/>
    <col min="14852" max="15103" width="9.140625" style="12"/>
    <col min="15104" max="15104" width="15.140625" style="12" customWidth="1"/>
    <col min="15105" max="15105" width="20.7109375" style="12" customWidth="1"/>
    <col min="15106" max="15106" width="2" style="12" customWidth="1"/>
    <col min="15107" max="15107" width="2.28515625" style="12" customWidth="1"/>
    <col min="15108" max="15359" width="9.140625" style="12"/>
    <col min="15360" max="15360" width="15.140625" style="12" customWidth="1"/>
    <col min="15361" max="15361" width="20.7109375" style="12" customWidth="1"/>
    <col min="15362" max="15362" width="2" style="12" customWidth="1"/>
    <col min="15363" max="15363" width="2.28515625" style="12" customWidth="1"/>
    <col min="15364" max="15615" width="9.140625" style="12"/>
    <col min="15616" max="15616" width="15.140625" style="12" customWidth="1"/>
    <col min="15617" max="15617" width="20.7109375" style="12" customWidth="1"/>
    <col min="15618" max="15618" width="2" style="12" customWidth="1"/>
    <col min="15619" max="15619" width="2.28515625" style="12" customWidth="1"/>
    <col min="15620" max="15871" width="9.140625" style="12"/>
    <col min="15872" max="15872" width="15.140625" style="12" customWidth="1"/>
    <col min="15873" max="15873" width="20.7109375" style="12" customWidth="1"/>
    <col min="15874" max="15874" width="2" style="12" customWidth="1"/>
    <col min="15875" max="15875" width="2.28515625" style="12" customWidth="1"/>
    <col min="15876" max="16127" width="9.140625" style="12"/>
    <col min="16128" max="16128" width="15.140625" style="12" customWidth="1"/>
    <col min="16129" max="16129" width="20.7109375" style="12" customWidth="1"/>
    <col min="16130" max="16130" width="2" style="12" customWidth="1"/>
    <col min="16131" max="16131" width="2.28515625" style="12" customWidth="1"/>
    <col min="16132" max="16384" width="9.140625" style="12"/>
  </cols>
  <sheetData>
    <row r="1" spans="1:107" x14ac:dyDescent="0.2">
      <c r="A1" s="51" t="s">
        <v>252</v>
      </c>
    </row>
    <row r="5" spans="1:107" x14ac:dyDescent="0.2">
      <c r="D5" s="52" t="s">
        <v>252</v>
      </c>
      <c r="E5" s="52" t="s">
        <v>252</v>
      </c>
      <c r="F5" s="52" t="s">
        <v>252</v>
      </c>
      <c r="G5" s="52" t="s">
        <v>252</v>
      </c>
      <c r="H5" s="52" t="s">
        <v>252</v>
      </c>
      <c r="I5" s="52" t="s">
        <v>252</v>
      </c>
      <c r="J5" s="52" t="s">
        <v>252</v>
      </c>
      <c r="K5" s="52" t="s">
        <v>252</v>
      </c>
      <c r="L5" s="52" t="s">
        <v>252</v>
      </c>
      <c r="M5" s="52" t="s">
        <v>252</v>
      </c>
      <c r="N5" s="52" t="s">
        <v>252</v>
      </c>
      <c r="O5" s="52" t="s">
        <v>252</v>
      </c>
      <c r="P5" s="52" t="s">
        <v>252</v>
      </c>
      <c r="Q5" s="52" t="s">
        <v>252</v>
      </c>
      <c r="R5" s="52" t="s">
        <v>252</v>
      </c>
      <c r="S5" s="52" t="s">
        <v>252</v>
      </c>
      <c r="T5" s="52" t="s">
        <v>252</v>
      </c>
      <c r="U5" s="52" t="s">
        <v>252</v>
      </c>
      <c r="V5" s="52" t="s">
        <v>252</v>
      </c>
      <c r="W5" s="52" t="s">
        <v>252</v>
      </c>
      <c r="X5" s="52" t="s">
        <v>252</v>
      </c>
      <c r="Y5" s="52" t="s">
        <v>252</v>
      </c>
      <c r="Z5" s="52" t="s">
        <v>252</v>
      </c>
      <c r="AA5" s="52" t="s">
        <v>252</v>
      </c>
      <c r="AB5" s="52" t="s">
        <v>252</v>
      </c>
      <c r="AC5" s="52" t="s">
        <v>252</v>
      </c>
      <c r="AD5" s="52" t="s">
        <v>252</v>
      </c>
      <c r="AE5" s="52" t="s">
        <v>252</v>
      </c>
      <c r="AF5" s="52" t="s">
        <v>252</v>
      </c>
      <c r="AG5" s="52" t="s">
        <v>252</v>
      </c>
      <c r="AH5" s="52" t="s">
        <v>252</v>
      </c>
      <c r="AI5" s="52" t="s">
        <v>252</v>
      </c>
      <c r="AJ5" s="52" t="s">
        <v>252</v>
      </c>
      <c r="AK5" s="52" t="s">
        <v>252</v>
      </c>
      <c r="AL5" s="52" t="s">
        <v>252</v>
      </c>
      <c r="AM5" s="52" t="s">
        <v>252</v>
      </c>
      <c r="AN5" s="52" t="s">
        <v>252</v>
      </c>
      <c r="AO5" s="52" t="s">
        <v>252</v>
      </c>
      <c r="AP5" s="52" t="s">
        <v>252</v>
      </c>
      <c r="AQ5" s="52" t="s">
        <v>252</v>
      </c>
      <c r="AR5" s="52" t="s">
        <v>252</v>
      </c>
      <c r="AS5" s="52"/>
      <c r="AT5" s="52" t="s">
        <v>252</v>
      </c>
      <c r="AU5" s="52" t="s">
        <v>252</v>
      </c>
      <c r="AV5" s="52" t="s">
        <v>252</v>
      </c>
      <c r="AW5" s="52" t="s">
        <v>252</v>
      </c>
      <c r="AX5" s="52" t="s">
        <v>252</v>
      </c>
      <c r="AY5" s="52" t="s">
        <v>252</v>
      </c>
      <c r="AZ5" s="52" t="s">
        <v>252</v>
      </c>
      <c r="BA5" s="52" t="s">
        <v>252</v>
      </c>
      <c r="BB5" s="52" t="s">
        <v>252</v>
      </c>
      <c r="BC5" s="52" t="s">
        <v>252</v>
      </c>
      <c r="BD5" s="52" t="s">
        <v>252</v>
      </c>
      <c r="BE5" s="52" t="s">
        <v>252</v>
      </c>
      <c r="BF5" s="52" t="s">
        <v>252</v>
      </c>
      <c r="BG5" s="52" t="s">
        <v>252</v>
      </c>
      <c r="BH5" s="52" t="s">
        <v>252</v>
      </c>
      <c r="BI5" s="52" t="s">
        <v>252</v>
      </c>
      <c r="BJ5" s="52" t="s">
        <v>252</v>
      </c>
      <c r="BK5" s="52" t="s">
        <v>252</v>
      </c>
      <c r="BL5" s="52" t="s">
        <v>252</v>
      </c>
    </row>
    <row r="6" spans="1:107" x14ac:dyDescent="0.2">
      <c r="A6" s="9" t="s">
        <v>6</v>
      </c>
      <c r="B6" s="9" t="s">
        <v>7</v>
      </c>
      <c r="C6" s="9" t="s">
        <v>8</v>
      </c>
      <c r="D6" s="53" t="s">
        <v>13</v>
      </c>
      <c r="E6" s="53" t="s">
        <v>14</v>
      </c>
      <c r="F6" s="53" t="s">
        <v>15</v>
      </c>
      <c r="G6" s="53" t="s">
        <v>16</v>
      </c>
      <c r="H6" s="53" t="s">
        <v>17</v>
      </c>
      <c r="I6" s="53" t="s">
        <v>18</v>
      </c>
      <c r="J6" s="53" t="s">
        <v>19</v>
      </c>
      <c r="K6" s="53" t="s">
        <v>20</v>
      </c>
      <c r="L6" s="53" t="s">
        <v>21</v>
      </c>
      <c r="M6" s="53" t="s">
        <v>22</v>
      </c>
      <c r="N6" s="53" t="s">
        <v>23</v>
      </c>
      <c r="O6" s="53" t="s">
        <v>24</v>
      </c>
      <c r="P6" s="53" t="s">
        <v>25</v>
      </c>
      <c r="Q6" s="53" t="s">
        <v>26</v>
      </c>
      <c r="R6" s="53" t="s">
        <v>27</v>
      </c>
      <c r="S6" s="53" t="s">
        <v>28</v>
      </c>
      <c r="T6" s="53" t="s">
        <v>29</v>
      </c>
      <c r="U6" s="53" t="s">
        <v>30</v>
      </c>
      <c r="V6" s="53" t="s">
        <v>31</v>
      </c>
      <c r="W6" s="53" t="s">
        <v>32</v>
      </c>
      <c r="X6" s="53" t="s">
        <v>33</v>
      </c>
      <c r="Y6" s="53" t="s">
        <v>34</v>
      </c>
      <c r="Z6" s="53" t="s">
        <v>35</v>
      </c>
      <c r="AA6" s="53" t="s">
        <v>36</v>
      </c>
      <c r="AB6" s="53" t="s">
        <v>37</v>
      </c>
      <c r="AC6" s="53" t="s">
        <v>38</v>
      </c>
      <c r="AD6" s="53" t="s">
        <v>39</v>
      </c>
      <c r="AE6" s="53" t="s">
        <v>40</v>
      </c>
      <c r="AF6" s="53" t="s">
        <v>41</v>
      </c>
      <c r="AG6" s="53" t="s">
        <v>42</v>
      </c>
      <c r="AH6" s="53" t="s">
        <v>43</v>
      </c>
      <c r="AI6" s="53" t="s">
        <v>44</v>
      </c>
      <c r="AJ6" s="53" t="s">
        <v>45</v>
      </c>
      <c r="AK6" s="53" t="s">
        <v>46</v>
      </c>
      <c r="AL6" s="53" t="s">
        <v>47</v>
      </c>
      <c r="AM6" s="53" t="s">
        <v>48</v>
      </c>
      <c r="AN6" s="53" t="s">
        <v>49</v>
      </c>
      <c r="AO6" s="53" t="s">
        <v>50</v>
      </c>
      <c r="AP6" s="53" t="s">
        <v>51</v>
      </c>
      <c r="AQ6" s="53" t="s">
        <v>52</v>
      </c>
      <c r="AR6" s="53" t="s">
        <v>53</v>
      </c>
      <c r="AS6" s="53" t="s">
        <v>54</v>
      </c>
      <c r="AT6" s="53" t="s">
        <v>55</v>
      </c>
      <c r="AU6" s="53" t="s">
        <v>56</v>
      </c>
      <c r="AV6" s="54" t="s">
        <v>57</v>
      </c>
      <c r="AW6" s="53" t="s">
        <v>58</v>
      </c>
      <c r="AX6" s="53" t="s">
        <v>59</v>
      </c>
      <c r="AY6" s="53" t="s">
        <v>60</v>
      </c>
      <c r="AZ6" s="53" t="s">
        <v>61</v>
      </c>
      <c r="BA6" s="53" t="s">
        <v>62</v>
      </c>
      <c r="BB6" s="53" t="s">
        <v>63</v>
      </c>
      <c r="BC6" s="53" t="s">
        <v>64</v>
      </c>
      <c r="BD6" s="53" t="s">
        <v>65</v>
      </c>
      <c r="BE6" s="53" t="s">
        <v>66</v>
      </c>
      <c r="BF6" s="53" t="s">
        <v>67</v>
      </c>
      <c r="BG6" s="53" t="s">
        <v>68</v>
      </c>
      <c r="BH6" s="53" t="s">
        <v>69</v>
      </c>
      <c r="BI6" s="53" t="s">
        <v>70</v>
      </c>
      <c r="BJ6" s="53" t="s">
        <v>71</v>
      </c>
      <c r="BK6" s="53" t="s">
        <v>72</v>
      </c>
      <c r="BL6" s="53" t="s">
        <v>73</v>
      </c>
    </row>
    <row r="7" spans="1:107" s="57" customFormat="1" ht="13.5" thickBot="1" x14ac:dyDescent="0.25">
      <c r="A7" s="55"/>
      <c r="B7" s="55"/>
      <c r="C7" s="55"/>
      <c r="D7" s="55" t="s">
        <v>89</v>
      </c>
      <c r="E7" s="55" t="s">
        <v>89</v>
      </c>
      <c r="F7" s="55" t="s">
        <v>89</v>
      </c>
      <c r="G7" s="55" t="s">
        <v>89</v>
      </c>
      <c r="H7" s="55" t="s">
        <v>89</v>
      </c>
      <c r="I7" s="55" t="s">
        <v>89</v>
      </c>
      <c r="J7" s="55" t="s">
        <v>89</v>
      </c>
      <c r="K7" s="55" t="s">
        <v>89</v>
      </c>
      <c r="L7" s="55" t="s">
        <v>89</v>
      </c>
      <c r="M7" s="55" t="s">
        <v>90</v>
      </c>
      <c r="N7" s="55" t="s">
        <v>90</v>
      </c>
      <c r="O7" s="55" t="s">
        <v>90</v>
      </c>
      <c r="P7" s="55" t="s">
        <v>90</v>
      </c>
      <c r="Q7" s="55" t="s">
        <v>90</v>
      </c>
      <c r="R7" s="55" t="s">
        <v>90</v>
      </c>
      <c r="S7" s="55" t="s">
        <v>90</v>
      </c>
      <c r="T7" s="55" t="s">
        <v>90</v>
      </c>
      <c r="U7" s="55" t="s">
        <v>90</v>
      </c>
      <c r="V7" s="55" t="s">
        <v>90</v>
      </c>
      <c r="W7" s="55" t="s">
        <v>90</v>
      </c>
      <c r="X7" s="55" t="s">
        <v>90</v>
      </c>
      <c r="Y7" s="55" t="s">
        <v>90</v>
      </c>
      <c r="Z7" s="55" t="s">
        <v>90</v>
      </c>
      <c r="AA7" s="55" t="s">
        <v>90</v>
      </c>
      <c r="AB7" s="55" t="s">
        <v>90</v>
      </c>
      <c r="AC7" s="55" t="s">
        <v>90</v>
      </c>
      <c r="AD7" s="55" t="s">
        <v>90</v>
      </c>
      <c r="AE7" s="55" t="s">
        <v>90</v>
      </c>
      <c r="AF7" s="55" t="s">
        <v>90</v>
      </c>
      <c r="AG7" s="55" t="s">
        <v>90</v>
      </c>
      <c r="AH7" s="55" t="s">
        <v>90</v>
      </c>
      <c r="AI7" s="55" t="s">
        <v>90</v>
      </c>
      <c r="AJ7" s="55" t="s">
        <v>90</v>
      </c>
      <c r="AK7" s="55" t="s">
        <v>90</v>
      </c>
      <c r="AL7" s="55" t="s">
        <v>90</v>
      </c>
      <c r="AM7" s="55" t="s">
        <v>90</v>
      </c>
      <c r="AN7" s="55" t="s">
        <v>90</v>
      </c>
      <c r="AO7" s="55" t="s">
        <v>90</v>
      </c>
      <c r="AP7" s="55" t="s">
        <v>90</v>
      </c>
      <c r="AQ7" s="55" t="s">
        <v>90</v>
      </c>
      <c r="AR7" s="55" t="s">
        <v>90</v>
      </c>
      <c r="AS7" s="55" t="s">
        <v>90</v>
      </c>
      <c r="AT7" s="55" t="s">
        <v>90</v>
      </c>
      <c r="AU7" s="55" t="s">
        <v>90</v>
      </c>
      <c r="AV7" s="56" t="s">
        <v>90</v>
      </c>
      <c r="AW7" s="55" t="s">
        <v>90</v>
      </c>
      <c r="AX7" s="55" t="s">
        <v>90</v>
      </c>
      <c r="AY7" s="55" t="s">
        <v>90</v>
      </c>
      <c r="AZ7" s="55" t="s">
        <v>90</v>
      </c>
      <c r="BA7" s="55" t="s">
        <v>90</v>
      </c>
      <c r="BB7" s="55" t="s">
        <v>90</v>
      </c>
      <c r="BC7" s="55" t="s">
        <v>90</v>
      </c>
      <c r="BD7" s="55" t="s">
        <v>90</v>
      </c>
      <c r="BE7" s="55" t="s">
        <v>90</v>
      </c>
      <c r="BF7" s="55" t="s">
        <v>90</v>
      </c>
      <c r="BG7" s="55" t="s">
        <v>90</v>
      </c>
      <c r="BH7" s="55" t="s">
        <v>90</v>
      </c>
      <c r="BI7" s="55" t="s">
        <v>90</v>
      </c>
      <c r="BJ7" s="55" t="s">
        <v>90</v>
      </c>
      <c r="BK7" s="55" t="s">
        <v>90</v>
      </c>
      <c r="BL7" s="55" t="s">
        <v>90</v>
      </c>
    </row>
    <row r="8" spans="1:107" x14ac:dyDescent="0.2">
      <c r="A8" s="19" t="s">
        <v>360</v>
      </c>
      <c r="B8" s="19">
        <v>112224</v>
      </c>
      <c r="C8" s="20" t="s">
        <v>119</v>
      </c>
      <c r="D8" s="19">
        <v>2.7</v>
      </c>
      <c r="E8" s="19">
        <v>5.4</v>
      </c>
      <c r="F8" s="19">
        <v>2.06</v>
      </c>
      <c r="G8" s="19">
        <v>1.2</v>
      </c>
      <c r="H8" s="19">
        <v>0.75</v>
      </c>
      <c r="I8" s="19">
        <v>7.0000000000000007E-2</v>
      </c>
      <c r="J8" s="19">
        <v>0.18</v>
      </c>
      <c r="K8" s="19" t="s">
        <v>94</v>
      </c>
      <c r="L8" s="19">
        <v>0.27</v>
      </c>
      <c r="M8" s="19" t="s">
        <v>95</v>
      </c>
      <c r="N8" s="19">
        <v>7</v>
      </c>
      <c r="O8" s="19">
        <v>46</v>
      </c>
      <c r="P8" s="19">
        <v>4335</v>
      </c>
      <c r="Q8" s="19" t="s">
        <v>96</v>
      </c>
      <c r="R8" s="19">
        <v>0.2</v>
      </c>
      <c r="S8" s="19" t="s">
        <v>97</v>
      </c>
      <c r="T8" s="19">
        <v>37.200000000000003</v>
      </c>
      <c r="U8" s="19">
        <v>5.5</v>
      </c>
      <c r="V8" s="19">
        <v>32</v>
      </c>
      <c r="W8" s="19">
        <v>2</v>
      </c>
      <c r="X8" s="19">
        <v>12</v>
      </c>
      <c r="Y8" s="19">
        <v>2.82</v>
      </c>
      <c r="Z8" s="19">
        <v>1.85</v>
      </c>
      <c r="AA8" s="19">
        <v>0.79</v>
      </c>
      <c r="AB8" s="19">
        <v>7</v>
      </c>
      <c r="AC8" s="19">
        <v>3.18</v>
      </c>
      <c r="AD8" s="19">
        <v>1</v>
      </c>
      <c r="AE8" s="19">
        <v>13</v>
      </c>
      <c r="AF8" s="19">
        <v>0.59</v>
      </c>
      <c r="AG8" s="19" t="s">
        <v>97</v>
      </c>
      <c r="AH8" s="19">
        <v>18.5</v>
      </c>
      <c r="AI8" s="19">
        <v>24</v>
      </c>
      <c r="AJ8" s="19">
        <v>0.31</v>
      </c>
      <c r="AK8" s="19">
        <v>512</v>
      </c>
      <c r="AL8" s="19">
        <v>2</v>
      </c>
      <c r="AM8" s="19">
        <v>7</v>
      </c>
      <c r="AN8" s="19">
        <v>19</v>
      </c>
      <c r="AO8" s="19">
        <v>15</v>
      </c>
      <c r="AP8" s="19">
        <v>14</v>
      </c>
      <c r="AQ8" s="19">
        <v>4.7</v>
      </c>
      <c r="AR8" s="19">
        <v>46.6</v>
      </c>
      <c r="AS8" s="19" t="s">
        <v>99</v>
      </c>
      <c r="AT8" s="19">
        <v>0.4</v>
      </c>
      <c r="AU8" s="19" t="s">
        <v>96</v>
      </c>
      <c r="AV8" s="19" t="s">
        <v>95</v>
      </c>
      <c r="AW8" s="19">
        <v>3.5</v>
      </c>
      <c r="AX8" s="19">
        <v>2</v>
      </c>
      <c r="AY8" s="19">
        <v>599</v>
      </c>
      <c r="AZ8" s="19" t="s">
        <v>101</v>
      </c>
      <c r="BA8" s="19">
        <v>0.48</v>
      </c>
      <c r="BB8" s="19">
        <v>0.05</v>
      </c>
      <c r="BC8" s="19">
        <v>5.0999999999999996</v>
      </c>
      <c r="BD8" s="19" t="s">
        <v>101</v>
      </c>
      <c r="BE8" s="19">
        <v>0.27</v>
      </c>
      <c r="BF8" s="19">
        <v>3.08</v>
      </c>
      <c r="BG8" s="19">
        <v>55</v>
      </c>
      <c r="BH8" s="19" t="s">
        <v>95</v>
      </c>
      <c r="BI8" s="19">
        <v>16.5</v>
      </c>
      <c r="BJ8" s="19">
        <v>2</v>
      </c>
      <c r="BK8" s="19">
        <v>46</v>
      </c>
      <c r="BL8" s="19">
        <v>544</v>
      </c>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row>
    <row r="9" spans="1:107" x14ac:dyDescent="0.2">
      <c r="A9" s="19" t="s">
        <v>359</v>
      </c>
      <c r="B9" s="19">
        <v>112225</v>
      </c>
      <c r="C9" s="20" t="s">
        <v>119</v>
      </c>
      <c r="D9" s="19">
        <v>3.5</v>
      </c>
      <c r="E9" s="19">
        <v>6.3</v>
      </c>
      <c r="F9" s="19">
        <v>2.04</v>
      </c>
      <c r="G9" s="19">
        <v>1.6</v>
      </c>
      <c r="H9" s="19">
        <v>0.72</v>
      </c>
      <c r="I9" s="19">
        <v>0.05</v>
      </c>
      <c r="J9" s="19">
        <v>0.12</v>
      </c>
      <c r="K9" s="19" t="s">
        <v>94</v>
      </c>
      <c r="L9" s="19">
        <v>0.23</v>
      </c>
      <c r="M9" s="19" t="s">
        <v>95</v>
      </c>
      <c r="N9" s="19" t="s">
        <v>96</v>
      </c>
      <c r="O9" s="19">
        <v>36</v>
      </c>
      <c r="P9" s="19">
        <v>1586</v>
      </c>
      <c r="Q9" s="19" t="s">
        <v>96</v>
      </c>
      <c r="R9" s="19">
        <v>0.1</v>
      </c>
      <c r="S9" s="19">
        <v>0.5</v>
      </c>
      <c r="T9" s="19">
        <v>55.8</v>
      </c>
      <c r="U9" s="19">
        <v>6.1</v>
      </c>
      <c r="V9" s="19">
        <v>26</v>
      </c>
      <c r="W9" s="19">
        <v>2.2999999999999998</v>
      </c>
      <c r="X9" s="19">
        <v>35</v>
      </c>
      <c r="Y9" s="19">
        <v>3.61</v>
      </c>
      <c r="Z9" s="19">
        <v>2.2400000000000002</v>
      </c>
      <c r="AA9" s="19">
        <v>0.92</v>
      </c>
      <c r="AB9" s="19">
        <v>9</v>
      </c>
      <c r="AC9" s="19">
        <v>4.38</v>
      </c>
      <c r="AD9" s="19">
        <v>1</v>
      </c>
      <c r="AE9" s="19">
        <v>8</v>
      </c>
      <c r="AF9" s="19">
        <v>0.77</v>
      </c>
      <c r="AG9" s="19" t="s">
        <v>97</v>
      </c>
      <c r="AH9" s="19">
        <v>28.3</v>
      </c>
      <c r="AI9" s="19">
        <v>26</v>
      </c>
      <c r="AJ9" s="19">
        <v>0.35</v>
      </c>
      <c r="AK9" s="19">
        <v>793</v>
      </c>
      <c r="AL9" s="19">
        <v>3</v>
      </c>
      <c r="AM9" s="19">
        <v>8</v>
      </c>
      <c r="AN9" s="19">
        <v>26.4</v>
      </c>
      <c r="AO9" s="19">
        <v>15</v>
      </c>
      <c r="AP9" s="19">
        <v>18</v>
      </c>
      <c r="AQ9" s="19">
        <v>6.86</v>
      </c>
      <c r="AR9" s="19">
        <v>57.4</v>
      </c>
      <c r="AS9" s="19" t="s">
        <v>99</v>
      </c>
      <c r="AT9" s="19">
        <v>0.6</v>
      </c>
      <c r="AU9" s="19">
        <v>5</v>
      </c>
      <c r="AV9" s="19" t="s">
        <v>95</v>
      </c>
      <c r="AW9" s="19">
        <v>5</v>
      </c>
      <c r="AX9" s="19">
        <v>3</v>
      </c>
      <c r="AY9" s="19">
        <v>2126</v>
      </c>
      <c r="AZ9" s="19">
        <v>0.5</v>
      </c>
      <c r="BA9" s="19">
        <v>0.62</v>
      </c>
      <c r="BB9" s="19" t="s">
        <v>100</v>
      </c>
      <c r="BC9" s="19">
        <v>7.3</v>
      </c>
      <c r="BD9" s="19" t="s">
        <v>101</v>
      </c>
      <c r="BE9" s="19">
        <v>0.33</v>
      </c>
      <c r="BF9" s="19">
        <v>2.94</v>
      </c>
      <c r="BG9" s="19">
        <v>70</v>
      </c>
      <c r="BH9" s="19" t="s">
        <v>95</v>
      </c>
      <c r="BI9" s="19">
        <v>20.7</v>
      </c>
      <c r="BJ9" s="19">
        <v>2.2000000000000002</v>
      </c>
      <c r="BK9" s="19">
        <v>59</v>
      </c>
      <c r="BL9" s="19">
        <v>318</v>
      </c>
      <c r="BM9" s="59"/>
      <c r="BN9" s="59"/>
      <c r="BO9" s="59"/>
      <c r="BP9" s="59"/>
      <c r="BQ9" s="59"/>
      <c r="BR9" s="59"/>
      <c r="BS9" s="59"/>
      <c r="BT9" s="59"/>
      <c r="BU9" s="59"/>
      <c r="BV9" s="59"/>
      <c r="BW9" s="59"/>
      <c r="BX9" s="59"/>
      <c r="BY9" s="59"/>
      <c r="BZ9" s="59"/>
      <c r="CA9" s="59"/>
      <c r="CB9" s="59"/>
      <c r="CC9" s="59"/>
      <c r="CD9" s="59"/>
      <c r="CE9" s="59"/>
      <c r="CF9" s="59"/>
      <c r="CG9" s="59"/>
      <c r="CH9" s="59"/>
      <c r="CI9" s="59"/>
      <c r="CJ9" s="59"/>
      <c r="CK9" s="59"/>
      <c r="CL9" s="59"/>
      <c r="CM9" s="59"/>
      <c r="CN9" s="59"/>
      <c r="CO9" s="59"/>
      <c r="CP9" s="59"/>
      <c r="CQ9" s="59"/>
      <c r="CR9" s="59"/>
      <c r="CS9" s="59"/>
      <c r="CT9" s="59"/>
      <c r="CU9" s="59"/>
      <c r="CV9" s="59"/>
      <c r="CW9" s="59"/>
      <c r="CX9" s="59"/>
      <c r="CY9" s="59"/>
      <c r="CZ9" s="59"/>
      <c r="DA9" s="59"/>
      <c r="DB9" s="59"/>
      <c r="DC9" s="59"/>
    </row>
    <row r="10" spans="1:107" x14ac:dyDescent="0.2">
      <c r="A10" s="19" t="s">
        <v>358</v>
      </c>
      <c r="B10" s="19">
        <v>112460</v>
      </c>
      <c r="C10" s="20" t="s">
        <v>214</v>
      </c>
      <c r="D10" s="19">
        <v>3.82</v>
      </c>
      <c r="E10" s="19">
        <v>0.8</v>
      </c>
      <c r="F10" s="19">
        <v>1.24</v>
      </c>
      <c r="G10" s="19">
        <v>1.3</v>
      </c>
      <c r="H10" s="19">
        <v>0.45</v>
      </c>
      <c r="I10" s="19">
        <v>0.02</v>
      </c>
      <c r="J10" s="19">
        <v>0.02</v>
      </c>
      <c r="K10" s="19" t="s">
        <v>94</v>
      </c>
      <c r="L10" s="19">
        <v>0.22</v>
      </c>
      <c r="M10" s="19" t="s">
        <v>95</v>
      </c>
      <c r="N10" s="19" t="s">
        <v>96</v>
      </c>
      <c r="O10" s="19">
        <v>40</v>
      </c>
      <c r="P10" s="19">
        <v>524</v>
      </c>
      <c r="Q10" s="19" t="s">
        <v>96</v>
      </c>
      <c r="R10" s="19">
        <v>0.2</v>
      </c>
      <c r="S10" s="19" t="s">
        <v>97</v>
      </c>
      <c r="T10" s="19">
        <v>39.700000000000003</v>
      </c>
      <c r="U10" s="19">
        <v>3.5</v>
      </c>
      <c r="V10" s="19">
        <v>23</v>
      </c>
      <c r="W10" s="19">
        <v>2.6</v>
      </c>
      <c r="X10" s="19" t="s">
        <v>110</v>
      </c>
      <c r="Y10" s="19">
        <v>3.13</v>
      </c>
      <c r="Z10" s="19">
        <v>2.12</v>
      </c>
      <c r="AA10" s="19">
        <v>0.74</v>
      </c>
      <c r="AB10" s="19">
        <v>9</v>
      </c>
      <c r="AC10" s="19">
        <v>3.24</v>
      </c>
      <c r="AD10" s="19">
        <v>1</v>
      </c>
      <c r="AE10" s="19">
        <v>12</v>
      </c>
      <c r="AF10" s="19">
        <v>0.66</v>
      </c>
      <c r="AG10" s="19" t="s">
        <v>97</v>
      </c>
      <c r="AH10" s="19">
        <v>20.100000000000001</v>
      </c>
      <c r="AI10" s="19">
        <v>25</v>
      </c>
      <c r="AJ10" s="19">
        <v>0.37</v>
      </c>
      <c r="AK10" s="19">
        <v>192</v>
      </c>
      <c r="AL10" s="19" t="s">
        <v>98</v>
      </c>
      <c r="AM10" s="19">
        <v>9</v>
      </c>
      <c r="AN10" s="19">
        <v>18.100000000000001</v>
      </c>
      <c r="AO10" s="19">
        <v>14</v>
      </c>
      <c r="AP10" s="19">
        <v>14</v>
      </c>
      <c r="AQ10" s="19">
        <v>4.7</v>
      </c>
      <c r="AR10" s="19">
        <v>61.3</v>
      </c>
      <c r="AS10" s="19" t="s">
        <v>99</v>
      </c>
      <c r="AT10" s="19">
        <v>0.6</v>
      </c>
      <c r="AU10" s="19" t="s">
        <v>96</v>
      </c>
      <c r="AV10" s="19" t="s">
        <v>95</v>
      </c>
      <c r="AW10" s="19">
        <v>3.3</v>
      </c>
      <c r="AX10" s="19">
        <v>4</v>
      </c>
      <c r="AY10" s="19">
        <v>100</v>
      </c>
      <c r="AZ10" s="19">
        <v>0.6</v>
      </c>
      <c r="BA10" s="19">
        <v>0.52</v>
      </c>
      <c r="BB10" s="19" t="s">
        <v>100</v>
      </c>
      <c r="BC10" s="19">
        <v>7</v>
      </c>
      <c r="BD10" s="19" t="s">
        <v>101</v>
      </c>
      <c r="BE10" s="19">
        <v>0.31</v>
      </c>
      <c r="BF10" s="19">
        <v>2.12</v>
      </c>
      <c r="BG10" s="19">
        <v>30</v>
      </c>
      <c r="BH10" s="19" t="s">
        <v>95</v>
      </c>
      <c r="BI10" s="19">
        <v>18.5</v>
      </c>
      <c r="BJ10" s="19">
        <v>2.2999999999999998</v>
      </c>
      <c r="BK10" s="19">
        <v>27</v>
      </c>
      <c r="BL10" s="19">
        <v>464</v>
      </c>
      <c r="BM10" s="59"/>
      <c r="BN10" s="59"/>
      <c r="BO10" s="59"/>
      <c r="BP10" s="59"/>
      <c r="BQ10" s="59"/>
      <c r="BR10" s="59"/>
      <c r="BS10" s="59"/>
      <c r="BT10" s="59"/>
      <c r="BU10" s="59"/>
      <c r="BV10" s="59"/>
      <c r="BW10" s="59"/>
      <c r="BX10" s="59"/>
      <c r="BY10" s="59"/>
      <c r="BZ10" s="59"/>
      <c r="CA10" s="59"/>
      <c r="CB10" s="59"/>
      <c r="CC10" s="59"/>
      <c r="CD10" s="59"/>
      <c r="CE10" s="59"/>
      <c r="CF10" s="59"/>
      <c r="CG10" s="59"/>
      <c r="CH10" s="59"/>
      <c r="CI10" s="59"/>
      <c r="CJ10" s="59"/>
      <c r="CK10" s="59"/>
      <c r="CL10" s="59"/>
      <c r="CM10" s="59"/>
      <c r="CN10" s="59"/>
      <c r="CO10" s="59"/>
      <c r="CP10" s="59"/>
      <c r="CQ10" s="59"/>
      <c r="CR10" s="59"/>
      <c r="CS10" s="59"/>
      <c r="CT10" s="59"/>
      <c r="CU10" s="59"/>
      <c r="CV10" s="59"/>
      <c r="CW10" s="59"/>
      <c r="CX10" s="59"/>
      <c r="CY10" s="59"/>
      <c r="CZ10" s="59"/>
      <c r="DA10" s="59"/>
      <c r="DB10" s="59"/>
      <c r="DC10" s="59"/>
    </row>
    <row r="11" spans="1:107" x14ac:dyDescent="0.2">
      <c r="A11" s="19" t="s">
        <v>357</v>
      </c>
      <c r="B11" s="19">
        <v>112501</v>
      </c>
      <c r="C11" s="20" t="s">
        <v>119</v>
      </c>
      <c r="D11" s="19">
        <v>5.35</v>
      </c>
      <c r="E11" s="19">
        <v>0.8</v>
      </c>
      <c r="F11" s="19">
        <v>1.94</v>
      </c>
      <c r="G11" s="19">
        <v>2.1</v>
      </c>
      <c r="H11" s="19">
        <v>0.84</v>
      </c>
      <c r="I11" s="19">
        <v>0.04</v>
      </c>
      <c r="J11" s="19">
        <v>7.0000000000000007E-2</v>
      </c>
      <c r="K11" s="19" t="s">
        <v>94</v>
      </c>
      <c r="L11" s="19">
        <v>0.32</v>
      </c>
      <c r="M11" s="19" t="s">
        <v>95</v>
      </c>
      <c r="N11" s="19">
        <v>6</v>
      </c>
      <c r="O11" s="19">
        <v>49</v>
      </c>
      <c r="P11" s="19">
        <v>567</v>
      </c>
      <c r="Q11" s="19" t="s">
        <v>96</v>
      </c>
      <c r="R11" s="19">
        <v>0.2</v>
      </c>
      <c r="S11" s="19">
        <v>0.4</v>
      </c>
      <c r="T11" s="19">
        <v>53.5</v>
      </c>
      <c r="U11" s="19">
        <v>6.8</v>
      </c>
      <c r="V11" s="19">
        <v>39</v>
      </c>
      <c r="W11" s="19">
        <v>4.3</v>
      </c>
      <c r="X11" s="19">
        <v>20</v>
      </c>
      <c r="Y11" s="19">
        <v>4.0199999999999996</v>
      </c>
      <c r="Z11" s="19">
        <v>2.46</v>
      </c>
      <c r="AA11" s="19">
        <v>1.08</v>
      </c>
      <c r="AB11" s="19">
        <v>12</v>
      </c>
      <c r="AC11" s="19">
        <v>4.38</v>
      </c>
      <c r="AD11" s="19">
        <v>1</v>
      </c>
      <c r="AE11" s="19">
        <v>8</v>
      </c>
      <c r="AF11" s="19">
        <v>0.83</v>
      </c>
      <c r="AG11" s="19" t="s">
        <v>97</v>
      </c>
      <c r="AH11" s="19">
        <v>27.9</v>
      </c>
      <c r="AI11" s="19">
        <v>35</v>
      </c>
      <c r="AJ11" s="19">
        <v>0.37</v>
      </c>
      <c r="AK11" s="19">
        <v>308</v>
      </c>
      <c r="AL11" s="19" t="s">
        <v>98</v>
      </c>
      <c r="AM11" s="19">
        <v>11</v>
      </c>
      <c r="AN11" s="19">
        <v>25.9</v>
      </c>
      <c r="AO11" s="19">
        <v>29</v>
      </c>
      <c r="AP11" s="19">
        <v>18</v>
      </c>
      <c r="AQ11" s="19">
        <v>6.7</v>
      </c>
      <c r="AR11" s="19">
        <v>90.4</v>
      </c>
      <c r="AS11" s="19" t="s">
        <v>99</v>
      </c>
      <c r="AT11" s="19">
        <v>0.7</v>
      </c>
      <c r="AU11" s="19">
        <v>7</v>
      </c>
      <c r="AV11" s="19" t="s">
        <v>95</v>
      </c>
      <c r="AW11" s="19">
        <v>4.7</v>
      </c>
      <c r="AX11" s="19">
        <v>2</v>
      </c>
      <c r="AY11" s="19">
        <v>125</v>
      </c>
      <c r="AZ11" s="19">
        <v>0.8</v>
      </c>
      <c r="BA11" s="19">
        <v>0.68</v>
      </c>
      <c r="BB11" s="19" t="s">
        <v>100</v>
      </c>
      <c r="BC11" s="19">
        <v>8.6</v>
      </c>
      <c r="BD11" s="19">
        <v>0.6</v>
      </c>
      <c r="BE11" s="19">
        <v>0.38</v>
      </c>
      <c r="BF11" s="19">
        <v>3.4</v>
      </c>
      <c r="BG11" s="19">
        <v>50</v>
      </c>
      <c r="BH11" s="19">
        <v>1</v>
      </c>
      <c r="BI11" s="19">
        <v>22.9</v>
      </c>
      <c r="BJ11" s="19">
        <v>2.6</v>
      </c>
      <c r="BK11" s="19">
        <v>50</v>
      </c>
      <c r="BL11" s="19">
        <v>277</v>
      </c>
      <c r="BM11" s="59"/>
      <c r="BN11" s="59"/>
      <c r="BO11" s="59"/>
      <c r="BP11" s="59"/>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c r="CP11" s="59"/>
      <c r="CQ11" s="59"/>
      <c r="CR11" s="59"/>
      <c r="CS11" s="59"/>
      <c r="CT11" s="59"/>
      <c r="CU11" s="59"/>
      <c r="CV11" s="59"/>
      <c r="CW11" s="59"/>
      <c r="CX11" s="59"/>
      <c r="CY11" s="59"/>
      <c r="CZ11" s="59"/>
      <c r="DA11" s="59"/>
      <c r="DB11" s="59"/>
      <c r="DC11" s="59"/>
    </row>
    <row r="12" spans="1:107" s="80" customFormat="1" x14ac:dyDescent="0.2">
      <c r="A12" s="19" t="s">
        <v>356</v>
      </c>
      <c r="B12" s="19">
        <v>112521</v>
      </c>
      <c r="C12" s="20" t="s">
        <v>355</v>
      </c>
      <c r="D12" s="19">
        <v>4.8899999999999997</v>
      </c>
      <c r="E12" s="19">
        <v>0.7</v>
      </c>
      <c r="F12" s="19">
        <v>1.84</v>
      </c>
      <c r="G12" s="19">
        <v>1.8</v>
      </c>
      <c r="H12" s="19">
        <v>0.57999999999999996</v>
      </c>
      <c r="I12" s="19">
        <v>0.04</v>
      </c>
      <c r="J12" s="19">
        <v>0.02</v>
      </c>
      <c r="K12" s="19" t="s">
        <v>94</v>
      </c>
      <c r="L12" s="19">
        <v>0.34</v>
      </c>
      <c r="M12" s="19" t="s">
        <v>95</v>
      </c>
      <c r="N12" s="19">
        <v>5</v>
      </c>
      <c r="O12" s="19">
        <v>46</v>
      </c>
      <c r="P12" s="19">
        <v>487</v>
      </c>
      <c r="Q12" s="19" t="s">
        <v>96</v>
      </c>
      <c r="R12" s="19">
        <v>0.2</v>
      </c>
      <c r="S12" s="19">
        <v>0.4</v>
      </c>
      <c r="T12" s="19">
        <v>62.4</v>
      </c>
      <c r="U12" s="19">
        <v>7</v>
      </c>
      <c r="V12" s="19">
        <v>39</v>
      </c>
      <c r="W12" s="19">
        <v>4.2</v>
      </c>
      <c r="X12" s="19">
        <v>31</v>
      </c>
      <c r="Y12" s="19">
        <v>4.32</v>
      </c>
      <c r="Z12" s="19">
        <v>2.95</v>
      </c>
      <c r="AA12" s="19">
        <v>1.05</v>
      </c>
      <c r="AB12" s="19">
        <v>12</v>
      </c>
      <c r="AC12" s="19">
        <v>4.7</v>
      </c>
      <c r="AD12" s="19">
        <v>1</v>
      </c>
      <c r="AE12" s="19">
        <v>18</v>
      </c>
      <c r="AF12" s="19">
        <v>0.96</v>
      </c>
      <c r="AG12" s="19" t="s">
        <v>97</v>
      </c>
      <c r="AH12" s="19">
        <v>31.5</v>
      </c>
      <c r="AI12" s="19">
        <v>35</v>
      </c>
      <c r="AJ12" s="19">
        <v>0.49</v>
      </c>
      <c r="AK12" s="19">
        <v>448</v>
      </c>
      <c r="AL12" s="19" t="s">
        <v>98</v>
      </c>
      <c r="AM12" s="19">
        <v>11</v>
      </c>
      <c r="AN12" s="19">
        <v>28.9</v>
      </c>
      <c r="AO12" s="19">
        <v>19</v>
      </c>
      <c r="AP12" s="19">
        <v>19</v>
      </c>
      <c r="AQ12" s="19">
        <v>7.6</v>
      </c>
      <c r="AR12" s="19">
        <v>80.5</v>
      </c>
      <c r="AS12" s="19" t="s">
        <v>99</v>
      </c>
      <c r="AT12" s="19">
        <v>0.7</v>
      </c>
      <c r="AU12" s="19">
        <v>6</v>
      </c>
      <c r="AV12" s="19" t="s">
        <v>95</v>
      </c>
      <c r="AW12" s="19">
        <v>5.0999999999999996</v>
      </c>
      <c r="AX12" s="19">
        <v>8</v>
      </c>
      <c r="AY12" s="19">
        <v>100</v>
      </c>
      <c r="AZ12" s="19">
        <v>0.8</v>
      </c>
      <c r="BA12" s="19">
        <v>0.76</v>
      </c>
      <c r="BB12" s="19" t="s">
        <v>100</v>
      </c>
      <c r="BC12" s="19">
        <v>10.4</v>
      </c>
      <c r="BD12" s="19">
        <v>0.5</v>
      </c>
      <c r="BE12" s="19">
        <v>0.44</v>
      </c>
      <c r="BF12" s="19">
        <v>3.22</v>
      </c>
      <c r="BG12" s="19">
        <v>48</v>
      </c>
      <c r="BH12" s="19">
        <v>1</v>
      </c>
      <c r="BI12" s="19">
        <v>25.9</v>
      </c>
      <c r="BJ12" s="19">
        <v>3.1</v>
      </c>
      <c r="BK12" s="19">
        <v>49</v>
      </c>
      <c r="BL12" s="19">
        <v>694</v>
      </c>
      <c r="BM12" s="79"/>
      <c r="BN12" s="79"/>
      <c r="BO12" s="79"/>
      <c r="BP12" s="79"/>
      <c r="BQ12" s="79"/>
      <c r="BR12" s="79"/>
      <c r="BS12" s="79"/>
      <c r="BT12" s="79"/>
      <c r="BU12" s="79"/>
      <c r="BV12" s="79"/>
      <c r="BW12" s="79"/>
      <c r="BX12" s="79"/>
      <c r="BY12" s="79"/>
      <c r="BZ12" s="79"/>
      <c r="CA12" s="79"/>
      <c r="CB12" s="79"/>
      <c r="CC12" s="79"/>
      <c r="CD12" s="79"/>
      <c r="CE12" s="79"/>
      <c r="CF12" s="79"/>
      <c r="CG12" s="79"/>
      <c r="CH12" s="79"/>
      <c r="CI12" s="79"/>
      <c r="CJ12" s="79"/>
      <c r="CK12" s="79"/>
      <c r="CL12" s="79"/>
      <c r="CM12" s="79"/>
      <c r="CN12" s="79"/>
      <c r="CO12" s="79"/>
      <c r="CP12" s="79"/>
      <c r="CQ12" s="79"/>
      <c r="CR12" s="79"/>
      <c r="CS12" s="79"/>
      <c r="CT12" s="79"/>
      <c r="CU12" s="79"/>
      <c r="CV12" s="79"/>
      <c r="CW12" s="79"/>
      <c r="CX12" s="79"/>
      <c r="CY12" s="79"/>
      <c r="CZ12" s="79"/>
      <c r="DA12" s="79"/>
      <c r="DB12" s="79"/>
      <c r="DC12" s="79"/>
    </row>
    <row r="13" spans="1:107" x14ac:dyDescent="0.2">
      <c r="A13" s="19" t="s">
        <v>354</v>
      </c>
      <c r="B13" s="19" t="s">
        <v>112</v>
      </c>
      <c r="C13" s="20" t="s">
        <v>113</v>
      </c>
      <c r="D13" s="19">
        <v>5.59</v>
      </c>
      <c r="E13" s="19">
        <v>1.1000000000000001</v>
      </c>
      <c r="F13" s="19">
        <v>2.6</v>
      </c>
      <c r="G13" s="19">
        <v>2.9</v>
      </c>
      <c r="H13" s="19">
        <v>0.53</v>
      </c>
      <c r="I13" s="19">
        <v>7.0000000000000007E-2</v>
      </c>
      <c r="J13" s="19">
        <v>7.0000000000000007E-2</v>
      </c>
      <c r="K13" s="19" t="s">
        <v>94</v>
      </c>
      <c r="L13" s="19">
        <v>0.3</v>
      </c>
      <c r="M13" s="19" t="s">
        <v>95</v>
      </c>
      <c r="N13" s="19">
        <v>16</v>
      </c>
      <c r="O13" s="19">
        <v>22</v>
      </c>
      <c r="P13" s="19">
        <v>898</v>
      </c>
      <c r="Q13" s="19" t="s">
        <v>96</v>
      </c>
      <c r="R13" s="19">
        <v>1</v>
      </c>
      <c r="S13" s="19">
        <v>2.9</v>
      </c>
      <c r="T13" s="19">
        <v>163</v>
      </c>
      <c r="U13" s="19">
        <v>7.4</v>
      </c>
      <c r="V13" s="19">
        <v>90</v>
      </c>
      <c r="W13" s="19">
        <v>4.0999999999999996</v>
      </c>
      <c r="X13" s="19">
        <v>363</v>
      </c>
      <c r="Y13" s="19">
        <v>10.61</v>
      </c>
      <c r="Z13" s="19">
        <v>6.43</v>
      </c>
      <c r="AA13" s="19">
        <v>1.62</v>
      </c>
      <c r="AB13" s="19">
        <v>17</v>
      </c>
      <c r="AC13" s="19">
        <v>11.17</v>
      </c>
      <c r="AD13" s="19">
        <v>1</v>
      </c>
      <c r="AE13" s="19">
        <v>11</v>
      </c>
      <c r="AF13" s="19">
        <v>2.17</v>
      </c>
      <c r="AG13" s="19">
        <v>0.3</v>
      </c>
      <c r="AH13" s="19">
        <v>76.8</v>
      </c>
      <c r="AI13" s="19">
        <v>35</v>
      </c>
      <c r="AJ13" s="19">
        <v>0.92</v>
      </c>
      <c r="AK13" s="19">
        <v>2085</v>
      </c>
      <c r="AL13" s="19">
        <v>13</v>
      </c>
      <c r="AM13" s="19">
        <v>38</v>
      </c>
      <c r="AN13" s="19">
        <v>70.2</v>
      </c>
      <c r="AO13" s="19">
        <v>50</v>
      </c>
      <c r="AP13" s="19">
        <v>591</v>
      </c>
      <c r="AQ13" s="19">
        <v>18.96</v>
      </c>
      <c r="AR13" s="19">
        <v>142</v>
      </c>
      <c r="AS13" s="19" t="s">
        <v>99</v>
      </c>
      <c r="AT13" s="19">
        <v>4.8</v>
      </c>
      <c r="AU13" s="19">
        <v>7</v>
      </c>
      <c r="AV13" s="19">
        <v>1</v>
      </c>
      <c r="AW13" s="19">
        <v>13</v>
      </c>
      <c r="AX13" s="19">
        <v>5</v>
      </c>
      <c r="AY13" s="19">
        <v>148</v>
      </c>
      <c r="AZ13" s="19">
        <v>2.1</v>
      </c>
      <c r="BA13" s="19">
        <v>1.74</v>
      </c>
      <c r="BB13" s="19">
        <v>0.55000000000000004</v>
      </c>
      <c r="BC13" s="19">
        <v>19.7</v>
      </c>
      <c r="BD13" s="19">
        <v>1.3</v>
      </c>
      <c r="BE13" s="19">
        <v>0.92</v>
      </c>
      <c r="BF13" s="19">
        <v>4.96</v>
      </c>
      <c r="BG13" s="19">
        <v>121</v>
      </c>
      <c r="BH13" s="19">
        <v>5</v>
      </c>
      <c r="BI13" s="19">
        <v>57.1</v>
      </c>
      <c r="BJ13" s="19">
        <v>6.5</v>
      </c>
      <c r="BK13" s="19">
        <v>449</v>
      </c>
      <c r="BL13" s="19">
        <v>416</v>
      </c>
      <c r="BM13" s="59"/>
      <c r="BN13" s="59"/>
      <c r="BO13" s="59"/>
      <c r="BP13" s="59"/>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59"/>
      <c r="CS13" s="59"/>
      <c r="CT13" s="59"/>
      <c r="CU13" s="59"/>
      <c r="CV13" s="59"/>
      <c r="CW13" s="59"/>
      <c r="CX13" s="59"/>
      <c r="CY13" s="59"/>
      <c r="CZ13" s="59"/>
      <c r="DA13" s="59"/>
      <c r="DB13" s="59"/>
      <c r="DC13" s="59"/>
    </row>
    <row r="14" spans="1:107" x14ac:dyDescent="0.2">
      <c r="A14" s="19" t="s">
        <v>353</v>
      </c>
      <c r="B14" s="19">
        <v>112527</v>
      </c>
      <c r="C14" s="20" t="s">
        <v>214</v>
      </c>
      <c r="D14" s="19">
        <v>4.58</v>
      </c>
      <c r="E14" s="19">
        <v>0.5</v>
      </c>
      <c r="F14" s="19">
        <v>1.68</v>
      </c>
      <c r="G14" s="19">
        <v>2</v>
      </c>
      <c r="H14" s="19">
        <v>0.53</v>
      </c>
      <c r="I14" s="19">
        <v>0.03</v>
      </c>
      <c r="J14" s="19">
        <v>0.02</v>
      </c>
      <c r="K14" s="19" t="s">
        <v>94</v>
      </c>
      <c r="L14" s="19">
        <v>0.32</v>
      </c>
      <c r="M14" s="19" t="s">
        <v>95</v>
      </c>
      <c r="N14" s="19" t="s">
        <v>96</v>
      </c>
      <c r="O14" s="19">
        <v>46</v>
      </c>
      <c r="P14" s="19">
        <v>549</v>
      </c>
      <c r="Q14" s="19" t="s">
        <v>96</v>
      </c>
      <c r="R14" s="19">
        <v>0.2</v>
      </c>
      <c r="S14" s="19">
        <v>0.3</v>
      </c>
      <c r="T14" s="19">
        <v>55.5</v>
      </c>
      <c r="U14" s="19">
        <v>6.5</v>
      </c>
      <c r="V14" s="19">
        <v>41</v>
      </c>
      <c r="W14" s="19">
        <v>3.7</v>
      </c>
      <c r="X14" s="19">
        <v>14</v>
      </c>
      <c r="Y14" s="19">
        <v>3.92</v>
      </c>
      <c r="Z14" s="19">
        <v>2.73</v>
      </c>
      <c r="AA14" s="19">
        <v>1.02</v>
      </c>
      <c r="AB14" s="19">
        <v>11</v>
      </c>
      <c r="AC14" s="19">
        <v>4.32</v>
      </c>
      <c r="AD14" s="19">
        <v>1</v>
      </c>
      <c r="AE14" s="19">
        <v>13</v>
      </c>
      <c r="AF14" s="19">
        <v>0.85</v>
      </c>
      <c r="AG14" s="19" t="s">
        <v>97</v>
      </c>
      <c r="AH14" s="19">
        <v>27.1</v>
      </c>
      <c r="AI14" s="19">
        <v>30</v>
      </c>
      <c r="AJ14" s="19">
        <v>0.42</v>
      </c>
      <c r="AK14" s="19">
        <v>477</v>
      </c>
      <c r="AL14" s="19" t="s">
        <v>98</v>
      </c>
      <c r="AM14" s="19">
        <v>11</v>
      </c>
      <c r="AN14" s="19">
        <v>24.6</v>
      </c>
      <c r="AO14" s="19">
        <v>12</v>
      </c>
      <c r="AP14" s="19">
        <v>18</v>
      </c>
      <c r="AQ14" s="19">
        <v>6.56</v>
      </c>
      <c r="AR14" s="19">
        <v>82.2</v>
      </c>
      <c r="AS14" s="19" t="s">
        <v>99</v>
      </c>
      <c r="AT14" s="19">
        <v>0.7</v>
      </c>
      <c r="AU14" s="19">
        <v>6</v>
      </c>
      <c r="AV14" s="19" t="s">
        <v>95</v>
      </c>
      <c r="AW14" s="19">
        <v>4.8</v>
      </c>
      <c r="AX14" s="19">
        <v>1</v>
      </c>
      <c r="AY14" s="19">
        <v>96</v>
      </c>
      <c r="AZ14" s="19">
        <v>0.8</v>
      </c>
      <c r="BA14" s="19">
        <v>0.66</v>
      </c>
      <c r="BB14" s="19" t="s">
        <v>100</v>
      </c>
      <c r="BC14" s="19">
        <v>8.6</v>
      </c>
      <c r="BD14" s="19">
        <v>0.5</v>
      </c>
      <c r="BE14" s="19">
        <v>0.42</v>
      </c>
      <c r="BF14" s="19">
        <v>9.57</v>
      </c>
      <c r="BG14" s="19">
        <v>103</v>
      </c>
      <c r="BH14" s="19">
        <v>1</v>
      </c>
      <c r="BI14" s="19">
        <v>23.9</v>
      </c>
      <c r="BJ14" s="19">
        <v>2.8</v>
      </c>
      <c r="BK14" s="19">
        <v>45</v>
      </c>
      <c r="BL14" s="19">
        <v>478</v>
      </c>
      <c r="BM14" s="59"/>
      <c r="BN14" s="59"/>
      <c r="BO14" s="59"/>
      <c r="BP14" s="59"/>
      <c r="BQ14" s="59"/>
      <c r="BR14" s="59"/>
      <c r="BS14" s="59"/>
      <c r="BT14" s="59"/>
      <c r="BU14" s="59"/>
      <c r="BV14" s="59"/>
      <c r="BW14" s="59"/>
      <c r="BX14" s="59"/>
      <c r="BY14" s="59"/>
      <c r="BZ14" s="59"/>
      <c r="CA14" s="59"/>
      <c r="CB14" s="59"/>
      <c r="CC14" s="59"/>
      <c r="CD14" s="59"/>
      <c r="CE14" s="59"/>
      <c r="CF14" s="59"/>
      <c r="CG14" s="59"/>
      <c r="CH14" s="59"/>
      <c r="CI14" s="59"/>
      <c r="CJ14" s="59"/>
      <c r="CK14" s="59"/>
      <c r="CL14" s="59"/>
      <c r="CM14" s="59"/>
      <c r="CN14" s="59"/>
      <c r="CO14" s="59"/>
      <c r="CP14" s="59"/>
      <c r="CQ14" s="59"/>
      <c r="CR14" s="59"/>
      <c r="CS14" s="59"/>
      <c r="CT14" s="59"/>
      <c r="CU14" s="59"/>
      <c r="CV14" s="59"/>
      <c r="CW14" s="59"/>
      <c r="CX14" s="59"/>
      <c r="CY14" s="59"/>
      <c r="CZ14" s="59"/>
      <c r="DA14" s="59"/>
      <c r="DB14" s="59"/>
      <c r="DC14" s="59"/>
    </row>
    <row r="15" spans="1:107" x14ac:dyDescent="0.2">
      <c r="A15" s="19" t="s">
        <v>352</v>
      </c>
      <c r="B15" s="19">
        <v>112530</v>
      </c>
      <c r="C15" s="20" t="s">
        <v>115</v>
      </c>
      <c r="D15" s="19">
        <v>4.3499999999999996</v>
      </c>
      <c r="E15" s="19">
        <v>0.4</v>
      </c>
      <c r="F15" s="19">
        <v>1.63</v>
      </c>
      <c r="G15" s="19">
        <v>1.8</v>
      </c>
      <c r="H15" s="19">
        <v>0.5</v>
      </c>
      <c r="I15" s="19">
        <v>0.03</v>
      </c>
      <c r="J15" s="19">
        <v>0.02</v>
      </c>
      <c r="K15" s="19" t="s">
        <v>94</v>
      </c>
      <c r="L15" s="19">
        <v>0.31</v>
      </c>
      <c r="M15" s="19" t="s">
        <v>95</v>
      </c>
      <c r="N15" s="19">
        <v>5</v>
      </c>
      <c r="O15" s="19">
        <v>44</v>
      </c>
      <c r="P15" s="19">
        <v>504</v>
      </c>
      <c r="Q15" s="19" t="s">
        <v>96</v>
      </c>
      <c r="R15" s="19">
        <v>0.3</v>
      </c>
      <c r="S15" s="19">
        <v>0.3</v>
      </c>
      <c r="T15" s="19">
        <v>53.9</v>
      </c>
      <c r="U15" s="19">
        <v>6</v>
      </c>
      <c r="V15" s="19">
        <v>33</v>
      </c>
      <c r="W15" s="19">
        <v>3.6</v>
      </c>
      <c r="X15" s="19">
        <v>15</v>
      </c>
      <c r="Y15" s="19">
        <v>4.03</v>
      </c>
      <c r="Z15" s="19">
        <v>2.75</v>
      </c>
      <c r="AA15" s="19">
        <v>0.94</v>
      </c>
      <c r="AB15" s="19">
        <v>10</v>
      </c>
      <c r="AC15" s="19">
        <v>4.3099999999999996</v>
      </c>
      <c r="AD15" s="19">
        <v>1</v>
      </c>
      <c r="AE15" s="19">
        <v>15</v>
      </c>
      <c r="AF15" s="19">
        <v>0.85</v>
      </c>
      <c r="AG15" s="19" t="s">
        <v>97</v>
      </c>
      <c r="AH15" s="19">
        <v>26.7</v>
      </c>
      <c r="AI15" s="19">
        <v>30</v>
      </c>
      <c r="AJ15" s="19">
        <v>0.45</v>
      </c>
      <c r="AK15" s="19">
        <v>458</v>
      </c>
      <c r="AL15" s="19" t="s">
        <v>98</v>
      </c>
      <c r="AM15" s="19">
        <v>11</v>
      </c>
      <c r="AN15" s="19">
        <v>24.3</v>
      </c>
      <c r="AO15" s="19">
        <v>16</v>
      </c>
      <c r="AP15" s="19">
        <v>17</v>
      </c>
      <c r="AQ15" s="19">
        <v>6.37</v>
      </c>
      <c r="AR15" s="19">
        <v>79.099999999999994</v>
      </c>
      <c r="AS15" s="19" t="s">
        <v>99</v>
      </c>
      <c r="AT15" s="19">
        <v>0.6</v>
      </c>
      <c r="AU15" s="19">
        <v>5</v>
      </c>
      <c r="AV15" s="19" t="s">
        <v>95</v>
      </c>
      <c r="AW15" s="19">
        <v>4.5</v>
      </c>
      <c r="AX15" s="19">
        <v>2</v>
      </c>
      <c r="AY15" s="19">
        <v>100</v>
      </c>
      <c r="AZ15" s="19">
        <v>0.8</v>
      </c>
      <c r="BA15" s="19">
        <v>0.63</v>
      </c>
      <c r="BB15" s="19" t="s">
        <v>100</v>
      </c>
      <c r="BC15" s="19">
        <v>8.4</v>
      </c>
      <c r="BD15" s="19" t="s">
        <v>101</v>
      </c>
      <c r="BE15" s="19">
        <v>0.39</v>
      </c>
      <c r="BF15" s="19">
        <v>3.34</v>
      </c>
      <c r="BG15" s="19">
        <v>48</v>
      </c>
      <c r="BH15" s="19">
        <v>2</v>
      </c>
      <c r="BI15" s="19">
        <v>23.2</v>
      </c>
      <c r="BJ15" s="19">
        <v>2.8</v>
      </c>
      <c r="BK15" s="19">
        <v>38</v>
      </c>
      <c r="BL15" s="19">
        <v>558</v>
      </c>
      <c r="BM15" s="59"/>
      <c r="BN15" s="59"/>
      <c r="BO15" s="59"/>
      <c r="BP15" s="59"/>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c r="CP15" s="59"/>
      <c r="CQ15" s="59"/>
      <c r="CR15" s="59"/>
      <c r="CS15" s="59"/>
      <c r="CT15" s="59"/>
      <c r="CU15" s="59"/>
      <c r="CV15" s="59"/>
      <c r="CW15" s="59"/>
      <c r="CX15" s="59"/>
      <c r="CY15" s="59"/>
      <c r="CZ15" s="59"/>
      <c r="DA15" s="59"/>
      <c r="DB15" s="59"/>
      <c r="DC15" s="59"/>
    </row>
    <row r="16" spans="1:107" x14ac:dyDescent="0.2">
      <c r="A16" s="19" t="s">
        <v>351</v>
      </c>
      <c r="B16" s="19">
        <v>112534</v>
      </c>
      <c r="C16" s="20" t="s">
        <v>119</v>
      </c>
      <c r="D16" s="19">
        <v>4.12</v>
      </c>
      <c r="E16" s="19">
        <v>2</v>
      </c>
      <c r="F16" s="19">
        <v>1.78</v>
      </c>
      <c r="G16" s="19">
        <v>1.6</v>
      </c>
      <c r="H16" s="19">
        <v>0.64</v>
      </c>
      <c r="I16" s="19">
        <v>0.03</v>
      </c>
      <c r="J16" s="19">
        <v>0.02</v>
      </c>
      <c r="K16" s="19" t="s">
        <v>94</v>
      </c>
      <c r="L16" s="19">
        <v>0.26</v>
      </c>
      <c r="M16" s="19" t="s">
        <v>95</v>
      </c>
      <c r="N16" s="19">
        <v>6</v>
      </c>
      <c r="O16" s="19">
        <v>47</v>
      </c>
      <c r="P16" s="19">
        <v>418</v>
      </c>
      <c r="Q16" s="19" t="s">
        <v>96</v>
      </c>
      <c r="R16" s="19">
        <v>0.2</v>
      </c>
      <c r="S16" s="19" t="s">
        <v>97</v>
      </c>
      <c r="T16" s="19">
        <v>44</v>
      </c>
      <c r="U16" s="19">
        <v>5.3</v>
      </c>
      <c r="V16" s="19">
        <v>36</v>
      </c>
      <c r="W16" s="19">
        <v>3.6</v>
      </c>
      <c r="X16" s="19">
        <v>13</v>
      </c>
      <c r="Y16" s="19">
        <v>3.31</v>
      </c>
      <c r="Z16" s="19">
        <v>2.14</v>
      </c>
      <c r="AA16" s="19">
        <v>0.82</v>
      </c>
      <c r="AB16" s="19">
        <v>10</v>
      </c>
      <c r="AC16" s="19">
        <v>3.56</v>
      </c>
      <c r="AD16" s="19">
        <v>1</v>
      </c>
      <c r="AE16" s="19">
        <v>13</v>
      </c>
      <c r="AF16" s="19">
        <v>0.71</v>
      </c>
      <c r="AG16" s="19" t="s">
        <v>97</v>
      </c>
      <c r="AH16" s="19">
        <v>22</v>
      </c>
      <c r="AI16" s="19">
        <v>30</v>
      </c>
      <c r="AJ16" s="19">
        <v>0.37</v>
      </c>
      <c r="AK16" s="19">
        <v>268</v>
      </c>
      <c r="AL16" s="19" t="s">
        <v>98</v>
      </c>
      <c r="AM16" s="19">
        <v>9</v>
      </c>
      <c r="AN16" s="19">
        <v>20.100000000000001</v>
      </c>
      <c r="AO16" s="19">
        <v>16</v>
      </c>
      <c r="AP16" s="19">
        <v>15</v>
      </c>
      <c r="AQ16" s="19">
        <v>5.21</v>
      </c>
      <c r="AR16" s="19">
        <v>70.3</v>
      </c>
      <c r="AS16" s="19" t="s">
        <v>99</v>
      </c>
      <c r="AT16" s="19">
        <v>0.6</v>
      </c>
      <c r="AU16" s="19">
        <v>5</v>
      </c>
      <c r="AV16" s="19" t="s">
        <v>95</v>
      </c>
      <c r="AW16" s="19">
        <v>3.7</v>
      </c>
      <c r="AX16" s="19">
        <v>2</v>
      </c>
      <c r="AY16" s="19">
        <v>116</v>
      </c>
      <c r="AZ16" s="19">
        <v>0.7</v>
      </c>
      <c r="BA16" s="19">
        <v>0.53</v>
      </c>
      <c r="BB16" s="19" t="s">
        <v>100</v>
      </c>
      <c r="BC16" s="19">
        <v>8.1999999999999993</v>
      </c>
      <c r="BD16" s="19" t="s">
        <v>101</v>
      </c>
      <c r="BE16" s="19">
        <v>0.32</v>
      </c>
      <c r="BF16" s="19">
        <v>2.72</v>
      </c>
      <c r="BG16" s="19">
        <v>55</v>
      </c>
      <c r="BH16" s="19" t="s">
        <v>95</v>
      </c>
      <c r="BI16" s="19">
        <v>19.3</v>
      </c>
      <c r="BJ16" s="19">
        <v>2.2999999999999998</v>
      </c>
      <c r="BK16" s="19">
        <v>45</v>
      </c>
      <c r="BL16" s="19">
        <v>523</v>
      </c>
      <c r="BM16" s="59"/>
      <c r="BN16" s="59"/>
      <c r="BO16" s="59"/>
      <c r="BP16" s="59"/>
      <c r="BQ16" s="59"/>
      <c r="BR16" s="59"/>
      <c r="BS16" s="59"/>
      <c r="BT16" s="59"/>
      <c r="BU16" s="59"/>
      <c r="BV16" s="59"/>
      <c r="BW16" s="59"/>
      <c r="BX16" s="59"/>
      <c r="BY16" s="59"/>
      <c r="BZ16" s="59"/>
      <c r="CA16" s="59"/>
      <c r="CB16" s="59"/>
      <c r="CC16" s="59"/>
      <c r="CD16" s="59"/>
      <c r="CE16" s="59"/>
      <c r="CF16" s="59"/>
      <c r="CG16" s="59"/>
      <c r="CH16" s="59"/>
      <c r="CI16" s="59"/>
      <c r="CJ16" s="59"/>
      <c r="CK16" s="59"/>
      <c r="CL16" s="59"/>
      <c r="CM16" s="59"/>
      <c r="CN16" s="59"/>
      <c r="CO16" s="59"/>
      <c r="CP16" s="59"/>
      <c r="CQ16" s="59"/>
      <c r="CR16" s="59"/>
      <c r="CS16" s="59"/>
      <c r="CT16" s="59"/>
      <c r="CU16" s="59"/>
      <c r="CV16" s="59"/>
      <c r="CW16" s="59"/>
      <c r="CX16" s="59"/>
      <c r="CY16" s="59"/>
      <c r="CZ16" s="59"/>
      <c r="DA16" s="59"/>
      <c r="DB16" s="59"/>
      <c r="DC16" s="59"/>
    </row>
    <row r="17" spans="1:107" x14ac:dyDescent="0.2">
      <c r="A17" s="19" t="s">
        <v>350</v>
      </c>
      <c r="B17" s="19">
        <v>112535</v>
      </c>
      <c r="C17" s="20" t="s">
        <v>119</v>
      </c>
      <c r="D17" s="19">
        <v>3.71</v>
      </c>
      <c r="E17" s="19">
        <v>2.6</v>
      </c>
      <c r="F17" s="19">
        <v>1.35</v>
      </c>
      <c r="G17" s="19">
        <v>1.3</v>
      </c>
      <c r="H17" s="19">
        <v>0.54</v>
      </c>
      <c r="I17" s="19">
        <v>0.03</v>
      </c>
      <c r="J17" s="19">
        <v>0.03</v>
      </c>
      <c r="K17" s="19" t="s">
        <v>94</v>
      </c>
      <c r="L17" s="19">
        <v>0.21</v>
      </c>
      <c r="M17" s="19" t="s">
        <v>95</v>
      </c>
      <c r="N17" s="19" t="s">
        <v>96</v>
      </c>
      <c r="O17" s="19">
        <v>44</v>
      </c>
      <c r="P17" s="19">
        <v>416</v>
      </c>
      <c r="Q17" s="19" t="s">
        <v>96</v>
      </c>
      <c r="R17" s="19">
        <v>0.2</v>
      </c>
      <c r="S17" s="19" t="s">
        <v>97</v>
      </c>
      <c r="T17" s="19">
        <v>43.1</v>
      </c>
      <c r="U17" s="19">
        <v>4.2</v>
      </c>
      <c r="V17" s="19">
        <v>22</v>
      </c>
      <c r="W17" s="19">
        <v>2.9</v>
      </c>
      <c r="X17" s="19">
        <v>11</v>
      </c>
      <c r="Y17" s="19">
        <v>3.11</v>
      </c>
      <c r="Z17" s="19">
        <v>2.0499999999999998</v>
      </c>
      <c r="AA17" s="19">
        <v>0.79</v>
      </c>
      <c r="AB17" s="19">
        <v>9</v>
      </c>
      <c r="AC17" s="19">
        <v>3.38</v>
      </c>
      <c r="AD17" s="19">
        <v>1</v>
      </c>
      <c r="AE17" s="19">
        <v>9</v>
      </c>
      <c r="AF17" s="19">
        <v>0.7</v>
      </c>
      <c r="AG17" s="19" t="s">
        <v>97</v>
      </c>
      <c r="AH17" s="19">
        <v>22</v>
      </c>
      <c r="AI17" s="19">
        <v>27</v>
      </c>
      <c r="AJ17" s="19">
        <v>0.34</v>
      </c>
      <c r="AK17" s="19">
        <v>191</v>
      </c>
      <c r="AL17" s="19" t="s">
        <v>98</v>
      </c>
      <c r="AM17" s="19">
        <v>8</v>
      </c>
      <c r="AN17" s="19">
        <v>19.7</v>
      </c>
      <c r="AO17" s="19">
        <v>11</v>
      </c>
      <c r="AP17" s="19">
        <v>12</v>
      </c>
      <c r="AQ17" s="19">
        <v>5.22</v>
      </c>
      <c r="AR17" s="19">
        <v>62.5</v>
      </c>
      <c r="AS17" s="19" t="s">
        <v>99</v>
      </c>
      <c r="AT17" s="19">
        <v>0.6</v>
      </c>
      <c r="AU17" s="19" t="s">
        <v>96</v>
      </c>
      <c r="AV17" s="19" t="s">
        <v>95</v>
      </c>
      <c r="AW17" s="19">
        <v>3.7</v>
      </c>
      <c r="AX17" s="19">
        <v>2</v>
      </c>
      <c r="AY17" s="19">
        <v>121</v>
      </c>
      <c r="AZ17" s="19">
        <v>0.5</v>
      </c>
      <c r="BA17" s="19">
        <v>0.5</v>
      </c>
      <c r="BB17" s="19" t="s">
        <v>100</v>
      </c>
      <c r="BC17" s="19">
        <v>7.2</v>
      </c>
      <c r="BD17" s="19" t="s">
        <v>101</v>
      </c>
      <c r="BE17" s="19">
        <v>0.31</v>
      </c>
      <c r="BF17" s="19">
        <v>2.2599999999999998</v>
      </c>
      <c r="BG17" s="19">
        <v>38</v>
      </c>
      <c r="BH17" s="19" t="s">
        <v>95</v>
      </c>
      <c r="BI17" s="19">
        <v>18.8</v>
      </c>
      <c r="BJ17" s="19">
        <v>2.2999999999999998</v>
      </c>
      <c r="BK17" s="19">
        <v>31</v>
      </c>
      <c r="BL17" s="19">
        <v>354</v>
      </c>
      <c r="BM17" s="59"/>
      <c r="BN17" s="59"/>
      <c r="BO17" s="59"/>
      <c r="BP17" s="59"/>
      <c r="BQ17" s="59"/>
      <c r="BR17" s="59"/>
      <c r="BS17" s="59"/>
      <c r="BT17" s="59"/>
      <c r="BU17" s="59"/>
      <c r="BV17" s="59"/>
      <c r="BW17" s="59"/>
      <c r="BX17" s="59"/>
      <c r="BY17" s="59"/>
      <c r="BZ17" s="59"/>
      <c r="CA17" s="59"/>
      <c r="CB17" s="59"/>
      <c r="CC17" s="59"/>
      <c r="CD17" s="59"/>
      <c r="CE17" s="59"/>
      <c r="CF17" s="59"/>
      <c r="CG17" s="59"/>
      <c r="CH17" s="59"/>
      <c r="CI17" s="59"/>
      <c r="CJ17" s="59"/>
      <c r="CK17" s="59"/>
      <c r="CL17" s="59"/>
      <c r="CM17" s="59"/>
      <c r="CN17" s="59"/>
      <c r="CO17" s="59"/>
      <c r="CP17" s="59"/>
      <c r="CQ17" s="59"/>
      <c r="CR17" s="59"/>
      <c r="CS17" s="59"/>
      <c r="CT17" s="59"/>
      <c r="CU17" s="59"/>
      <c r="CV17" s="59"/>
      <c r="CW17" s="59"/>
      <c r="CX17" s="59"/>
      <c r="CY17" s="59"/>
      <c r="CZ17" s="59"/>
      <c r="DA17" s="59"/>
      <c r="DB17" s="59"/>
      <c r="DC17" s="59"/>
    </row>
    <row r="18" spans="1:107" x14ac:dyDescent="0.2">
      <c r="A18" s="19" t="s">
        <v>349</v>
      </c>
      <c r="B18" s="19">
        <v>112537</v>
      </c>
      <c r="C18" s="20" t="s">
        <v>119</v>
      </c>
      <c r="D18" s="19">
        <v>4.1500000000000004</v>
      </c>
      <c r="E18" s="19">
        <v>4.7</v>
      </c>
      <c r="F18" s="19">
        <v>1.53</v>
      </c>
      <c r="G18" s="19">
        <v>1.9</v>
      </c>
      <c r="H18" s="19">
        <v>0.74</v>
      </c>
      <c r="I18" s="19">
        <v>0.02</v>
      </c>
      <c r="J18" s="19">
        <v>0.02</v>
      </c>
      <c r="K18" s="19" t="s">
        <v>94</v>
      </c>
      <c r="L18" s="19">
        <v>0.23</v>
      </c>
      <c r="M18" s="19" t="s">
        <v>95</v>
      </c>
      <c r="N18" s="19" t="s">
        <v>96</v>
      </c>
      <c r="O18" s="19">
        <v>54</v>
      </c>
      <c r="P18" s="19">
        <v>325</v>
      </c>
      <c r="Q18" s="19" t="s">
        <v>96</v>
      </c>
      <c r="R18" s="19">
        <v>0.2</v>
      </c>
      <c r="S18" s="19" t="s">
        <v>97</v>
      </c>
      <c r="T18" s="19">
        <v>47.1</v>
      </c>
      <c r="U18" s="19">
        <v>4.3</v>
      </c>
      <c r="V18" s="19">
        <v>24</v>
      </c>
      <c r="W18" s="19">
        <v>3.2</v>
      </c>
      <c r="X18" s="19">
        <v>11</v>
      </c>
      <c r="Y18" s="19">
        <v>3.89</v>
      </c>
      <c r="Z18" s="19">
        <v>2.64</v>
      </c>
      <c r="AA18" s="19">
        <v>0.86</v>
      </c>
      <c r="AB18" s="19">
        <v>10</v>
      </c>
      <c r="AC18" s="19">
        <v>3.99</v>
      </c>
      <c r="AD18" s="19">
        <v>1</v>
      </c>
      <c r="AE18" s="19">
        <v>8</v>
      </c>
      <c r="AF18" s="19">
        <v>0.85</v>
      </c>
      <c r="AG18" s="19" t="s">
        <v>97</v>
      </c>
      <c r="AH18" s="19">
        <v>21.8</v>
      </c>
      <c r="AI18" s="19">
        <v>31</v>
      </c>
      <c r="AJ18" s="19">
        <v>0.42</v>
      </c>
      <c r="AK18" s="19">
        <v>313</v>
      </c>
      <c r="AL18" s="19" t="s">
        <v>98</v>
      </c>
      <c r="AM18" s="19">
        <v>7</v>
      </c>
      <c r="AN18" s="19">
        <v>20.6</v>
      </c>
      <c r="AO18" s="19">
        <v>7</v>
      </c>
      <c r="AP18" s="19">
        <v>14</v>
      </c>
      <c r="AQ18" s="19">
        <v>5.34</v>
      </c>
      <c r="AR18" s="19">
        <v>80.3</v>
      </c>
      <c r="AS18" s="19" t="s">
        <v>99</v>
      </c>
      <c r="AT18" s="19">
        <v>0.7</v>
      </c>
      <c r="AU18" s="19">
        <v>6</v>
      </c>
      <c r="AV18" s="19" t="s">
        <v>95</v>
      </c>
      <c r="AW18" s="19">
        <v>4.0999999999999996</v>
      </c>
      <c r="AX18" s="19">
        <v>2</v>
      </c>
      <c r="AY18" s="19">
        <v>149</v>
      </c>
      <c r="AZ18" s="19">
        <v>0.5</v>
      </c>
      <c r="BA18" s="19">
        <v>0.63</v>
      </c>
      <c r="BB18" s="19" t="s">
        <v>100</v>
      </c>
      <c r="BC18" s="19">
        <v>6.2</v>
      </c>
      <c r="BD18" s="19">
        <v>0.5</v>
      </c>
      <c r="BE18" s="19">
        <v>0.41</v>
      </c>
      <c r="BF18" s="19">
        <v>1.88</v>
      </c>
      <c r="BG18" s="19">
        <v>77</v>
      </c>
      <c r="BH18" s="19" t="s">
        <v>95</v>
      </c>
      <c r="BI18" s="19">
        <v>23.6</v>
      </c>
      <c r="BJ18" s="19">
        <v>2.7</v>
      </c>
      <c r="BK18" s="19">
        <v>35</v>
      </c>
      <c r="BL18" s="19">
        <v>286</v>
      </c>
      <c r="BM18" s="59"/>
      <c r="BN18" s="59"/>
      <c r="BO18" s="59"/>
      <c r="BP18" s="59"/>
      <c r="BQ18" s="59"/>
      <c r="BR18" s="59"/>
      <c r="BS18" s="59"/>
      <c r="BT18" s="59"/>
      <c r="BU18" s="59"/>
      <c r="BV18" s="59"/>
      <c r="BW18" s="59"/>
      <c r="BX18" s="59"/>
      <c r="BY18" s="59"/>
      <c r="BZ18" s="59"/>
      <c r="CA18" s="59"/>
      <c r="CB18" s="59"/>
      <c r="CC18" s="59"/>
      <c r="CD18" s="59"/>
      <c r="CE18" s="59"/>
      <c r="CF18" s="59"/>
      <c r="CG18" s="59"/>
      <c r="CH18" s="59"/>
      <c r="CI18" s="59"/>
      <c r="CJ18" s="59"/>
      <c r="CK18" s="59"/>
      <c r="CL18" s="59"/>
      <c r="CM18" s="59"/>
      <c r="CN18" s="59"/>
      <c r="CO18" s="59"/>
      <c r="CP18" s="59"/>
      <c r="CQ18" s="59"/>
      <c r="CR18" s="59"/>
      <c r="CS18" s="59"/>
      <c r="CT18" s="59"/>
      <c r="CU18" s="59"/>
      <c r="CV18" s="59"/>
      <c r="CW18" s="59"/>
      <c r="CX18" s="59"/>
      <c r="CY18" s="59"/>
      <c r="CZ18" s="59"/>
      <c r="DA18" s="59"/>
      <c r="DB18" s="59"/>
      <c r="DC18" s="59"/>
    </row>
    <row r="19" spans="1:107" x14ac:dyDescent="0.2">
      <c r="A19" s="19" t="s">
        <v>348</v>
      </c>
      <c r="B19" s="19">
        <v>112580</v>
      </c>
      <c r="C19" s="20" t="s">
        <v>308</v>
      </c>
      <c r="D19" s="19">
        <v>4.95</v>
      </c>
      <c r="E19" s="19">
        <v>8.9</v>
      </c>
      <c r="F19" s="19">
        <v>2.52</v>
      </c>
      <c r="G19" s="19">
        <v>1.7</v>
      </c>
      <c r="H19" s="19">
        <v>1.37</v>
      </c>
      <c r="I19" s="19">
        <v>0.06</v>
      </c>
      <c r="J19" s="19">
        <v>0.86</v>
      </c>
      <c r="K19" s="19">
        <v>24.9</v>
      </c>
      <c r="L19" s="19">
        <v>0.25</v>
      </c>
      <c r="M19" s="19" t="s">
        <v>95</v>
      </c>
      <c r="N19" s="19">
        <v>9</v>
      </c>
      <c r="O19" s="19">
        <v>56</v>
      </c>
      <c r="P19" s="19">
        <v>726</v>
      </c>
      <c r="Q19" s="19" t="s">
        <v>96</v>
      </c>
      <c r="R19" s="19">
        <v>0.2</v>
      </c>
      <c r="S19" s="19">
        <v>1.1000000000000001</v>
      </c>
      <c r="T19" s="19">
        <v>57.1</v>
      </c>
      <c r="U19" s="19">
        <v>8.1</v>
      </c>
      <c r="V19" s="19">
        <v>42</v>
      </c>
      <c r="W19" s="19">
        <v>4.9000000000000004</v>
      </c>
      <c r="X19" s="19">
        <v>43</v>
      </c>
      <c r="Y19" s="19">
        <v>3.69</v>
      </c>
      <c r="Z19" s="19">
        <v>2.35</v>
      </c>
      <c r="AA19" s="19">
        <v>1.03</v>
      </c>
      <c r="AB19" s="19">
        <v>13</v>
      </c>
      <c r="AC19" s="19">
        <v>4.43</v>
      </c>
      <c r="AD19" s="19">
        <v>1</v>
      </c>
      <c r="AE19" s="19">
        <v>6</v>
      </c>
      <c r="AF19" s="19">
        <v>0.78</v>
      </c>
      <c r="AG19" s="19" t="s">
        <v>97</v>
      </c>
      <c r="AH19" s="19">
        <v>29.4</v>
      </c>
      <c r="AI19" s="19">
        <v>36</v>
      </c>
      <c r="AJ19" s="19">
        <v>0.35</v>
      </c>
      <c r="AK19" s="19">
        <v>417</v>
      </c>
      <c r="AL19" s="19">
        <v>6</v>
      </c>
      <c r="AM19" s="19">
        <v>10</v>
      </c>
      <c r="AN19" s="19">
        <v>26.9</v>
      </c>
      <c r="AO19" s="19">
        <v>28</v>
      </c>
      <c r="AP19" s="19">
        <v>21</v>
      </c>
      <c r="AQ19" s="19">
        <v>7.01</v>
      </c>
      <c r="AR19" s="19">
        <v>79.3</v>
      </c>
      <c r="AS19" s="19" t="s">
        <v>99</v>
      </c>
      <c r="AT19" s="19">
        <v>1.4</v>
      </c>
      <c r="AU19" s="19">
        <v>8</v>
      </c>
      <c r="AV19" s="19">
        <v>3</v>
      </c>
      <c r="AW19" s="19">
        <v>4.8</v>
      </c>
      <c r="AX19" s="19">
        <v>5</v>
      </c>
      <c r="AY19" s="19">
        <v>540</v>
      </c>
      <c r="AZ19" s="19">
        <v>0.7</v>
      </c>
      <c r="BA19" s="19">
        <v>0.63</v>
      </c>
      <c r="BB19" s="19" t="s">
        <v>100</v>
      </c>
      <c r="BC19" s="19">
        <v>9.4</v>
      </c>
      <c r="BD19" s="19">
        <v>0.9</v>
      </c>
      <c r="BE19" s="19">
        <v>0.34</v>
      </c>
      <c r="BF19" s="19">
        <v>4.33</v>
      </c>
      <c r="BG19" s="19">
        <v>111</v>
      </c>
      <c r="BH19" s="19" t="s">
        <v>95</v>
      </c>
      <c r="BI19" s="19">
        <v>21.6</v>
      </c>
      <c r="BJ19" s="19">
        <v>2.4</v>
      </c>
      <c r="BK19" s="19">
        <v>100</v>
      </c>
      <c r="BL19" s="19">
        <v>218</v>
      </c>
      <c r="BM19" s="59"/>
      <c r="BN19" s="59"/>
      <c r="BO19" s="59"/>
      <c r="BP19" s="59"/>
      <c r="BQ19" s="59"/>
      <c r="BR19" s="59"/>
      <c r="BS19" s="59"/>
      <c r="BT19" s="59"/>
      <c r="BU19" s="59"/>
      <c r="BV19" s="59"/>
      <c r="BW19" s="59"/>
      <c r="BX19" s="59"/>
      <c r="BY19" s="59"/>
      <c r="BZ19" s="59"/>
      <c r="CA19" s="59"/>
      <c r="CB19" s="59"/>
      <c r="CC19" s="59"/>
      <c r="CD19" s="59"/>
      <c r="CE19" s="59"/>
      <c r="CF19" s="59"/>
      <c r="CG19" s="59"/>
      <c r="CH19" s="59"/>
      <c r="CI19" s="59"/>
      <c r="CJ19" s="59"/>
      <c r="CK19" s="59"/>
      <c r="CL19" s="59"/>
      <c r="CM19" s="59"/>
      <c r="CN19" s="59"/>
      <c r="CO19" s="59"/>
      <c r="CP19" s="59"/>
      <c r="CQ19" s="59"/>
      <c r="CR19" s="59"/>
      <c r="CS19" s="59"/>
      <c r="CT19" s="59"/>
      <c r="CU19" s="59"/>
      <c r="CV19" s="59"/>
      <c r="CW19" s="59"/>
      <c r="CX19" s="59"/>
      <c r="CY19" s="59"/>
      <c r="CZ19" s="59"/>
      <c r="DA19" s="59"/>
      <c r="DB19" s="59"/>
      <c r="DC19" s="59"/>
    </row>
    <row r="20" spans="1:107" x14ac:dyDescent="0.2">
      <c r="A20" s="19" t="s">
        <v>347</v>
      </c>
      <c r="B20" s="19" t="s">
        <v>346</v>
      </c>
      <c r="C20" s="20" t="s">
        <v>214</v>
      </c>
      <c r="D20" s="19">
        <v>2.9</v>
      </c>
      <c r="E20" s="19">
        <v>3.3</v>
      </c>
      <c r="F20" s="19">
        <v>1.68</v>
      </c>
      <c r="G20" s="19">
        <v>1.8</v>
      </c>
      <c r="H20" s="19">
        <v>0.79</v>
      </c>
      <c r="I20" s="19">
        <v>0.04</v>
      </c>
      <c r="J20" s="19">
        <v>0.01</v>
      </c>
      <c r="K20" s="19" t="s">
        <v>94</v>
      </c>
      <c r="L20" s="19">
        <v>0.24</v>
      </c>
      <c r="M20" s="19" t="s">
        <v>95</v>
      </c>
      <c r="N20" s="19" t="s">
        <v>96</v>
      </c>
      <c r="O20" s="19">
        <v>57</v>
      </c>
      <c r="P20" s="19">
        <v>635</v>
      </c>
      <c r="Q20" s="19" t="s">
        <v>96</v>
      </c>
      <c r="R20" s="19">
        <v>0.1</v>
      </c>
      <c r="S20" s="19" t="s">
        <v>97</v>
      </c>
      <c r="T20" s="19">
        <v>34.799999999999997</v>
      </c>
      <c r="U20" s="19">
        <v>4.5</v>
      </c>
      <c r="V20" s="19">
        <v>27</v>
      </c>
      <c r="W20" s="19">
        <v>3.4</v>
      </c>
      <c r="X20" s="19" t="s">
        <v>110</v>
      </c>
      <c r="Y20" s="19">
        <v>3.16</v>
      </c>
      <c r="Z20" s="19">
        <v>2.25</v>
      </c>
      <c r="AA20" s="19">
        <v>0.79</v>
      </c>
      <c r="AB20" s="19">
        <v>7</v>
      </c>
      <c r="AC20" s="19">
        <v>3.27</v>
      </c>
      <c r="AD20" s="19">
        <v>1</v>
      </c>
      <c r="AE20" s="19">
        <v>18</v>
      </c>
      <c r="AF20" s="19">
        <v>0.67</v>
      </c>
      <c r="AG20" s="19" t="s">
        <v>97</v>
      </c>
      <c r="AH20" s="19">
        <v>17.600000000000001</v>
      </c>
      <c r="AI20" s="19">
        <v>27</v>
      </c>
      <c r="AJ20" s="19">
        <v>0.42</v>
      </c>
      <c r="AK20" s="19">
        <v>377</v>
      </c>
      <c r="AL20" s="19" t="s">
        <v>98</v>
      </c>
      <c r="AM20" s="19">
        <v>7</v>
      </c>
      <c r="AN20" s="19">
        <v>17.8</v>
      </c>
      <c r="AO20" s="19">
        <v>14</v>
      </c>
      <c r="AP20" s="19">
        <v>12</v>
      </c>
      <c r="AQ20" s="19">
        <v>4.47</v>
      </c>
      <c r="AR20" s="19">
        <v>64.599999999999994</v>
      </c>
      <c r="AS20" s="19" t="s">
        <v>99</v>
      </c>
      <c r="AT20" s="19">
        <v>0.4</v>
      </c>
      <c r="AU20" s="19" t="s">
        <v>96</v>
      </c>
      <c r="AV20" s="19" t="s">
        <v>95</v>
      </c>
      <c r="AW20" s="19">
        <v>3.3</v>
      </c>
      <c r="AX20" s="19" t="s">
        <v>95</v>
      </c>
      <c r="AY20" s="19">
        <v>112</v>
      </c>
      <c r="AZ20" s="19">
        <v>0.5</v>
      </c>
      <c r="BA20" s="19">
        <v>0.49</v>
      </c>
      <c r="BB20" s="19" t="s">
        <v>100</v>
      </c>
      <c r="BC20" s="19">
        <v>5</v>
      </c>
      <c r="BD20" s="19" t="s">
        <v>101</v>
      </c>
      <c r="BE20" s="19">
        <v>0.36</v>
      </c>
      <c r="BF20" s="19">
        <v>2.4500000000000002</v>
      </c>
      <c r="BG20" s="19">
        <v>37</v>
      </c>
      <c r="BH20" s="19">
        <v>1</v>
      </c>
      <c r="BI20" s="19">
        <v>18.899999999999999</v>
      </c>
      <c r="BJ20" s="19">
        <v>2.6</v>
      </c>
      <c r="BK20" s="19">
        <v>23</v>
      </c>
      <c r="BL20" s="19">
        <v>709</v>
      </c>
      <c r="BM20" s="59"/>
      <c r="BN20" s="59"/>
      <c r="BO20" s="59"/>
      <c r="BP20" s="59"/>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c r="CQ20" s="59"/>
      <c r="CR20" s="59"/>
      <c r="CS20" s="59"/>
      <c r="CT20" s="59"/>
      <c r="CU20" s="59"/>
      <c r="CV20" s="59"/>
      <c r="CW20" s="59"/>
      <c r="CX20" s="59"/>
      <c r="CY20" s="59"/>
      <c r="CZ20" s="59"/>
      <c r="DA20" s="59"/>
      <c r="DB20" s="59"/>
      <c r="DC20" s="59"/>
    </row>
    <row r="21" spans="1:107" x14ac:dyDescent="0.2">
      <c r="A21" s="19" t="s">
        <v>345</v>
      </c>
      <c r="B21" s="19">
        <v>498385</v>
      </c>
      <c r="C21" s="20" t="s">
        <v>119</v>
      </c>
      <c r="D21" s="19">
        <v>5.18</v>
      </c>
      <c r="E21" s="19">
        <v>0.6</v>
      </c>
      <c r="F21" s="19">
        <v>1.84</v>
      </c>
      <c r="G21" s="19">
        <v>2.2000000000000002</v>
      </c>
      <c r="H21" s="19">
        <v>0.6</v>
      </c>
      <c r="I21" s="19">
        <v>0.04</v>
      </c>
      <c r="J21" s="19">
        <v>0.02</v>
      </c>
      <c r="K21" s="19" t="s">
        <v>94</v>
      </c>
      <c r="L21" s="19">
        <v>0.34</v>
      </c>
      <c r="M21" s="19" t="s">
        <v>95</v>
      </c>
      <c r="N21" s="19" t="s">
        <v>96</v>
      </c>
      <c r="O21" s="19">
        <v>51</v>
      </c>
      <c r="P21" s="19">
        <v>563</v>
      </c>
      <c r="Q21" s="19" t="s">
        <v>96</v>
      </c>
      <c r="R21" s="19">
        <v>0.2</v>
      </c>
      <c r="S21" s="19">
        <v>0.2</v>
      </c>
      <c r="T21" s="19">
        <v>56.4</v>
      </c>
      <c r="U21" s="19">
        <v>7.3</v>
      </c>
      <c r="V21" s="19">
        <v>33</v>
      </c>
      <c r="W21" s="19">
        <v>4.2</v>
      </c>
      <c r="X21" s="19">
        <v>17</v>
      </c>
      <c r="Y21" s="19">
        <v>4.0999999999999996</v>
      </c>
      <c r="Z21" s="19">
        <v>2.68</v>
      </c>
      <c r="AA21" s="19">
        <v>1.0900000000000001</v>
      </c>
      <c r="AB21" s="19">
        <v>12</v>
      </c>
      <c r="AC21" s="19">
        <v>4.6100000000000003</v>
      </c>
      <c r="AD21" s="19">
        <v>1</v>
      </c>
      <c r="AE21" s="19">
        <v>8</v>
      </c>
      <c r="AF21" s="19">
        <v>0.87</v>
      </c>
      <c r="AG21" s="19" t="s">
        <v>97</v>
      </c>
      <c r="AH21" s="19">
        <v>28.5</v>
      </c>
      <c r="AI21" s="19">
        <v>34</v>
      </c>
      <c r="AJ21" s="19">
        <v>0.38</v>
      </c>
      <c r="AK21" s="19">
        <v>486</v>
      </c>
      <c r="AL21" s="19" t="s">
        <v>98</v>
      </c>
      <c r="AM21" s="19">
        <v>12</v>
      </c>
      <c r="AN21" s="19">
        <v>26.8</v>
      </c>
      <c r="AO21" s="19">
        <v>12</v>
      </c>
      <c r="AP21" s="19">
        <v>18</v>
      </c>
      <c r="AQ21" s="19">
        <v>6.93</v>
      </c>
      <c r="AR21" s="19">
        <v>91.1</v>
      </c>
      <c r="AS21" s="19" t="s">
        <v>99</v>
      </c>
      <c r="AT21" s="19">
        <v>0.6</v>
      </c>
      <c r="AU21" s="19">
        <v>6</v>
      </c>
      <c r="AV21" s="19" t="s">
        <v>95</v>
      </c>
      <c r="AW21" s="19">
        <v>4.8</v>
      </c>
      <c r="AX21" s="19">
        <v>2</v>
      </c>
      <c r="AY21" s="19">
        <v>108</v>
      </c>
      <c r="AZ21" s="19">
        <v>0.8</v>
      </c>
      <c r="BA21" s="19">
        <v>0.68</v>
      </c>
      <c r="BB21" s="19" t="s">
        <v>100</v>
      </c>
      <c r="BC21" s="19">
        <v>8.9</v>
      </c>
      <c r="BD21" s="19">
        <v>0.5</v>
      </c>
      <c r="BE21" s="19">
        <v>0.39</v>
      </c>
      <c r="BF21" s="19">
        <v>3.85</v>
      </c>
      <c r="BG21" s="19">
        <v>53</v>
      </c>
      <c r="BH21" s="19">
        <v>1</v>
      </c>
      <c r="BI21" s="19">
        <v>23.9</v>
      </c>
      <c r="BJ21" s="19">
        <v>2.5</v>
      </c>
      <c r="BK21" s="19">
        <v>46</v>
      </c>
      <c r="BL21" s="19">
        <v>307</v>
      </c>
      <c r="BM21" s="59"/>
      <c r="BN21" s="59"/>
      <c r="BO21" s="59"/>
      <c r="BP21" s="59"/>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c r="CR21" s="59"/>
      <c r="CS21" s="59"/>
      <c r="CT21" s="59"/>
      <c r="CU21" s="59"/>
      <c r="CV21" s="59"/>
      <c r="CW21" s="59"/>
      <c r="CX21" s="59"/>
      <c r="CY21" s="59"/>
      <c r="CZ21" s="59"/>
      <c r="DA21" s="59"/>
      <c r="DB21" s="59"/>
      <c r="DC21" s="59"/>
    </row>
    <row r="22" spans="1:107" x14ac:dyDescent="0.2">
      <c r="A22" s="19" t="s">
        <v>344</v>
      </c>
      <c r="B22" s="19">
        <v>498389</v>
      </c>
      <c r="C22" s="20" t="s">
        <v>119</v>
      </c>
      <c r="D22" s="19">
        <v>4.68</v>
      </c>
      <c r="E22" s="19">
        <v>0.3</v>
      </c>
      <c r="F22" s="19">
        <v>1.54</v>
      </c>
      <c r="G22" s="19">
        <v>1.8</v>
      </c>
      <c r="H22" s="19">
        <v>0.52</v>
      </c>
      <c r="I22" s="19">
        <v>0.03</v>
      </c>
      <c r="J22" s="19">
        <v>0.08</v>
      </c>
      <c r="K22" s="19" t="s">
        <v>94</v>
      </c>
      <c r="L22" s="19">
        <v>0.27</v>
      </c>
      <c r="M22" s="19" t="s">
        <v>95</v>
      </c>
      <c r="N22" s="19">
        <v>5</v>
      </c>
      <c r="O22" s="19">
        <v>48</v>
      </c>
      <c r="P22" s="19">
        <v>508</v>
      </c>
      <c r="Q22" s="19" t="s">
        <v>96</v>
      </c>
      <c r="R22" s="19">
        <v>0.2</v>
      </c>
      <c r="S22" s="19" t="s">
        <v>97</v>
      </c>
      <c r="T22" s="19">
        <v>51.4</v>
      </c>
      <c r="U22" s="19">
        <v>7.5</v>
      </c>
      <c r="V22" s="19">
        <v>33</v>
      </c>
      <c r="W22" s="19">
        <v>3.6</v>
      </c>
      <c r="X22" s="19">
        <v>13</v>
      </c>
      <c r="Y22" s="19">
        <v>3.56</v>
      </c>
      <c r="Z22" s="19">
        <v>2.31</v>
      </c>
      <c r="AA22" s="19">
        <v>0.94</v>
      </c>
      <c r="AB22" s="19">
        <v>10</v>
      </c>
      <c r="AC22" s="19">
        <v>4.3</v>
      </c>
      <c r="AD22" s="19">
        <v>1</v>
      </c>
      <c r="AE22" s="19">
        <v>11</v>
      </c>
      <c r="AF22" s="19">
        <v>0.71</v>
      </c>
      <c r="AG22" s="19" t="s">
        <v>97</v>
      </c>
      <c r="AH22" s="19">
        <v>26.6</v>
      </c>
      <c r="AI22" s="19">
        <v>35</v>
      </c>
      <c r="AJ22" s="19">
        <v>0.36</v>
      </c>
      <c r="AK22" s="19">
        <v>323</v>
      </c>
      <c r="AL22" s="19" t="s">
        <v>98</v>
      </c>
      <c r="AM22" s="19">
        <v>9</v>
      </c>
      <c r="AN22" s="19">
        <v>23.8</v>
      </c>
      <c r="AO22" s="19">
        <v>14</v>
      </c>
      <c r="AP22" s="19">
        <v>16</v>
      </c>
      <c r="AQ22" s="19">
        <v>6.23</v>
      </c>
      <c r="AR22" s="19">
        <v>77.7</v>
      </c>
      <c r="AS22" s="19" t="s">
        <v>99</v>
      </c>
      <c r="AT22" s="19">
        <v>0.6</v>
      </c>
      <c r="AU22" s="19">
        <v>5</v>
      </c>
      <c r="AV22" s="19" t="s">
        <v>95</v>
      </c>
      <c r="AW22" s="19">
        <v>4.4000000000000004</v>
      </c>
      <c r="AX22" s="19">
        <v>1</v>
      </c>
      <c r="AY22" s="19">
        <v>94</v>
      </c>
      <c r="AZ22" s="19">
        <v>0.7</v>
      </c>
      <c r="BA22" s="19">
        <v>0.63</v>
      </c>
      <c r="BB22" s="19" t="s">
        <v>100</v>
      </c>
      <c r="BC22" s="19">
        <v>8.3000000000000007</v>
      </c>
      <c r="BD22" s="19" t="s">
        <v>101</v>
      </c>
      <c r="BE22" s="19">
        <v>0.35</v>
      </c>
      <c r="BF22" s="19">
        <v>3.31</v>
      </c>
      <c r="BG22" s="19">
        <v>44</v>
      </c>
      <c r="BH22" s="19">
        <v>1</v>
      </c>
      <c r="BI22" s="19">
        <v>20.5</v>
      </c>
      <c r="BJ22" s="19">
        <v>2.2999999999999998</v>
      </c>
      <c r="BK22" s="19">
        <v>52</v>
      </c>
      <c r="BL22" s="19">
        <v>396</v>
      </c>
      <c r="BM22" s="59"/>
      <c r="BN22" s="59"/>
      <c r="BO22" s="59"/>
      <c r="BP22" s="59"/>
      <c r="BQ22" s="59"/>
      <c r="BR22" s="59"/>
      <c r="BS22" s="59"/>
      <c r="BT22" s="59"/>
      <c r="BU22" s="59"/>
      <c r="BV22" s="59"/>
      <c r="BW22" s="59"/>
      <c r="BX22" s="59"/>
      <c r="BY22" s="59"/>
      <c r="BZ22" s="59"/>
      <c r="CA22" s="59"/>
      <c r="CB22" s="59"/>
      <c r="CC22" s="59"/>
      <c r="CD22" s="59"/>
      <c r="CE22" s="59"/>
      <c r="CF22" s="59"/>
      <c r="CG22" s="59"/>
      <c r="CH22" s="59"/>
      <c r="CI22" s="59"/>
      <c r="CJ22" s="59"/>
      <c r="CK22" s="59"/>
      <c r="CL22" s="59"/>
      <c r="CM22" s="59"/>
      <c r="CN22" s="59"/>
      <c r="CO22" s="59"/>
      <c r="CP22" s="59"/>
      <c r="CQ22" s="59"/>
      <c r="CR22" s="59"/>
      <c r="CS22" s="59"/>
      <c r="CT22" s="59"/>
      <c r="CU22" s="59"/>
      <c r="CV22" s="59"/>
      <c r="CW22" s="59"/>
      <c r="CX22" s="59"/>
      <c r="CY22" s="59"/>
      <c r="CZ22" s="59"/>
      <c r="DA22" s="59"/>
      <c r="DB22" s="59"/>
      <c r="DC22" s="59"/>
    </row>
    <row r="23" spans="1:107" x14ac:dyDescent="0.2">
      <c r="A23" s="19" t="s">
        <v>343</v>
      </c>
      <c r="B23" s="19">
        <v>498392</v>
      </c>
      <c r="C23" s="20" t="s">
        <v>109</v>
      </c>
      <c r="D23" s="19">
        <v>4.67</v>
      </c>
      <c r="E23" s="19">
        <v>1.1000000000000001</v>
      </c>
      <c r="F23" s="19">
        <v>1.67</v>
      </c>
      <c r="G23" s="19">
        <v>2</v>
      </c>
      <c r="H23" s="19">
        <v>0.56999999999999995</v>
      </c>
      <c r="I23" s="19">
        <v>0.05</v>
      </c>
      <c r="J23" s="19">
        <v>0.04</v>
      </c>
      <c r="K23" s="19" t="s">
        <v>94</v>
      </c>
      <c r="L23" s="19">
        <v>0.33</v>
      </c>
      <c r="M23" s="19" t="s">
        <v>95</v>
      </c>
      <c r="N23" s="19" t="s">
        <v>96</v>
      </c>
      <c r="O23" s="19">
        <v>54</v>
      </c>
      <c r="P23" s="19">
        <v>571</v>
      </c>
      <c r="Q23" s="19" t="s">
        <v>96</v>
      </c>
      <c r="R23" s="19">
        <v>0.2</v>
      </c>
      <c r="S23" s="19">
        <v>0.3</v>
      </c>
      <c r="T23" s="19">
        <v>52.6</v>
      </c>
      <c r="U23" s="19">
        <v>6.2</v>
      </c>
      <c r="V23" s="19">
        <v>48</v>
      </c>
      <c r="W23" s="19">
        <v>3.6</v>
      </c>
      <c r="X23" s="19">
        <v>16</v>
      </c>
      <c r="Y23" s="19">
        <v>4.07</v>
      </c>
      <c r="Z23" s="19">
        <v>2.5299999999999998</v>
      </c>
      <c r="AA23" s="19">
        <v>1.02</v>
      </c>
      <c r="AB23" s="19">
        <v>10</v>
      </c>
      <c r="AC23" s="19">
        <v>4.38</v>
      </c>
      <c r="AD23" s="19">
        <v>1</v>
      </c>
      <c r="AE23" s="19">
        <v>11</v>
      </c>
      <c r="AF23" s="19">
        <v>0.88</v>
      </c>
      <c r="AG23" s="19" t="s">
        <v>97</v>
      </c>
      <c r="AH23" s="19">
        <v>26.7</v>
      </c>
      <c r="AI23" s="19">
        <v>36</v>
      </c>
      <c r="AJ23" s="19">
        <v>0.41</v>
      </c>
      <c r="AK23" s="19">
        <v>413</v>
      </c>
      <c r="AL23" s="19" t="s">
        <v>98</v>
      </c>
      <c r="AM23" s="19">
        <v>11</v>
      </c>
      <c r="AN23" s="19">
        <v>24.9</v>
      </c>
      <c r="AO23" s="19">
        <v>23</v>
      </c>
      <c r="AP23" s="19">
        <v>22</v>
      </c>
      <c r="AQ23" s="19">
        <v>6.5</v>
      </c>
      <c r="AR23" s="19">
        <v>78.5</v>
      </c>
      <c r="AS23" s="19" t="s">
        <v>99</v>
      </c>
      <c r="AT23" s="19">
        <v>0.7</v>
      </c>
      <c r="AU23" s="19">
        <v>6</v>
      </c>
      <c r="AV23" s="19" t="s">
        <v>95</v>
      </c>
      <c r="AW23" s="19">
        <v>4.8</v>
      </c>
      <c r="AX23" s="19">
        <v>2</v>
      </c>
      <c r="AY23" s="19">
        <v>122</v>
      </c>
      <c r="AZ23" s="19">
        <v>0.8</v>
      </c>
      <c r="BA23" s="19">
        <v>0.64</v>
      </c>
      <c r="BB23" s="19" t="s">
        <v>100</v>
      </c>
      <c r="BC23" s="19">
        <v>9.1999999999999993</v>
      </c>
      <c r="BD23" s="19" t="s">
        <v>101</v>
      </c>
      <c r="BE23" s="19">
        <v>0.41</v>
      </c>
      <c r="BF23" s="19">
        <v>2.7</v>
      </c>
      <c r="BG23" s="19">
        <v>42</v>
      </c>
      <c r="BH23" s="19">
        <v>1</v>
      </c>
      <c r="BI23" s="19">
        <v>24</v>
      </c>
      <c r="BJ23" s="19">
        <v>2.8</v>
      </c>
      <c r="BK23" s="19">
        <v>111</v>
      </c>
      <c r="BL23" s="19">
        <v>401</v>
      </c>
      <c r="BM23" s="59"/>
      <c r="BN23" s="59"/>
      <c r="BO23" s="59"/>
      <c r="BP23" s="59"/>
      <c r="BQ23" s="59"/>
      <c r="BR23" s="59"/>
      <c r="BS23" s="59"/>
      <c r="BT23" s="59"/>
      <c r="BU23" s="59"/>
      <c r="BV23" s="59"/>
      <c r="BW23" s="59"/>
      <c r="BX23" s="59"/>
      <c r="BY23" s="59"/>
      <c r="BZ23" s="59"/>
      <c r="CA23" s="59"/>
      <c r="CB23" s="59"/>
      <c r="CC23" s="59"/>
      <c r="CD23" s="59"/>
      <c r="CE23" s="59"/>
      <c r="CF23" s="59"/>
      <c r="CG23" s="59"/>
      <c r="CH23" s="59"/>
      <c r="CI23" s="59"/>
      <c r="CJ23" s="59"/>
      <c r="CK23" s="59"/>
      <c r="CL23" s="59"/>
      <c r="CM23" s="59"/>
      <c r="CN23" s="59"/>
      <c r="CO23" s="59"/>
      <c r="CP23" s="59"/>
      <c r="CQ23" s="59"/>
      <c r="CR23" s="59"/>
      <c r="CS23" s="59"/>
      <c r="CT23" s="59"/>
      <c r="CU23" s="59"/>
      <c r="CV23" s="59"/>
      <c r="CW23" s="59"/>
      <c r="CX23" s="59"/>
      <c r="CY23" s="59"/>
      <c r="CZ23" s="59"/>
      <c r="DA23" s="59"/>
      <c r="DB23" s="59"/>
      <c r="DC23" s="59"/>
    </row>
    <row r="24" spans="1:107" x14ac:dyDescent="0.2">
      <c r="A24" s="19" t="s">
        <v>342</v>
      </c>
      <c r="B24" s="19">
        <v>125247</v>
      </c>
      <c r="C24" s="20" t="s">
        <v>115</v>
      </c>
      <c r="D24" s="19">
        <v>4.08</v>
      </c>
      <c r="E24" s="19">
        <v>2.2999999999999998</v>
      </c>
      <c r="F24" s="19">
        <v>1.38</v>
      </c>
      <c r="G24" s="19">
        <v>2.1</v>
      </c>
      <c r="H24" s="19">
        <v>0.8</v>
      </c>
      <c r="I24" s="19">
        <v>0.03</v>
      </c>
      <c r="J24" s="19">
        <v>0.03</v>
      </c>
      <c r="K24" s="19" t="s">
        <v>94</v>
      </c>
      <c r="L24" s="19">
        <v>0.24</v>
      </c>
      <c r="M24" s="19" t="s">
        <v>95</v>
      </c>
      <c r="N24" s="19">
        <v>7</v>
      </c>
      <c r="O24" s="19">
        <v>45</v>
      </c>
      <c r="P24" s="19">
        <v>548</v>
      </c>
      <c r="Q24" s="19" t="s">
        <v>96</v>
      </c>
      <c r="R24" s="19">
        <v>0.2</v>
      </c>
      <c r="S24" s="19">
        <v>0.2</v>
      </c>
      <c r="T24" s="19">
        <v>41.9</v>
      </c>
      <c r="U24" s="19">
        <v>4.3</v>
      </c>
      <c r="V24" s="19">
        <v>40</v>
      </c>
      <c r="W24" s="19">
        <v>3.1</v>
      </c>
      <c r="X24" s="19" t="s">
        <v>110</v>
      </c>
      <c r="Y24" s="19">
        <v>3.64</v>
      </c>
      <c r="Z24" s="19">
        <v>2.44</v>
      </c>
      <c r="AA24" s="19">
        <v>0.84</v>
      </c>
      <c r="AB24" s="19">
        <v>9</v>
      </c>
      <c r="AC24" s="19">
        <v>3.6</v>
      </c>
      <c r="AD24" s="19">
        <v>1</v>
      </c>
      <c r="AE24" s="19">
        <v>13</v>
      </c>
      <c r="AF24" s="19">
        <v>0.78</v>
      </c>
      <c r="AG24" s="19" t="s">
        <v>97</v>
      </c>
      <c r="AH24" s="19">
        <v>21.6</v>
      </c>
      <c r="AI24" s="19">
        <v>25</v>
      </c>
      <c r="AJ24" s="19">
        <v>0.43</v>
      </c>
      <c r="AK24" s="19">
        <v>310</v>
      </c>
      <c r="AL24" s="19" t="s">
        <v>98</v>
      </c>
      <c r="AM24" s="19">
        <v>9</v>
      </c>
      <c r="AN24" s="19">
        <v>19.8</v>
      </c>
      <c r="AO24" s="19">
        <v>7</v>
      </c>
      <c r="AP24" s="19">
        <v>16</v>
      </c>
      <c r="AQ24" s="19">
        <v>5.04</v>
      </c>
      <c r="AR24" s="19">
        <v>75.5</v>
      </c>
      <c r="AS24" s="19" t="s">
        <v>99</v>
      </c>
      <c r="AT24" s="19">
        <v>0.7</v>
      </c>
      <c r="AU24" s="19" t="s">
        <v>96</v>
      </c>
      <c r="AV24" s="19">
        <v>7</v>
      </c>
      <c r="AW24" s="19">
        <v>3.8</v>
      </c>
      <c r="AX24" s="19">
        <v>1</v>
      </c>
      <c r="AY24" s="19">
        <v>137</v>
      </c>
      <c r="AZ24" s="19">
        <v>0.6</v>
      </c>
      <c r="BA24" s="19">
        <v>0.56999999999999995</v>
      </c>
      <c r="BB24" s="19" t="s">
        <v>100</v>
      </c>
      <c r="BC24" s="19">
        <v>6.8</v>
      </c>
      <c r="BD24" s="19" t="s">
        <v>101</v>
      </c>
      <c r="BE24" s="19">
        <v>0.38</v>
      </c>
      <c r="BF24" s="19">
        <v>8.5399999999999991</v>
      </c>
      <c r="BG24" s="19">
        <v>72</v>
      </c>
      <c r="BH24" s="19">
        <v>1</v>
      </c>
      <c r="BI24" s="19">
        <v>22.4</v>
      </c>
      <c r="BJ24" s="19">
        <v>2.7</v>
      </c>
      <c r="BK24" s="19">
        <v>35</v>
      </c>
      <c r="BL24" s="19">
        <v>512</v>
      </c>
      <c r="BM24" s="59"/>
      <c r="BN24" s="59"/>
      <c r="BO24" s="59"/>
      <c r="BP24" s="59"/>
      <c r="BQ24" s="59"/>
      <c r="BR24" s="59"/>
      <c r="BS24" s="59"/>
      <c r="BT24" s="59"/>
      <c r="BU24" s="59"/>
      <c r="BV24" s="59"/>
      <c r="BW24" s="59"/>
      <c r="BX24" s="59"/>
      <c r="BY24" s="59"/>
      <c r="BZ24" s="59"/>
      <c r="CA24" s="59"/>
      <c r="CB24" s="59"/>
      <c r="CC24" s="59"/>
      <c r="CD24" s="59"/>
      <c r="CE24" s="59"/>
      <c r="CF24" s="59"/>
      <c r="CG24" s="59"/>
      <c r="CH24" s="59"/>
      <c r="CI24" s="59"/>
      <c r="CJ24" s="59"/>
      <c r="CK24" s="59"/>
      <c r="CL24" s="59"/>
      <c r="CM24" s="59"/>
      <c r="CN24" s="59"/>
      <c r="CO24" s="59"/>
      <c r="CP24" s="59"/>
      <c r="CQ24" s="59"/>
      <c r="CR24" s="59"/>
      <c r="CS24" s="59"/>
      <c r="CT24" s="59"/>
      <c r="CU24" s="59"/>
      <c r="CV24" s="59"/>
      <c r="CW24" s="59"/>
      <c r="CX24" s="59"/>
      <c r="CY24" s="59"/>
      <c r="CZ24" s="59"/>
      <c r="DA24" s="59"/>
      <c r="DB24" s="59"/>
      <c r="DC24" s="59"/>
    </row>
    <row r="25" spans="1:107" x14ac:dyDescent="0.2">
      <c r="A25" s="19" t="s">
        <v>341</v>
      </c>
      <c r="B25" s="19">
        <v>125248</v>
      </c>
      <c r="C25" s="20" t="s">
        <v>92</v>
      </c>
      <c r="D25" s="19">
        <v>2.88</v>
      </c>
      <c r="E25" s="19">
        <v>1.7</v>
      </c>
      <c r="F25" s="19">
        <v>0.86</v>
      </c>
      <c r="G25" s="19">
        <v>1.6</v>
      </c>
      <c r="H25" s="19">
        <v>0.42</v>
      </c>
      <c r="I25" s="19">
        <v>0.02</v>
      </c>
      <c r="J25" s="19">
        <v>0.01</v>
      </c>
      <c r="K25" s="19" t="s">
        <v>94</v>
      </c>
      <c r="L25" s="19">
        <v>0.15</v>
      </c>
      <c r="M25" s="19" t="s">
        <v>95</v>
      </c>
      <c r="N25" s="19" t="s">
        <v>96</v>
      </c>
      <c r="O25" s="19">
        <v>34</v>
      </c>
      <c r="P25" s="19">
        <v>517</v>
      </c>
      <c r="Q25" s="19" t="s">
        <v>96</v>
      </c>
      <c r="R25" s="19">
        <v>0.4</v>
      </c>
      <c r="S25" s="19" t="s">
        <v>97</v>
      </c>
      <c r="T25" s="19">
        <v>26.9</v>
      </c>
      <c r="U25" s="19">
        <v>2.7</v>
      </c>
      <c r="V25" s="19">
        <v>28</v>
      </c>
      <c r="W25" s="19">
        <v>2.1</v>
      </c>
      <c r="X25" s="19" t="s">
        <v>110</v>
      </c>
      <c r="Y25" s="19">
        <v>2</v>
      </c>
      <c r="Z25" s="19">
        <v>1.35</v>
      </c>
      <c r="AA25" s="19">
        <v>0.54</v>
      </c>
      <c r="AB25" s="19">
        <v>6</v>
      </c>
      <c r="AC25" s="19">
        <v>2.2000000000000002</v>
      </c>
      <c r="AD25" s="19">
        <v>1</v>
      </c>
      <c r="AE25" s="19">
        <v>5</v>
      </c>
      <c r="AF25" s="19">
        <v>0.45</v>
      </c>
      <c r="AG25" s="19" t="s">
        <v>97</v>
      </c>
      <c r="AH25" s="19">
        <v>13.8</v>
      </c>
      <c r="AI25" s="19">
        <v>23</v>
      </c>
      <c r="AJ25" s="19">
        <v>0.22</v>
      </c>
      <c r="AK25" s="19">
        <v>233</v>
      </c>
      <c r="AL25" s="19" t="s">
        <v>98</v>
      </c>
      <c r="AM25" s="19">
        <v>6</v>
      </c>
      <c r="AN25" s="19">
        <v>12.5</v>
      </c>
      <c r="AO25" s="19">
        <v>7</v>
      </c>
      <c r="AP25" s="19">
        <v>12</v>
      </c>
      <c r="AQ25" s="19">
        <v>3.26</v>
      </c>
      <c r="AR25" s="19">
        <v>56.7</v>
      </c>
      <c r="AS25" s="19" t="s">
        <v>99</v>
      </c>
      <c r="AT25" s="19">
        <v>0.5</v>
      </c>
      <c r="AU25" s="19" t="s">
        <v>96</v>
      </c>
      <c r="AV25" s="19" t="s">
        <v>95</v>
      </c>
      <c r="AW25" s="19">
        <v>2.2999999999999998</v>
      </c>
      <c r="AX25" s="19" t="s">
        <v>95</v>
      </c>
      <c r="AY25" s="19">
        <v>108</v>
      </c>
      <c r="AZ25" s="19" t="s">
        <v>101</v>
      </c>
      <c r="BA25" s="19">
        <v>0.35</v>
      </c>
      <c r="BB25" s="19" t="s">
        <v>100</v>
      </c>
      <c r="BC25" s="19">
        <v>4.2</v>
      </c>
      <c r="BD25" s="19" t="s">
        <v>101</v>
      </c>
      <c r="BE25" s="19">
        <v>0.21</v>
      </c>
      <c r="BF25" s="19">
        <v>1.59</v>
      </c>
      <c r="BG25" s="19">
        <v>21</v>
      </c>
      <c r="BH25" s="19">
        <v>2</v>
      </c>
      <c r="BI25" s="19">
        <v>12.1</v>
      </c>
      <c r="BJ25" s="19">
        <v>1.4</v>
      </c>
      <c r="BK25" s="19">
        <v>22</v>
      </c>
      <c r="BL25" s="19">
        <v>180</v>
      </c>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row>
    <row r="26" spans="1:107" x14ac:dyDescent="0.2">
      <c r="A26" s="19" t="s">
        <v>340</v>
      </c>
      <c r="B26" s="19">
        <v>125292</v>
      </c>
      <c r="C26" s="20" t="s">
        <v>92</v>
      </c>
      <c r="D26" s="19">
        <v>3.4</v>
      </c>
      <c r="E26" s="19">
        <v>2.2000000000000002</v>
      </c>
      <c r="F26" s="19">
        <v>1.78</v>
      </c>
      <c r="G26" s="19">
        <v>1.5</v>
      </c>
      <c r="H26" s="19">
        <v>0.56999999999999995</v>
      </c>
      <c r="I26" s="19">
        <v>0.03</v>
      </c>
      <c r="J26" s="19">
        <v>0.06</v>
      </c>
      <c r="K26" s="19" t="s">
        <v>94</v>
      </c>
      <c r="L26" s="19">
        <v>0.34</v>
      </c>
      <c r="M26" s="19" t="s">
        <v>95</v>
      </c>
      <c r="N26" s="19" t="s">
        <v>96</v>
      </c>
      <c r="O26" s="19">
        <v>55</v>
      </c>
      <c r="P26" s="19">
        <v>1383</v>
      </c>
      <c r="Q26" s="19" t="s">
        <v>96</v>
      </c>
      <c r="R26" s="19">
        <v>0.2</v>
      </c>
      <c r="S26" s="19" t="s">
        <v>97</v>
      </c>
      <c r="T26" s="19">
        <v>40.9</v>
      </c>
      <c r="U26" s="19">
        <v>4.3</v>
      </c>
      <c r="V26" s="19">
        <v>44</v>
      </c>
      <c r="W26" s="19">
        <v>2.4</v>
      </c>
      <c r="X26" s="19" t="s">
        <v>110</v>
      </c>
      <c r="Y26" s="19">
        <v>3.62</v>
      </c>
      <c r="Z26" s="19">
        <v>2.95</v>
      </c>
      <c r="AA26" s="19">
        <v>0.72</v>
      </c>
      <c r="AB26" s="19">
        <v>8</v>
      </c>
      <c r="AC26" s="19">
        <v>3.29</v>
      </c>
      <c r="AD26" s="19">
        <v>1</v>
      </c>
      <c r="AE26" s="19">
        <v>42</v>
      </c>
      <c r="AF26" s="19">
        <v>0.84</v>
      </c>
      <c r="AG26" s="19" t="s">
        <v>97</v>
      </c>
      <c r="AH26" s="19">
        <v>20.399999999999999</v>
      </c>
      <c r="AI26" s="19">
        <v>25</v>
      </c>
      <c r="AJ26" s="19">
        <v>0.67</v>
      </c>
      <c r="AK26" s="19">
        <v>328</v>
      </c>
      <c r="AL26" s="19" t="s">
        <v>98</v>
      </c>
      <c r="AM26" s="19">
        <v>11</v>
      </c>
      <c r="AN26" s="19">
        <v>18.399999999999999</v>
      </c>
      <c r="AO26" s="19">
        <v>10</v>
      </c>
      <c r="AP26" s="19">
        <v>13</v>
      </c>
      <c r="AQ26" s="19">
        <v>4.84</v>
      </c>
      <c r="AR26" s="19">
        <v>60.3</v>
      </c>
      <c r="AS26" s="19" t="s">
        <v>99</v>
      </c>
      <c r="AT26" s="19">
        <v>0.6</v>
      </c>
      <c r="AU26" s="19" t="s">
        <v>96</v>
      </c>
      <c r="AV26" s="19" t="s">
        <v>95</v>
      </c>
      <c r="AW26" s="19">
        <v>3.5</v>
      </c>
      <c r="AX26" s="19">
        <v>1</v>
      </c>
      <c r="AY26" s="19">
        <v>181</v>
      </c>
      <c r="AZ26" s="19">
        <v>0.8</v>
      </c>
      <c r="BA26" s="19">
        <v>0.55000000000000004</v>
      </c>
      <c r="BB26" s="19" t="s">
        <v>100</v>
      </c>
      <c r="BC26" s="19">
        <v>7.8</v>
      </c>
      <c r="BD26" s="19" t="s">
        <v>101</v>
      </c>
      <c r="BE26" s="19">
        <v>0.5</v>
      </c>
      <c r="BF26" s="19">
        <v>4.79</v>
      </c>
      <c r="BG26" s="19">
        <v>53</v>
      </c>
      <c r="BH26" s="19">
        <v>2</v>
      </c>
      <c r="BI26" s="19">
        <v>23.4</v>
      </c>
      <c r="BJ26" s="19">
        <v>4</v>
      </c>
      <c r="BK26" s="19">
        <v>36</v>
      </c>
      <c r="BL26" s="19">
        <v>1734</v>
      </c>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row>
    <row r="27" spans="1:107" x14ac:dyDescent="0.2">
      <c r="A27" s="19" t="s">
        <v>339</v>
      </c>
      <c r="B27" s="19">
        <v>125686</v>
      </c>
      <c r="C27" s="20" t="s">
        <v>92</v>
      </c>
      <c r="D27" s="19">
        <v>4.7</v>
      </c>
      <c r="E27" s="19">
        <v>6</v>
      </c>
      <c r="F27" s="19">
        <v>1.58</v>
      </c>
      <c r="G27" s="19">
        <v>2.2999999999999998</v>
      </c>
      <c r="H27" s="19">
        <v>0.99</v>
      </c>
      <c r="I27" s="19">
        <v>0.05</v>
      </c>
      <c r="J27" s="19">
        <v>0.02</v>
      </c>
      <c r="K27" s="19" t="s">
        <v>94</v>
      </c>
      <c r="L27" s="19">
        <v>0.24</v>
      </c>
      <c r="M27" s="19" t="s">
        <v>95</v>
      </c>
      <c r="N27" s="19">
        <v>5</v>
      </c>
      <c r="O27" s="19">
        <v>47</v>
      </c>
      <c r="P27" s="19">
        <v>460</v>
      </c>
      <c r="Q27" s="19" t="s">
        <v>96</v>
      </c>
      <c r="R27" s="19">
        <v>0.2</v>
      </c>
      <c r="S27" s="19" t="s">
        <v>97</v>
      </c>
      <c r="T27" s="19">
        <v>48</v>
      </c>
      <c r="U27" s="19">
        <v>5.4</v>
      </c>
      <c r="V27" s="19">
        <v>29</v>
      </c>
      <c r="W27" s="19">
        <v>4.8</v>
      </c>
      <c r="X27" s="19">
        <v>11</v>
      </c>
      <c r="Y27" s="19">
        <v>3.96</v>
      </c>
      <c r="Z27" s="19">
        <v>2.44</v>
      </c>
      <c r="AA27" s="19">
        <v>0.99</v>
      </c>
      <c r="AB27" s="19">
        <v>11</v>
      </c>
      <c r="AC27" s="19">
        <v>4.2</v>
      </c>
      <c r="AD27" s="19">
        <v>1</v>
      </c>
      <c r="AE27" s="19">
        <v>6</v>
      </c>
      <c r="AF27" s="19">
        <v>0.84</v>
      </c>
      <c r="AG27" s="19" t="s">
        <v>97</v>
      </c>
      <c r="AH27" s="19">
        <v>24.9</v>
      </c>
      <c r="AI27" s="19">
        <v>45</v>
      </c>
      <c r="AJ27" s="19">
        <v>0.37</v>
      </c>
      <c r="AK27" s="19">
        <v>508</v>
      </c>
      <c r="AL27" s="19" t="s">
        <v>98</v>
      </c>
      <c r="AM27" s="19">
        <v>10</v>
      </c>
      <c r="AN27" s="19">
        <v>23.1</v>
      </c>
      <c r="AO27" s="19">
        <v>9</v>
      </c>
      <c r="AP27" s="19">
        <v>16</v>
      </c>
      <c r="AQ27" s="19">
        <v>5.99</v>
      </c>
      <c r="AR27" s="19">
        <v>87.5</v>
      </c>
      <c r="AS27" s="19" t="s">
        <v>99</v>
      </c>
      <c r="AT27" s="19">
        <v>0.6</v>
      </c>
      <c r="AU27" s="19">
        <v>6</v>
      </c>
      <c r="AV27" s="19" t="s">
        <v>95</v>
      </c>
      <c r="AW27" s="19">
        <v>4.5</v>
      </c>
      <c r="AX27" s="19">
        <v>1</v>
      </c>
      <c r="AY27" s="19">
        <v>257</v>
      </c>
      <c r="AZ27" s="19">
        <v>0.7</v>
      </c>
      <c r="BA27" s="19">
        <v>0.62</v>
      </c>
      <c r="BB27" s="19" t="s">
        <v>100</v>
      </c>
      <c r="BC27" s="19">
        <v>7.5</v>
      </c>
      <c r="BD27" s="19">
        <v>0.5</v>
      </c>
      <c r="BE27" s="19">
        <v>0.38</v>
      </c>
      <c r="BF27" s="19">
        <v>5.24</v>
      </c>
      <c r="BG27" s="19">
        <v>52</v>
      </c>
      <c r="BH27" s="19" t="s">
        <v>95</v>
      </c>
      <c r="BI27" s="19">
        <v>22.9</v>
      </c>
      <c r="BJ27" s="19">
        <v>2.5</v>
      </c>
      <c r="BK27" s="19">
        <v>42</v>
      </c>
      <c r="BL27" s="19">
        <v>208</v>
      </c>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row>
    <row r="28" spans="1:107" x14ac:dyDescent="0.2">
      <c r="A28" s="19" t="s">
        <v>338</v>
      </c>
      <c r="B28" s="19">
        <v>125695</v>
      </c>
      <c r="C28" s="20" t="s">
        <v>92</v>
      </c>
      <c r="D28" s="19">
        <v>3.91</v>
      </c>
      <c r="E28" s="19">
        <v>3.4</v>
      </c>
      <c r="F28" s="19">
        <v>1.63</v>
      </c>
      <c r="G28" s="19">
        <v>2.2999999999999998</v>
      </c>
      <c r="H28" s="19">
        <v>1.19</v>
      </c>
      <c r="I28" s="19">
        <v>0.04</v>
      </c>
      <c r="J28" s="19">
        <v>0.02</v>
      </c>
      <c r="K28" s="19" t="s">
        <v>94</v>
      </c>
      <c r="L28" s="19">
        <v>0.25</v>
      </c>
      <c r="M28" s="19" t="s">
        <v>95</v>
      </c>
      <c r="N28" s="19">
        <v>7</v>
      </c>
      <c r="O28" s="19">
        <v>63</v>
      </c>
      <c r="P28" s="19">
        <v>530</v>
      </c>
      <c r="Q28" s="19" t="s">
        <v>96</v>
      </c>
      <c r="R28" s="19">
        <v>0.1</v>
      </c>
      <c r="S28" s="19" t="s">
        <v>97</v>
      </c>
      <c r="T28" s="19">
        <v>37.5</v>
      </c>
      <c r="U28" s="19">
        <v>5.7</v>
      </c>
      <c r="V28" s="19">
        <v>53</v>
      </c>
      <c r="W28" s="19">
        <v>3.8</v>
      </c>
      <c r="X28" s="19">
        <v>11</v>
      </c>
      <c r="Y28" s="19">
        <v>3.47</v>
      </c>
      <c r="Z28" s="19">
        <v>2.44</v>
      </c>
      <c r="AA28" s="19">
        <v>0.79</v>
      </c>
      <c r="AB28" s="19">
        <v>9</v>
      </c>
      <c r="AC28" s="19">
        <v>3.51</v>
      </c>
      <c r="AD28" s="19">
        <v>1</v>
      </c>
      <c r="AE28" s="19">
        <v>12</v>
      </c>
      <c r="AF28" s="19">
        <v>0.8</v>
      </c>
      <c r="AG28" s="19" t="s">
        <v>97</v>
      </c>
      <c r="AH28" s="19">
        <v>19.2</v>
      </c>
      <c r="AI28" s="19">
        <v>32</v>
      </c>
      <c r="AJ28" s="19">
        <v>0.39</v>
      </c>
      <c r="AK28" s="19">
        <v>352</v>
      </c>
      <c r="AL28" s="19" t="s">
        <v>98</v>
      </c>
      <c r="AM28" s="19">
        <v>8</v>
      </c>
      <c r="AN28" s="19">
        <v>18.7</v>
      </c>
      <c r="AO28" s="19">
        <v>12</v>
      </c>
      <c r="AP28" s="19">
        <v>15</v>
      </c>
      <c r="AQ28" s="19">
        <v>4.8</v>
      </c>
      <c r="AR28" s="19">
        <v>70</v>
      </c>
      <c r="AS28" s="19" t="s">
        <v>99</v>
      </c>
      <c r="AT28" s="19">
        <v>0.5</v>
      </c>
      <c r="AU28" s="19">
        <v>5</v>
      </c>
      <c r="AV28" s="19" t="s">
        <v>95</v>
      </c>
      <c r="AW28" s="19">
        <v>3.5</v>
      </c>
      <c r="AX28" s="19">
        <v>1</v>
      </c>
      <c r="AY28" s="19">
        <v>135</v>
      </c>
      <c r="AZ28" s="19">
        <v>0.5</v>
      </c>
      <c r="BA28" s="19">
        <v>0.56999999999999995</v>
      </c>
      <c r="BB28" s="19" t="s">
        <v>100</v>
      </c>
      <c r="BC28" s="19">
        <v>5.8</v>
      </c>
      <c r="BD28" s="19" t="s">
        <v>101</v>
      </c>
      <c r="BE28" s="19">
        <v>0.35</v>
      </c>
      <c r="BF28" s="19">
        <v>2.61</v>
      </c>
      <c r="BG28" s="19">
        <v>39</v>
      </c>
      <c r="BH28" s="19" t="s">
        <v>95</v>
      </c>
      <c r="BI28" s="19">
        <v>20.9</v>
      </c>
      <c r="BJ28" s="19">
        <v>2.6</v>
      </c>
      <c r="BK28" s="19">
        <v>36</v>
      </c>
      <c r="BL28" s="19">
        <v>524</v>
      </c>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row>
    <row r="29" spans="1:107" x14ac:dyDescent="0.2">
      <c r="A29" s="19" t="s">
        <v>337</v>
      </c>
      <c r="B29" s="19" t="s">
        <v>336</v>
      </c>
      <c r="C29" s="20" t="s">
        <v>119</v>
      </c>
      <c r="D29" s="19">
        <v>2.69</v>
      </c>
      <c r="E29" s="19">
        <v>5.5</v>
      </c>
      <c r="F29" s="19">
        <v>2.0299999999999998</v>
      </c>
      <c r="G29" s="19">
        <v>1.3</v>
      </c>
      <c r="H29" s="19">
        <v>0.75</v>
      </c>
      <c r="I29" s="19">
        <v>7.0000000000000007E-2</v>
      </c>
      <c r="J29" s="19">
        <v>0.16</v>
      </c>
      <c r="K29" s="19" t="s">
        <v>94</v>
      </c>
      <c r="L29" s="19">
        <v>0.27</v>
      </c>
      <c r="M29" s="19" t="s">
        <v>95</v>
      </c>
      <c r="N29" s="19">
        <v>8</v>
      </c>
      <c r="O29" s="19">
        <v>44</v>
      </c>
      <c r="P29" s="19">
        <v>4370</v>
      </c>
      <c r="Q29" s="19" t="s">
        <v>96</v>
      </c>
      <c r="R29" s="19">
        <v>0.1</v>
      </c>
      <c r="S29" s="19">
        <v>0.2</v>
      </c>
      <c r="T29" s="19">
        <v>44.7</v>
      </c>
      <c r="U29" s="19">
        <v>5.8</v>
      </c>
      <c r="V29" s="19">
        <v>52</v>
      </c>
      <c r="W29" s="19">
        <v>2.1</v>
      </c>
      <c r="X29" s="19">
        <v>13</v>
      </c>
      <c r="Y29" s="19">
        <v>2.59</v>
      </c>
      <c r="Z29" s="19">
        <v>1.75</v>
      </c>
      <c r="AA29" s="19">
        <v>0.76</v>
      </c>
      <c r="AB29" s="19">
        <v>7</v>
      </c>
      <c r="AC29" s="19">
        <v>3.44</v>
      </c>
      <c r="AD29" s="19">
        <v>1</v>
      </c>
      <c r="AE29" s="19">
        <v>14</v>
      </c>
      <c r="AF29" s="19">
        <v>0.57999999999999996</v>
      </c>
      <c r="AG29" s="19" t="s">
        <v>97</v>
      </c>
      <c r="AH29" s="19">
        <v>23.4</v>
      </c>
      <c r="AI29" s="19">
        <v>23</v>
      </c>
      <c r="AJ29" s="19">
        <v>0.3</v>
      </c>
      <c r="AK29" s="19">
        <v>467</v>
      </c>
      <c r="AL29" s="19" t="s">
        <v>98</v>
      </c>
      <c r="AM29" s="19">
        <v>7</v>
      </c>
      <c r="AN29" s="19">
        <v>20.7</v>
      </c>
      <c r="AO29" s="19">
        <v>25</v>
      </c>
      <c r="AP29" s="19">
        <v>14</v>
      </c>
      <c r="AQ29" s="19">
        <v>5.48</v>
      </c>
      <c r="AR29" s="19">
        <v>48</v>
      </c>
      <c r="AS29" s="19" t="s">
        <v>99</v>
      </c>
      <c r="AT29" s="19">
        <v>0.5</v>
      </c>
      <c r="AU29" s="19" t="s">
        <v>96</v>
      </c>
      <c r="AV29" s="19" t="s">
        <v>95</v>
      </c>
      <c r="AW29" s="19">
        <v>3.8</v>
      </c>
      <c r="AX29" s="19">
        <v>2</v>
      </c>
      <c r="AY29" s="19">
        <v>496</v>
      </c>
      <c r="AZ29" s="19" t="s">
        <v>101</v>
      </c>
      <c r="BA29" s="19">
        <v>0.46</v>
      </c>
      <c r="BB29" s="19" t="s">
        <v>100</v>
      </c>
      <c r="BC29" s="19">
        <v>5.4</v>
      </c>
      <c r="BD29" s="19" t="s">
        <v>101</v>
      </c>
      <c r="BE29" s="19">
        <v>0.24</v>
      </c>
      <c r="BF29" s="19">
        <v>2.97</v>
      </c>
      <c r="BG29" s="19">
        <v>56</v>
      </c>
      <c r="BH29" s="19" t="s">
        <v>95</v>
      </c>
      <c r="BI29" s="19">
        <v>15.5</v>
      </c>
      <c r="BJ29" s="19">
        <v>1.9</v>
      </c>
      <c r="BK29" s="19">
        <v>45</v>
      </c>
      <c r="BL29" s="19">
        <v>536</v>
      </c>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row>
    <row r="30" spans="1:107" x14ac:dyDescent="0.2">
      <c r="A30" s="19" t="s">
        <v>335</v>
      </c>
      <c r="B30" s="19">
        <v>125696</v>
      </c>
      <c r="C30" s="20" t="s">
        <v>92</v>
      </c>
      <c r="D30" s="19">
        <v>5.22</v>
      </c>
      <c r="E30" s="19">
        <v>4.5999999999999996</v>
      </c>
      <c r="F30" s="19">
        <v>2.31</v>
      </c>
      <c r="G30" s="19">
        <v>2.6</v>
      </c>
      <c r="H30" s="19">
        <v>1.93</v>
      </c>
      <c r="I30" s="19">
        <v>0.05</v>
      </c>
      <c r="J30" s="19">
        <v>0.01</v>
      </c>
      <c r="K30" s="19">
        <v>29.7</v>
      </c>
      <c r="L30" s="19">
        <v>0.33</v>
      </c>
      <c r="M30" s="19" t="s">
        <v>95</v>
      </c>
      <c r="N30" s="19">
        <v>8</v>
      </c>
      <c r="O30" s="19">
        <v>88</v>
      </c>
      <c r="P30" s="19">
        <v>494</v>
      </c>
      <c r="Q30" s="19" t="s">
        <v>96</v>
      </c>
      <c r="R30" s="19">
        <v>0.2</v>
      </c>
      <c r="S30" s="19" t="s">
        <v>97</v>
      </c>
      <c r="T30" s="19">
        <v>55.6</v>
      </c>
      <c r="U30" s="19">
        <v>9</v>
      </c>
      <c r="V30" s="19">
        <v>37</v>
      </c>
      <c r="W30" s="19">
        <v>5.3</v>
      </c>
      <c r="X30" s="19">
        <v>18</v>
      </c>
      <c r="Y30" s="19">
        <v>4.34</v>
      </c>
      <c r="Z30" s="19">
        <v>2.71</v>
      </c>
      <c r="AA30" s="19">
        <v>1.1100000000000001</v>
      </c>
      <c r="AB30" s="19">
        <v>13</v>
      </c>
      <c r="AC30" s="19">
        <v>4.7300000000000004</v>
      </c>
      <c r="AD30" s="19">
        <v>1</v>
      </c>
      <c r="AE30" s="19">
        <v>8</v>
      </c>
      <c r="AF30" s="19">
        <v>0.89</v>
      </c>
      <c r="AG30" s="19" t="s">
        <v>97</v>
      </c>
      <c r="AH30" s="19">
        <v>27.6</v>
      </c>
      <c r="AI30" s="19">
        <v>43</v>
      </c>
      <c r="AJ30" s="19">
        <v>0.4</v>
      </c>
      <c r="AK30" s="19">
        <v>498</v>
      </c>
      <c r="AL30" s="19" t="s">
        <v>98</v>
      </c>
      <c r="AM30" s="19">
        <v>11</v>
      </c>
      <c r="AN30" s="19">
        <v>27.2</v>
      </c>
      <c r="AO30" s="19">
        <v>17</v>
      </c>
      <c r="AP30" s="19">
        <v>18</v>
      </c>
      <c r="AQ30" s="19">
        <v>6.98</v>
      </c>
      <c r="AR30" s="19">
        <v>92.3</v>
      </c>
      <c r="AS30" s="19" t="s">
        <v>99</v>
      </c>
      <c r="AT30" s="19">
        <v>0.7</v>
      </c>
      <c r="AU30" s="19">
        <v>8</v>
      </c>
      <c r="AV30" s="19" t="s">
        <v>95</v>
      </c>
      <c r="AW30" s="19">
        <v>5.2</v>
      </c>
      <c r="AX30" s="19">
        <v>2</v>
      </c>
      <c r="AY30" s="19">
        <v>189</v>
      </c>
      <c r="AZ30" s="19">
        <v>0.7</v>
      </c>
      <c r="BA30" s="19">
        <v>0.71</v>
      </c>
      <c r="BB30" s="19" t="s">
        <v>100</v>
      </c>
      <c r="BC30" s="19">
        <v>8.4</v>
      </c>
      <c r="BD30" s="19">
        <v>0.6</v>
      </c>
      <c r="BE30" s="19">
        <v>0.39</v>
      </c>
      <c r="BF30" s="19">
        <v>3.5</v>
      </c>
      <c r="BG30" s="19">
        <v>58</v>
      </c>
      <c r="BH30" s="19">
        <v>1</v>
      </c>
      <c r="BI30" s="19">
        <v>24.5</v>
      </c>
      <c r="BJ30" s="19">
        <v>2.7</v>
      </c>
      <c r="BK30" s="19">
        <v>52</v>
      </c>
      <c r="BL30" s="19">
        <v>303</v>
      </c>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row>
    <row r="31" spans="1:107" x14ac:dyDescent="0.2">
      <c r="A31" s="19" t="s">
        <v>334</v>
      </c>
      <c r="B31" s="19">
        <v>125698</v>
      </c>
      <c r="C31" s="20" t="s">
        <v>92</v>
      </c>
      <c r="D31" s="19">
        <v>3.85</v>
      </c>
      <c r="E31" s="19">
        <v>3.9</v>
      </c>
      <c r="F31" s="19">
        <v>1.69</v>
      </c>
      <c r="G31" s="19">
        <v>2.2000000000000002</v>
      </c>
      <c r="H31" s="19">
        <v>1.29</v>
      </c>
      <c r="I31" s="19">
        <v>0.04</v>
      </c>
      <c r="J31" s="19">
        <v>0.02</v>
      </c>
      <c r="K31" s="19" t="s">
        <v>94</v>
      </c>
      <c r="L31" s="19">
        <v>0.27</v>
      </c>
      <c r="M31" s="19" t="s">
        <v>95</v>
      </c>
      <c r="N31" s="19">
        <v>7</v>
      </c>
      <c r="O31" s="19">
        <v>65</v>
      </c>
      <c r="P31" s="19">
        <v>596</v>
      </c>
      <c r="Q31" s="19" t="s">
        <v>96</v>
      </c>
      <c r="R31" s="19">
        <v>0.2</v>
      </c>
      <c r="S31" s="19" t="s">
        <v>97</v>
      </c>
      <c r="T31" s="19">
        <v>44.9</v>
      </c>
      <c r="U31" s="19">
        <v>5.7</v>
      </c>
      <c r="V31" s="19">
        <v>30</v>
      </c>
      <c r="W31" s="19">
        <v>3.9</v>
      </c>
      <c r="X31" s="19">
        <v>12</v>
      </c>
      <c r="Y31" s="19">
        <v>3.47</v>
      </c>
      <c r="Z31" s="19">
        <v>2.39</v>
      </c>
      <c r="AA31" s="19">
        <v>0.89</v>
      </c>
      <c r="AB31" s="19">
        <v>9</v>
      </c>
      <c r="AC31" s="19">
        <v>3.8</v>
      </c>
      <c r="AD31" s="19">
        <v>1</v>
      </c>
      <c r="AE31" s="19">
        <v>14</v>
      </c>
      <c r="AF31" s="19">
        <v>0.75</v>
      </c>
      <c r="AG31" s="19" t="s">
        <v>97</v>
      </c>
      <c r="AH31" s="19">
        <v>22.9</v>
      </c>
      <c r="AI31" s="19">
        <v>30</v>
      </c>
      <c r="AJ31" s="19">
        <v>0.38</v>
      </c>
      <c r="AK31" s="19">
        <v>370</v>
      </c>
      <c r="AL31" s="19" t="s">
        <v>98</v>
      </c>
      <c r="AM31" s="19">
        <v>8</v>
      </c>
      <c r="AN31" s="19">
        <v>22</v>
      </c>
      <c r="AO31" s="19">
        <v>15</v>
      </c>
      <c r="AP31" s="19">
        <v>14</v>
      </c>
      <c r="AQ31" s="19">
        <v>5.74</v>
      </c>
      <c r="AR31" s="19">
        <v>75.3</v>
      </c>
      <c r="AS31" s="19" t="s">
        <v>99</v>
      </c>
      <c r="AT31" s="19">
        <v>0.5</v>
      </c>
      <c r="AU31" s="19">
        <v>5</v>
      </c>
      <c r="AV31" s="19" t="s">
        <v>95</v>
      </c>
      <c r="AW31" s="19">
        <v>4</v>
      </c>
      <c r="AX31" s="19">
        <v>1</v>
      </c>
      <c r="AY31" s="19">
        <v>147</v>
      </c>
      <c r="AZ31" s="19">
        <v>0.6</v>
      </c>
      <c r="BA31" s="19">
        <v>0.57999999999999996</v>
      </c>
      <c r="BB31" s="19" t="s">
        <v>100</v>
      </c>
      <c r="BC31" s="19">
        <v>6.5</v>
      </c>
      <c r="BD31" s="19" t="s">
        <v>101</v>
      </c>
      <c r="BE31" s="19">
        <v>0.35</v>
      </c>
      <c r="BF31" s="19">
        <v>2.52</v>
      </c>
      <c r="BG31" s="19">
        <v>41</v>
      </c>
      <c r="BH31" s="19" t="s">
        <v>95</v>
      </c>
      <c r="BI31" s="19">
        <v>20.399999999999999</v>
      </c>
      <c r="BJ31" s="19">
        <v>2.5</v>
      </c>
      <c r="BK31" s="19">
        <v>40</v>
      </c>
      <c r="BL31" s="19">
        <v>542</v>
      </c>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row>
    <row r="32" spans="1:107" x14ac:dyDescent="0.2">
      <c r="A32" s="19" t="s">
        <v>333</v>
      </c>
      <c r="B32" s="19">
        <v>125702</v>
      </c>
      <c r="C32" s="20" t="s">
        <v>92</v>
      </c>
      <c r="D32" s="19">
        <v>3.63</v>
      </c>
      <c r="E32" s="19">
        <v>4.3</v>
      </c>
      <c r="F32" s="19">
        <v>1.51</v>
      </c>
      <c r="G32" s="19">
        <v>2</v>
      </c>
      <c r="H32" s="19">
        <v>1.23</v>
      </c>
      <c r="I32" s="19">
        <v>0.04</v>
      </c>
      <c r="J32" s="19">
        <v>0.02</v>
      </c>
      <c r="K32" s="19" t="s">
        <v>94</v>
      </c>
      <c r="L32" s="19">
        <v>0.23</v>
      </c>
      <c r="M32" s="19" t="s">
        <v>95</v>
      </c>
      <c r="N32" s="19">
        <v>5</v>
      </c>
      <c r="O32" s="19">
        <v>56</v>
      </c>
      <c r="P32" s="19">
        <v>565</v>
      </c>
      <c r="Q32" s="19" t="s">
        <v>96</v>
      </c>
      <c r="R32" s="19">
        <v>0.3</v>
      </c>
      <c r="S32" s="19" t="s">
        <v>97</v>
      </c>
      <c r="T32" s="19">
        <v>36.4</v>
      </c>
      <c r="U32" s="19">
        <v>5.5</v>
      </c>
      <c r="V32" s="19">
        <v>22</v>
      </c>
      <c r="W32" s="19">
        <v>3.9</v>
      </c>
      <c r="X32" s="19">
        <v>12</v>
      </c>
      <c r="Y32" s="19">
        <v>3.14</v>
      </c>
      <c r="Z32" s="19">
        <v>2.09</v>
      </c>
      <c r="AA32" s="19">
        <v>0.86</v>
      </c>
      <c r="AB32" s="19">
        <v>9</v>
      </c>
      <c r="AC32" s="19">
        <v>3.26</v>
      </c>
      <c r="AD32" s="19">
        <v>1</v>
      </c>
      <c r="AE32" s="19">
        <v>12</v>
      </c>
      <c r="AF32" s="19">
        <v>0.66</v>
      </c>
      <c r="AG32" s="19" t="s">
        <v>97</v>
      </c>
      <c r="AH32" s="19">
        <v>18.8</v>
      </c>
      <c r="AI32" s="19">
        <v>33</v>
      </c>
      <c r="AJ32" s="19">
        <v>0.32</v>
      </c>
      <c r="AK32" s="19">
        <v>355</v>
      </c>
      <c r="AL32" s="19" t="s">
        <v>98</v>
      </c>
      <c r="AM32" s="19">
        <v>7</v>
      </c>
      <c r="AN32" s="19">
        <v>18.2</v>
      </c>
      <c r="AO32" s="19">
        <v>10</v>
      </c>
      <c r="AP32" s="19">
        <v>16</v>
      </c>
      <c r="AQ32" s="19">
        <v>4.8099999999999996</v>
      </c>
      <c r="AR32" s="19">
        <v>68.900000000000006</v>
      </c>
      <c r="AS32" s="19" t="s">
        <v>99</v>
      </c>
      <c r="AT32" s="19">
        <v>0.4</v>
      </c>
      <c r="AU32" s="19" t="s">
        <v>96</v>
      </c>
      <c r="AV32" s="19" t="s">
        <v>95</v>
      </c>
      <c r="AW32" s="19">
        <v>3.5</v>
      </c>
      <c r="AX32" s="19">
        <v>1</v>
      </c>
      <c r="AY32" s="19">
        <v>143</v>
      </c>
      <c r="AZ32" s="19">
        <v>0.5</v>
      </c>
      <c r="BA32" s="19">
        <v>0.5</v>
      </c>
      <c r="BB32" s="19" t="s">
        <v>100</v>
      </c>
      <c r="BC32" s="19">
        <v>5</v>
      </c>
      <c r="BD32" s="19" t="s">
        <v>101</v>
      </c>
      <c r="BE32" s="19">
        <v>0.31</v>
      </c>
      <c r="BF32" s="19">
        <v>3.64</v>
      </c>
      <c r="BG32" s="19">
        <v>41</v>
      </c>
      <c r="BH32" s="19">
        <v>2</v>
      </c>
      <c r="BI32" s="19">
        <v>17.8</v>
      </c>
      <c r="BJ32" s="19">
        <v>2.1</v>
      </c>
      <c r="BK32" s="19">
        <v>34</v>
      </c>
      <c r="BL32" s="19">
        <v>459</v>
      </c>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row>
    <row r="33" spans="1:107" x14ac:dyDescent="0.2">
      <c r="A33" s="19" t="s">
        <v>332</v>
      </c>
      <c r="B33" s="19">
        <v>125703</v>
      </c>
      <c r="C33" s="20" t="s">
        <v>119</v>
      </c>
      <c r="D33" s="19">
        <v>2.08</v>
      </c>
      <c r="E33" s="19">
        <v>1.9</v>
      </c>
      <c r="F33" s="19">
        <v>2.87</v>
      </c>
      <c r="G33" s="19">
        <v>1.3</v>
      </c>
      <c r="H33" s="19">
        <v>0.41</v>
      </c>
      <c r="I33" s="19">
        <v>0.03</v>
      </c>
      <c r="J33" s="19">
        <v>0.04</v>
      </c>
      <c r="K33" s="19" t="s">
        <v>94</v>
      </c>
      <c r="L33" s="19">
        <v>0.22</v>
      </c>
      <c r="M33" s="19" t="s">
        <v>95</v>
      </c>
      <c r="N33" s="19" t="s">
        <v>96</v>
      </c>
      <c r="O33" s="19">
        <v>46</v>
      </c>
      <c r="P33" s="19">
        <v>1438</v>
      </c>
      <c r="Q33" s="19" t="s">
        <v>96</v>
      </c>
      <c r="R33" s="19">
        <v>0.2</v>
      </c>
      <c r="S33" s="19" t="s">
        <v>97</v>
      </c>
      <c r="T33" s="19">
        <v>37.6</v>
      </c>
      <c r="U33" s="19">
        <v>5.4</v>
      </c>
      <c r="V33" s="19">
        <v>90</v>
      </c>
      <c r="W33" s="19">
        <v>2.4</v>
      </c>
      <c r="X33" s="19" t="s">
        <v>110</v>
      </c>
      <c r="Y33" s="19">
        <v>2.94</v>
      </c>
      <c r="Z33" s="19">
        <v>2.2400000000000002</v>
      </c>
      <c r="AA33" s="19">
        <v>0.65</v>
      </c>
      <c r="AB33" s="19">
        <v>6</v>
      </c>
      <c r="AC33" s="19">
        <v>2.82</v>
      </c>
      <c r="AD33" s="19">
        <v>1</v>
      </c>
      <c r="AE33" s="19">
        <v>40</v>
      </c>
      <c r="AF33" s="19">
        <v>0.67</v>
      </c>
      <c r="AG33" s="19" t="s">
        <v>97</v>
      </c>
      <c r="AH33" s="19">
        <v>19.600000000000001</v>
      </c>
      <c r="AI33" s="19">
        <v>23</v>
      </c>
      <c r="AJ33" s="19">
        <v>0.49</v>
      </c>
      <c r="AK33" s="19">
        <v>304</v>
      </c>
      <c r="AL33" s="19" t="s">
        <v>98</v>
      </c>
      <c r="AM33" s="19">
        <v>6</v>
      </c>
      <c r="AN33" s="19">
        <v>16.600000000000001</v>
      </c>
      <c r="AO33" s="19">
        <v>7</v>
      </c>
      <c r="AP33" s="19">
        <v>19</v>
      </c>
      <c r="AQ33" s="19">
        <v>4.3899999999999997</v>
      </c>
      <c r="AR33" s="19">
        <v>48.3</v>
      </c>
      <c r="AS33" s="19" t="s">
        <v>99</v>
      </c>
      <c r="AT33" s="19">
        <v>0.3</v>
      </c>
      <c r="AU33" s="19" t="s">
        <v>96</v>
      </c>
      <c r="AV33" s="19">
        <v>2</v>
      </c>
      <c r="AW33" s="19">
        <v>3</v>
      </c>
      <c r="AX33" s="19">
        <v>1</v>
      </c>
      <c r="AY33" s="19">
        <v>90</v>
      </c>
      <c r="AZ33" s="19" t="s">
        <v>101</v>
      </c>
      <c r="BA33" s="19">
        <v>0.45</v>
      </c>
      <c r="BB33" s="19" t="s">
        <v>100</v>
      </c>
      <c r="BC33" s="19">
        <v>5.4</v>
      </c>
      <c r="BD33" s="19" t="s">
        <v>101</v>
      </c>
      <c r="BE33" s="19">
        <v>0.38</v>
      </c>
      <c r="BF33" s="19">
        <v>5.74</v>
      </c>
      <c r="BG33" s="19">
        <v>75</v>
      </c>
      <c r="BH33" s="19">
        <v>1</v>
      </c>
      <c r="BI33" s="19">
        <v>19.100000000000001</v>
      </c>
      <c r="BJ33" s="19">
        <v>3</v>
      </c>
      <c r="BK33" s="19">
        <v>25</v>
      </c>
      <c r="BL33" s="19">
        <v>1680</v>
      </c>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row>
    <row r="34" spans="1:107" x14ac:dyDescent="0.2">
      <c r="A34" s="19" t="s">
        <v>331</v>
      </c>
      <c r="B34" s="19">
        <v>499443</v>
      </c>
      <c r="C34" s="20" t="s">
        <v>214</v>
      </c>
      <c r="D34" s="19">
        <v>2.86</v>
      </c>
      <c r="E34" s="19">
        <v>3.3</v>
      </c>
      <c r="F34" s="19">
        <v>1.59</v>
      </c>
      <c r="G34" s="19">
        <v>1.8</v>
      </c>
      <c r="H34" s="19">
        <v>0.79</v>
      </c>
      <c r="I34" s="19">
        <v>0.04</v>
      </c>
      <c r="J34" s="19">
        <v>0.01</v>
      </c>
      <c r="K34" s="19" t="s">
        <v>94</v>
      </c>
      <c r="L34" s="19">
        <v>0.24</v>
      </c>
      <c r="M34" s="19" t="s">
        <v>95</v>
      </c>
      <c r="N34" s="19" t="s">
        <v>96</v>
      </c>
      <c r="O34" s="19">
        <v>52</v>
      </c>
      <c r="P34" s="19">
        <v>637</v>
      </c>
      <c r="Q34" s="19" t="s">
        <v>96</v>
      </c>
      <c r="R34" s="19">
        <v>0.2</v>
      </c>
      <c r="S34" s="19" t="s">
        <v>97</v>
      </c>
      <c r="T34" s="19">
        <v>41.8</v>
      </c>
      <c r="U34" s="19">
        <v>4.5</v>
      </c>
      <c r="V34" s="19">
        <v>28</v>
      </c>
      <c r="W34" s="19">
        <v>3.5</v>
      </c>
      <c r="X34" s="19" t="s">
        <v>110</v>
      </c>
      <c r="Y34" s="19">
        <v>3.17</v>
      </c>
      <c r="Z34" s="19">
        <v>2.2200000000000002</v>
      </c>
      <c r="AA34" s="19">
        <v>0.79</v>
      </c>
      <c r="AB34" s="19">
        <v>7</v>
      </c>
      <c r="AC34" s="19">
        <v>3.52</v>
      </c>
      <c r="AD34" s="19">
        <v>1</v>
      </c>
      <c r="AE34" s="19">
        <v>17</v>
      </c>
      <c r="AF34" s="19">
        <v>0.69</v>
      </c>
      <c r="AG34" s="19" t="s">
        <v>97</v>
      </c>
      <c r="AH34" s="19">
        <v>21</v>
      </c>
      <c r="AI34" s="19">
        <v>27</v>
      </c>
      <c r="AJ34" s="19">
        <v>0.39</v>
      </c>
      <c r="AK34" s="19">
        <v>372</v>
      </c>
      <c r="AL34" s="19" t="s">
        <v>98</v>
      </c>
      <c r="AM34" s="19">
        <v>8</v>
      </c>
      <c r="AN34" s="19">
        <v>21.2</v>
      </c>
      <c r="AO34" s="19">
        <v>6</v>
      </c>
      <c r="AP34" s="19">
        <v>13</v>
      </c>
      <c r="AQ34" s="19">
        <v>5.36</v>
      </c>
      <c r="AR34" s="19">
        <v>64.900000000000006</v>
      </c>
      <c r="AS34" s="19" t="s">
        <v>99</v>
      </c>
      <c r="AT34" s="19">
        <v>0.4</v>
      </c>
      <c r="AU34" s="19" t="s">
        <v>96</v>
      </c>
      <c r="AV34" s="19" t="s">
        <v>95</v>
      </c>
      <c r="AW34" s="19">
        <v>4</v>
      </c>
      <c r="AX34" s="19">
        <v>1</v>
      </c>
      <c r="AY34" s="19">
        <v>115</v>
      </c>
      <c r="AZ34" s="19">
        <v>0.6</v>
      </c>
      <c r="BA34" s="19">
        <v>0.55000000000000004</v>
      </c>
      <c r="BB34" s="19" t="s">
        <v>100</v>
      </c>
      <c r="BC34" s="19">
        <v>5.5</v>
      </c>
      <c r="BD34" s="19" t="s">
        <v>101</v>
      </c>
      <c r="BE34" s="19">
        <v>0.37</v>
      </c>
      <c r="BF34" s="19">
        <v>2.4300000000000002</v>
      </c>
      <c r="BG34" s="19">
        <v>37</v>
      </c>
      <c r="BH34" s="19">
        <v>1</v>
      </c>
      <c r="BI34" s="19">
        <v>19.2</v>
      </c>
      <c r="BJ34" s="19">
        <v>2.5</v>
      </c>
      <c r="BK34" s="19">
        <v>23</v>
      </c>
      <c r="BL34" s="19">
        <v>672</v>
      </c>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row>
    <row r="35" spans="1:107" x14ac:dyDescent="0.2">
      <c r="A35" s="19" t="s">
        <v>330</v>
      </c>
      <c r="B35" s="19">
        <v>499444</v>
      </c>
      <c r="C35" s="20" t="s">
        <v>214</v>
      </c>
      <c r="D35" s="19">
        <v>3.81</v>
      </c>
      <c r="E35" s="19">
        <v>3.4</v>
      </c>
      <c r="F35" s="19">
        <v>2.38</v>
      </c>
      <c r="G35" s="19">
        <v>2.2000000000000002</v>
      </c>
      <c r="H35" s="19">
        <v>1.1200000000000001</v>
      </c>
      <c r="I35" s="19">
        <v>0.06</v>
      </c>
      <c r="J35" s="19">
        <v>0.01</v>
      </c>
      <c r="K35" s="19" t="s">
        <v>94</v>
      </c>
      <c r="L35" s="19">
        <v>0.31</v>
      </c>
      <c r="M35" s="19" t="s">
        <v>95</v>
      </c>
      <c r="N35" s="19" t="s">
        <v>96</v>
      </c>
      <c r="O35" s="19">
        <v>58</v>
      </c>
      <c r="P35" s="19">
        <v>555</v>
      </c>
      <c r="Q35" s="19" t="s">
        <v>96</v>
      </c>
      <c r="R35" s="19">
        <v>0.2</v>
      </c>
      <c r="S35" s="19" t="s">
        <v>97</v>
      </c>
      <c r="T35" s="19">
        <v>57.1</v>
      </c>
      <c r="U35" s="19">
        <v>6.8</v>
      </c>
      <c r="V35" s="19">
        <v>40</v>
      </c>
      <c r="W35" s="19">
        <v>3.7</v>
      </c>
      <c r="X35" s="19" t="s">
        <v>110</v>
      </c>
      <c r="Y35" s="19">
        <v>4.9400000000000004</v>
      </c>
      <c r="Z35" s="19">
        <v>3.3</v>
      </c>
      <c r="AA35" s="19">
        <v>1.3</v>
      </c>
      <c r="AB35" s="19">
        <v>9</v>
      </c>
      <c r="AC35" s="19">
        <v>5.53</v>
      </c>
      <c r="AD35" s="19">
        <v>1</v>
      </c>
      <c r="AE35" s="19">
        <v>22</v>
      </c>
      <c r="AF35" s="19">
        <v>1.05</v>
      </c>
      <c r="AG35" s="19" t="s">
        <v>97</v>
      </c>
      <c r="AH35" s="19">
        <v>27.2</v>
      </c>
      <c r="AI35" s="19">
        <v>30</v>
      </c>
      <c r="AJ35" s="19">
        <v>0.56000000000000005</v>
      </c>
      <c r="AK35" s="19">
        <v>505</v>
      </c>
      <c r="AL35" s="19" t="s">
        <v>98</v>
      </c>
      <c r="AM35" s="19">
        <v>9</v>
      </c>
      <c r="AN35" s="19">
        <v>31.2</v>
      </c>
      <c r="AO35" s="19">
        <v>12</v>
      </c>
      <c r="AP35" s="19">
        <v>15</v>
      </c>
      <c r="AQ35" s="19">
        <v>7.67</v>
      </c>
      <c r="AR35" s="19">
        <v>73.900000000000006</v>
      </c>
      <c r="AS35" s="19" t="s">
        <v>99</v>
      </c>
      <c r="AT35" s="19">
        <v>0.4</v>
      </c>
      <c r="AU35" s="19">
        <v>6</v>
      </c>
      <c r="AV35" s="19" t="s">
        <v>95</v>
      </c>
      <c r="AW35" s="19">
        <v>6</v>
      </c>
      <c r="AX35" s="19">
        <v>1</v>
      </c>
      <c r="AY35" s="19">
        <v>118</v>
      </c>
      <c r="AZ35" s="19">
        <v>0.6</v>
      </c>
      <c r="BA35" s="19">
        <v>0.83</v>
      </c>
      <c r="BB35" s="19" t="s">
        <v>100</v>
      </c>
      <c r="BC35" s="19">
        <v>6.7</v>
      </c>
      <c r="BD35" s="19" t="s">
        <v>101</v>
      </c>
      <c r="BE35" s="19">
        <v>0.51</v>
      </c>
      <c r="BF35" s="19">
        <v>2.78</v>
      </c>
      <c r="BG35" s="19">
        <v>51</v>
      </c>
      <c r="BH35" s="19">
        <v>1</v>
      </c>
      <c r="BI35" s="19">
        <v>28.8</v>
      </c>
      <c r="BJ35" s="19">
        <v>3.7</v>
      </c>
      <c r="BK35" s="19">
        <v>33</v>
      </c>
      <c r="BL35" s="19">
        <v>855</v>
      </c>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row>
    <row r="36" spans="1:107" x14ac:dyDescent="0.2">
      <c r="A36" s="19" t="s">
        <v>329</v>
      </c>
      <c r="B36" s="19">
        <v>499445</v>
      </c>
      <c r="C36" s="19" t="s">
        <v>214</v>
      </c>
      <c r="D36" s="19">
        <v>4.92</v>
      </c>
      <c r="E36" s="19">
        <v>4.2</v>
      </c>
      <c r="F36" s="19">
        <v>2.33</v>
      </c>
      <c r="G36" s="19">
        <v>2.2999999999999998</v>
      </c>
      <c r="H36" s="19">
        <v>1.47</v>
      </c>
      <c r="I36" s="19">
        <v>0.05</v>
      </c>
      <c r="J36" s="19">
        <v>0.01</v>
      </c>
      <c r="K36" s="19" t="s">
        <v>94</v>
      </c>
      <c r="L36" s="19">
        <v>0.33</v>
      </c>
      <c r="M36" s="19" t="s">
        <v>95</v>
      </c>
      <c r="N36" s="19" t="s">
        <v>96</v>
      </c>
      <c r="O36" s="19">
        <v>61</v>
      </c>
      <c r="P36" s="19">
        <v>445</v>
      </c>
      <c r="Q36" s="19" t="s">
        <v>96</v>
      </c>
      <c r="R36" s="19">
        <v>0.2</v>
      </c>
      <c r="S36" s="19" t="s">
        <v>97</v>
      </c>
      <c r="T36" s="19">
        <v>52.4</v>
      </c>
      <c r="U36" s="19">
        <v>7.9</v>
      </c>
      <c r="V36" s="19">
        <v>38</v>
      </c>
      <c r="W36" s="19">
        <v>5.8</v>
      </c>
      <c r="X36" s="19">
        <v>14</v>
      </c>
      <c r="Y36" s="19">
        <v>4.42</v>
      </c>
      <c r="Z36" s="19">
        <v>3.04</v>
      </c>
      <c r="AA36" s="19">
        <v>1.1599999999999999</v>
      </c>
      <c r="AB36" s="19">
        <v>12</v>
      </c>
      <c r="AC36" s="19">
        <v>4.99</v>
      </c>
      <c r="AD36" s="19">
        <v>1</v>
      </c>
      <c r="AE36" s="19">
        <v>10</v>
      </c>
      <c r="AF36" s="19">
        <v>0.95</v>
      </c>
      <c r="AG36" s="19" t="s">
        <v>97</v>
      </c>
      <c r="AH36" s="19">
        <v>26.4</v>
      </c>
      <c r="AI36" s="19">
        <v>37</v>
      </c>
      <c r="AJ36" s="19">
        <v>0.44</v>
      </c>
      <c r="AK36" s="19">
        <v>496</v>
      </c>
      <c r="AL36" s="19" t="s">
        <v>98</v>
      </c>
      <c r="AM36" s="19">
        <v>10</v>
      </c>
      <c r="AN36" s="19">
        <v>26.9</v>
      </c>
      <c r="AO36" s="19">
        <v>14</v>
      </c>
      <c r="AP36" s="19">
        <v>14</v>
      </c>
      <c r="AQ36" s="19">
        <v>6.76</v>
      </c>
      <c r="AR36" s="19">
        <v>82.3</v>
      </c>
      <c r="AS36" s="19" t="s">
        <v>99</v>
      </c>
      <c r="AT36" s="19">
        <v>0.4</v>
      </c>
      <c r="AU36" s="19">
        <v>8</v>
      </c>
      <c r="AV36" s="19" t="s">
        <v>95</v>
      </c>
      <c r="AW36" s="19">
        <v>5.0999999999999996</v>
      </c>
      <c r="AX36" s="19">
        <v>1</v>
      </c>
      <c r="AY36" s="19">
        <v>142</v>
      </c>
      <c r="AZ36" s="19">
        <v>0.6</v>
      </c>
      <c r="BA36" s="19">
        <v>0.74</v>
      </c>
      <c r="BB36" s="19" t="s">
        <v>100</v>
      </c>
      <c r="BC36" s="19">
        <v>6.6</v>
      </c>
      <c r="BD36" s="19">
        <v>0.5</v>
      </c>
      <c r="BE36" s="19">
        <v>0.43</v>
      </c>
      <c r="BF36" s="19">
        <v>2.79</v>
      </c>
      <c r="BG36" s="19">
        <v>43</v>
      </c>
      <c r="BH36" s="19" t="s">
        <v>95</v>
      </c>
      <c r="BI36" s="19">
        <v>25.9</v>
      </c>
      <c r="BJ36" s="19">
        <v>3</v>
      </c>
      <c r="BK36" s="19">
        <v>45</v>
      </c>
      <c r="BL36" s="19">
        <v>378</v>
      </c>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row>
    <row r="37" spans="1:107" x14ac:dyDescent="0.2">
      <c r="A37" s="19" t="s">
        <v>328</v>
      </c>
      <c r="B37" s="20" t="s">
        <v>141</v>
      </c>
      <c r="C37" s="20" t="s">
        <v>113</v>
      </c>
      <c r="D37" s="19">
        <v>6.85</v>
      </c>
      <c r="E37" s="19">
        <v>0.6</v>
      </c>
      <c r="F37" s="19">
        <v>1.93</v>
      </c>
      <c r="G37" s="19">
        <v>4.2</v>
      </c>
      <c r="H37" s="19">
        <v>0.31</v>
      </c>
      <c r="I37" s="19">
        <v>0.03</v>
      </c>
      <c r="J37" s="19">
        <v>0.11</v>
      </c>
      <c r="K37" s="19" t="s">
        <v>94</v>
      </c>
      <c r="L37" s="19">
        <v>0.19</v>
      </c>
      <c r="M37" s="19">
        <v>17</v>
      </c>
      <c r="N37" s="19">
        <v>83</v>
      </c>
      <c r="O37" s="19">
        <v>33</v>
      </c>
      <c r="P37" s="19">
        <v>1083</v>
      </c>
      <c r="Q37" s="19">
        <v>7</v>
      </c>
      <c r="R37" s="19">
        <v>1.2</v>
      </c>
      <c r="S37" s="19">
        <v>4.9000000000000004</v>
      </c>
      <c r="T37" s="19">
        <v>101</v>
      </c>
      <c r="U37" s="19">
        <v>12.2</v>
      </c>
      <c r="V37" s="19">
        <v>51</v>
      </c>
      <c r="W37" s="19">
        <v>2.1</v>
      </c>
      <c r="X37" s="19">
        <v>256</v>
      </c>
      <c r="Y37" s="19">
        <v>6.89</v>
      </c>
      <c r="Z37" s="19">
        <v>4.01</v>
      </c>
      <c r="AA37" s="19">
        <v>1.45</v>
      </c>
      <c r="AB37" s="19">
        <v>20</v>
      </c>
      <c r="AC37" s="19">
        <v>6.25</v>
      </c>
      <c r="AD37" s="19">
        <v>2</v>
      </c>
      <c r="AE37" s="19">
        <v>9</v>
      </c>
      <c r="AF37" s="19">
        <v>1.46</v>
      </c>
      <c r="AG37" s="19">
        <v>2.2999999999999998</v>
      </c>
      <c r="AH37" s="19">
        <v>47.5</v>
      </c>
      <c r="AI37" s="19">
        <v>18</v>
      </c>
      <c r="AJ37" s="19">
        <v>0.62</v>
      </c>
      <c r="AK37" s="19">
        <v>1076</v>
      </c>
      <c r="AL37" s="19">
        <v>14</v>
      </c>
      <c r="AM37" s="19">
        <v>24</v>
      </c>
      <c r="AN37" s="19">
        <v>38.299999999999997</v>
      </c>
      <c r="AO37" s="19">
        <v>48</v>
      </c>
      <c r="AP37" s="19">
        <v>882</v>
      </c>
      <c r="AQ37" s="19">
        <v>10.9</v>
      </c>
      <c r="AR37" s="19">
        <v>145</v>
      </c>
      <c r="AS37" s="19" t="s">
        <v>99</v>
      </c>
      <c r="AT37" s="19">
        <v>105</v>
      </c>
      <c r="AU37" s="19" t="s">
        <v>96</v>
      </c>
      <c r="AV37" s="19">
        <v>3</v>
      </c>
      <c r="AW37" s="19">
        <v>7.3</v>
      </c>
      <c r="AX37" s="19">
        <v>2</v>
      </c>
      <c r="AY37" s="19">
        <v>154</v>
      </c>
      <c r="AZ37" s="19">
        <v>1.9</v>
      </c>
      <c r="BA37" s="19">
        <v>1.0900000000000001</v>
      </c>
      <c r="BB37" s="19">
        <v>1.93</v>
      </c>
      <c r="BC37" s="19">
        <v>15.2</v>
      </c>
      <c r="BD37" s="19">
        <v>3.1</v>
      </c>
      <c r="BE37" s="19">
        <v>0.67</v>
      </c>
      <c r="BF37" s="19">
        <v>2.93</v>
      </c>
      <c r="BG37" s="19">
        <v>25</v>
      </c>
      <c r="BH37" s="19">
        <v>3</v>
      </c>
      <c r="BI37" s="19">
        <v>33.299999999999997</v>
      </c>
      <c r="BJ37" s="19">
        <v>4</v>
      </c>
      <c r="BK37" s="19">
        <v>830</v>
      </c>
      <c r="BL37" s="19">
        <v>270</v>
      </c>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row>
    <row r="38" spans="1:107" x14ac:dyDescent="0.2">
      <c r="A38" s="59"/>
      <c r="B38" s="59"/>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row>
    <row r="39" spans="1:107" x14ac:dyDescent="0.2">
      <c r="A39" s="59"/>
      <c r="B39" s="59"/>
      <c r="C39" s="59"/>
      <c r="D39" s="59"/>
      <c r="E39" s="59"/>
      <c r="F39" s="59"/>
      <c r="G39" s="59"/>
      <c r="H39" s="59"/>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row>
    <row r="40" spans="1:107" x14ac:dyDescent="0.2">
      <c r="A40" s="59"/>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row>
    <row r="41" spans="1:107" x14ac:dyDescent="0.2">
      <c r="A41" s="59"/>
      <c r="B41" s="59"/>
      <c r="C41" s="59"/>
      <c r="D41" s="59"/>
      <c r="E41" s="59"/>
      <c r="F41" s="59"/>
      <c r="G41" s="59"/>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row>
    <row r="42" spans="1:107" x14ac:dyDescent="0.2">
      <c r="A42" s="59"/>
      <c r="B42" s="59"/>
      <c r="C42" s="59"/>
      <c r="D42" s="59"/>
      <c r="E42" s="59"/>
      <c r="F42" s="59"/>
      <c r="G42" s="59"/>
      <c r="H42" s="59"/>
      <c r="I42" s="59"/>
      <c r="J42" s="59"/>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row>
    <row r="43" spans="1:107" x14ac:dyDescent="0.2">
      <c r="A43" s="59"/>
      <c r="B43" s="59"/>
      <c r="C43" s="59"/>
      <c r="D43" s="59"/>
      <c r="E43" s="59"/>
      <c r="F43" s="59"/>
      <c r="G43" s="59"/>
      <c r="H43" s="59"/>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59"/>
      <c r="BB43" s="59"/>
      <c r="BC43" s="59"/>
      <c r="BD43" s="59"/>
      <c r="BE43" s="59"/>
      <c r="BF43" s="59"/>
      <c r="BG43" s="59"/>
      <c r="BH43" s="59"/>
      <c r="BI43" s="59"/>
      <c r="BJ43" s="59"/>
      <c r="BK43" s="59"/>
      <c r="BL43" s="59"/>
      <c r="BM43" s="59"/>
      <c r="BN43" s="59"/>
      <c r="BO43" s="59"/>
      <c r="BP43" s="59"/>
      <c r="BQ43" s="59"/>
      <c r="BR43" s="59"/>
      <c r="BS43" s="59"/>
      <c r="BT43" s="59"/>
      <c r="BU43" s="59"/>
      <c r="BV43" s="59"/>
      <c r="BW43" s="59"/>
      <c r="BX43" s="59"/>
      <c r="BY43" s="59"/>
      <c r="BZ43" s="59"/>
      <c r="CA43" s="59"/>
      <c r="CB43" s="59"/>
      <c r="CC43" s="59"/>
      <c r="CD43" s="59"/>
      <c r="CE43" s="59"/>
      <c r="CF43" s="59"/>
      <c r="CG43" s="59"/>
      <c r="CH43" s="59"/>
      <c r="CI43" s="59"/>
      <c r="CJ43" s="59"/>
      <c r="CK43" s="59"/>
      <c r="CL43" s="59"/>
      <c r="CM43" s="59"/>
      <c r="CN43" s="59"/>
      <c r="CO43" s="59"/>
      <c r="CP43" s="59"/>
      <c r="CQ43" s="59"/>
      <c r="CR43" s="59"/>
      <c r="CS43" s="59"/>
      <c r="CT43" s="59"/>
      <c r="CU43" s="59"/>
      <c r="CV43" s="59"/>
      <c r="CW43" s="59"/>
      <c r="CX43" s="59"/>
      <c r="CY43" s="59"/>
      <c r="CZ43" s="59"/>
      <c r="DA43" s="59"/>
      <c r="DB43" s="59"/>
      <c r="DC43" s="59"/>
    </row>
    <row r="44" spans="1:107" x14ac:dyDescent="0.2">
      <c r="A44" s="59"/>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59"/>
      <c r="BB44" s="59"/>
      <c r="BC44" s="59"/>
      <c r="BD44" s="59"/>
      <c r="BE44" s="59"/>
      <c r="BF44" s="59"/>
      <c r="BG44" s="59"/>
      <c r="BH44" s="59"/>
      <c r="BI44" s="59"/>
      <c r="BJ44" s="59"/>
      <c r="BK44" s="59"/>
      <c r="BL44" s="59"/>
      <c r="BM44" s="59"/>
      <c r="BN44" s="59"/>
      <c r="BO44" s="59"/>
      <c r="BP44" s="59"/>
      <c r="BQ44" s="59"/>
      <c r="BR44" s="59"/>
      <c r="BS44" s="59"/>
      <c r="BT44" s="59"/>
      <c r="BU44" s="59"/>
      <c r="BV44" s="59"/>
      <c r="BW44" s="59"/>
      <c r="BX44" s="59"/>
      <c r="BY44" s="59"/>
      <c r="BZ44" s="59"/>
      <c r="CA44" s="59"/>
      <c r="CB44" s="59"/>
      <c r="CC44" s="59"/>
      <c r="CD44" s="59"/>
      <c r="CE44" s="59"/>
      <c r="CF44" s="59"/>
      <c r="CG44" s="59"/>
      <c r="CH44" s="59"/>
      <c r="CI44" s="59"/>
      <c r="CJ44" s="59"/>
      <c r="CK44" s="59"/>
      <c r="CL44" s="59"/>
      <c r="CM44" s="59"/>
      <c r="CN44" s="59"/>
      <c r="CO44" s="59"/>
      <c r="CP44" s="59"/>
      <c r="CQ44" s="59"/>
      <c r="CR44" s="59"/>
      <c r="CS44" s="59"/>
      <c r="CT44" s="59"/>
      <c r="CU44" s="59"/>
      <c r="CV44" s="59"/>
      <c r="CW44" s="59"/>
      <c r="CX44" s="59"/>
      <c r="CY44" s="59"/>
      <c r="CZ44" s="59"/>
      <c r="DA44" s="59"/>
      <c r="DB44" s="59"/>
      <c r="DC44" s="59"/>
    </row>
    <row r="45" spans="1:107" x14ac:dyDescent="0.2">
      <c r="A45" s="59"/>
      <c r="B45" s="59"/>
      <c r="C45" s="59"/>
      <c r="D45" s="59"/>
      <c r="E45" s="59"/>
      <c r="F45" s="59"/>
      <c r="G45" s="59"/>
      <c r="H45" s="59"/>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row>
    <row r="46" spans="1:107" x14ac:dyDescent="0.2">
      <c r="A46" s="59"/>
      <c r="B46" s="59"/>
      <c r="C46" s="59"/>
      <c r="D46" s="59"/>
      <c r="E46" s="59"/>
      <c r="F46" s="59"/>
      <c r="G46" s="59"/>
      <c r="H46" s="59"/>
      <c r="I46" s="59"/>
      <c r="J46" s="59"/>
      <c r="K46" s="59"/>
      <c r="L46" s="59"/>
      <c r="M46" s="59"/>
      <c r="N46" s="59"/>
      <c r="O46" s="59"/>
      <c r="P46" s="59"/>
      <c r="Q46" s="59"/>
      <c r="R46" s="59"/>
      <c r="S46" s="59"/>
      <c r="T46" s="59"/>
      <c r="U46" s="59"/>
      <c r="V46" s="59"/>
      <c r="W46" s="59"/>
      <c r="X46" s="59"/>
      <c r="Y46" s="59"/>
      <c r="Z46" s="59"/>
      <c r="AA46" s="59"/>
      <c r="AB46" s="59"/>
      <c r="AC46" s="59"/>
      <c r="AD46" s="59"/>
      <c r="AE46" s="59"/>
      <c r="AF46" s="59"/>
      <c r="AG46" s="59"/>
      <c r="AH46" s="59"/>
      <c r="AI46" s="59"/>
      <c r="AJ46" s="59"/>
      <c r="AK46" s="59"/>
      <c r="AL46" s="59"/>
      <c r="AM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row>
    <row r="47" spans="1:107" x14ac:dyDescent="0.2">
      <c r="A47" s="59"/>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9"/>
      <c r="AL47" s="59"/>
      <c r="AM47" s="59"/>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row>
    <row r="48" spans="1:107" x14ac:dyDescent="0.2">
      <c r="A48" s="59"/>
      <c r="B48" s="59"/>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59"/>
      <c r="CS48" s="59"/>
      <c r="CT48" s="59"/>
      <c r="CU48" s="59"/>
      <c r="CV48" s="59"/>
      <c r="CW48" s="59"/>
      <c r="CX48" s="59"/>
      <c r="CY48" s="59"/>
      <c r="CZ48" s="59"/>
      <c r="DA48" s="59"/>
      <c r="DB48" s="59"/>
      <c r="DC48" s="59"/>
    </row>
    <row r="49" spans="1:107" x14ac:dyDescent="0.2">
      <c r="A49" s="59"/>
      <c r="B49" s="59"/>
      <c r="C49" s="59"/>
      <c r="D49" s="59"/>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c r="BB49" s="59"/>
      <c r="BC49" s="59"/>
      <c r="BD49" s="59"/>
      <c r="BE49" s="59"/>
      <c r="BF49" s="59"/>
      <c r="BG49" s="59"/>
      <c r="BH49" s="59"/>
      <c r="BI49" s="59"/>
      <c r="BJ49" s="59"/>
      <c r="BK49" s="59"/>
      <c r="BL49" s="59"/>
      <c r="BM49" s="59"/>
      <c r="BN49" s="59"/>
      <c r="BO49" s="59"/>
      <c r="BP49" s="59"/>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59"/>
      <c r="CS49" s="59"/>
      <c r="CT49" s="59"/>
      <c r="CU49" s="59"/>
      <c r="CV49" s="59"/>
      <c r="CW49" s="59"/>
      <c r="CX49" s="59"/>
      <c r="CY49" s="59"/>
      <c r="CZ49" s="59"/>
      <c r="DA49" s="59"/>
      <c r="DB49" s="59"/>
      <c r="DC49" s="59"/>
    </row>
    <row r="50" spans="1:107" x14ac:dyDescent="0.2">
      <c r="A50" s="59"/>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59"/>
      <c r="AP50" s="59"/>
      <c r="AQ50" s="59"/>
      <c r="AR50" s="59"/>
      <c r="AS50" s="59"/>
      <c r="AT50" s="59"/>
      <c r="AU50" s="59"/>
      <c r="AV50" s="59"/>
      <c r="AW50" s="59"/>
      <c r="AX50" s="59"/>
      <c r="AY50" s="59"/>
      <c r="AZ50" s="59"/>
      <c r="BA50" s="59"/>
      <c r="BB50" s="59"/>
      <c r="BC50" s="59"/>
      <c r="BD50" s="59"/>
      <c r="BE50" s="59"/>
      <c r="BF50" s="59"/>
      <c r="BG50" s="59"/>
      <c r="BH50" s="59"/>
      <c r="BI50" s="59"/>
      <c r="BJ50" s="59"/>
      <c r="BK50" s="59"/>
      <c r="BL50" s="59"/>
      <c r="BM50" s="59"/>
      <c r="BN50" s="59"/>
      <c r="BO50" s="59"/>
      <c r="BP50" s="59"/>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59"/>
      <c r="CS50" s="59"/>
      <c r="CT50" s="59"/>
      <c r="CU50" s="59"/>
      <c r="CV50" s="59"/>
      <c r="CW50" s="59"/>
      <c r="CX50" s="59"/>
      <c r="CY50" s="59"/>
      <c r="CZ50" s="59"/>
      <c r="DA50" s="59"/>
      <c r="DB50" s="59"/>
      <c r="DC50" s="59"/>
    </row>
    <row r="51" spans="1:107" x14ac:dyDescent="0.2">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9"/>
      <c r="AN51" s="59"/>
      <c r="AO51" s="59"/>
      <c r="AP51" s="59"/>
      <c r="AQ51" s="59"/>
      <c r="AR51" s="59"/>
      <c r="AS51" s="59"/>
      <c r="AT51" s="59"/>
      <c r="AU51" s="59"/>
      <c r="AV51" s="59"/>
      <c r="AW51" s="59"/>
      <c r="AX51" s="59"/>
      <c r="AY51" s="59"/>
      <c r="AZ51" s="59"/>
      <c r="BA51" s="59"/>
      <c r="BB51" s="59"/>
      <c r="BC51" s="59"/>
      <c r="BD51" s="59"/>
      <c r="BE51" s="59"/>
      <c r="BF51" s="59"/>
      <c r="BG51" s="59"/>
      <c r="BH51" s="59"/>
      <c r="BI51" s="59"/>
      <c r="BJ51" s="59"/>
      <c r="BK51" s="59"/>
      <c r="BL51" s="59"/>
      <c r="BM51" s="59"/>
      <c r="BN51" s="59"/>
      <c r="BO51" s="59"/>
      <c r="BP51" s="59"/>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59"/>
      <c r="CS51" s="59"/>
      <c r="CT51" s="59"/>
      <c r="CU51" s="59"/>
      <c r="CV51" s="59"/>
      <c r="CW51" s="59"/>
      <c r="CX51" s="59"/>
      <c r="CY51" s="59"/>
      <c r="CZ51" s="59"/>
      <c r="DA51" s="59"/>
      <c r="DB51" s="59"/>
      <c r="DC51" s="59"/>
    </row>
    <row r="52" spans="1:107" x14ac:dyDescent="0.2">
      <c r="A52" s="59"/>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9"/>
      <c r="AU52" s="59"/>
      <c r="AV52" s="59"/>
      <c r="AW52" s="59"/>
      <c r="AX52" s="59"/>
      <c r="AY52" s="59"/>
      <c r="AZ52" s="59"/>
      <c r="BA52" s="59"/>
      <c r="BB52" s="59"/>
      <c r="BC52" s="59"/>
      <c r="BD52" s="59"/>
      <c r="BE52" s="59"/>
      <c r="BF52" s="59"/>
      <c r="BG52" s="59"/>
      <c r="BH52" s="59"/>
      <c r="BI52" s="59"/>
      <c r="BJ52" s="59"/>
      <c r="BK52" s="59"/>
      <c r="BL52" s="59"/>
      <c r="BM52" s="59"/>
      <c r="BN52" s="59"/>
      <c r="BO52" s="59"/>
      <c r="BP52" s="59"/>
      <c r="BQ52" s="59"/>
      <c r="BR52" s="59"/>
      <c r="BS52" s="59"/>
      <c r="BT52" s="59"/>
      <c r="BU52" s="59"/>
      <c r="BV52" s="59"/>
      <c r="BW52" s="59"/>
      <c r="BX52" s="59"/>
      <c r="BY52" s="59"/>
      <c r="BZ52" s="59"/>
      <c r="CA52" s="59"/>
      <c r="CB52" s="59"/>
      <c r="CC52" s="59"/>
      <c r="CD52" s="59"/>
      <c r="CE52" s="59"/>
      <c r="CF52" s="59"/>
      <c r="CG52" s="59"/>
      <c r="CH52" s="59"/>
      <c r="CI52" s="59"/>
      <c r="CJ52" s="59"/>
      <c r="CK52" s="59"/>
      <c r="CL52" s="59"/>
      <c r="CM52" s="59"/>
      <c r="CN52" s="59"/>
      <c r="CO52" s="59"/>
      <c r="CP52" s="59"/>
      <c r="CQ52" s="59"/>
      <c r="CR52" s="59"/>
      <c r="CS52" s="59"/>
      <c r="CT52" s="59"/>
      <c r="CU52" s="59"/>
      <c r="CV52" s="59"/>
      <c r="CW52" s="59"/>
      <c r="CX52" s="59"/>
      <c r="CY52" s="59"/>
      <c r="CZ52" s="59"/>
      <c r="DA52" s="59"/>
      <c r="DB52" s="59"/>
      <c r="DC52" s="59"/>
    </row>
    <row r="53" spans="1:107" x14ac:dyDescent="0.2">
      <c r="A53" s="59"/>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59"/>
      <c r="BA53" s="59"/>
      <c r="BB53" s="59"/>
      <c r="BC53" s="59"/>
      <c r="BD53" s="59"/>
      <c r="BE53" s="59"/>
      <c r="BF53" s="59"/>
      <c r="BG53" s="59"/>
      <c r="BH53" s="59"/>
      <c r="BI53" s="59"/>
      <c r="BJ53" s="59"/>
      <c r="BK53" s="59"/>
      <c r="BL53" s="59"/>
      <c r="BM53" s="59"/>
      <c r="BN53" s="59"/>
      <c r="BO53" s="59"/>
      <c r="BP53" s="59"/>
      <c r="BQ53" s="59"/>
      <c r="BR53" s="59"/>
      <c r="BS53" s="59"/>
      <c r="BT53" s="59"/>
      <c r="BU53" s="59"/>
      <c r="BV53" s="59"/>
      <c r="BW53" s="59"/>
      <c r="BX53" s="59"/>
      <c r="BY53" s="59"/>
      <c r="BZ53" s="59"/>
      <c r="CA53" s="59"/>
      <c r="CB53" s="59"/>
      <c r="CC53" s="59"/>
      <c r="CD53" s="59"/>
      <c r="CE53" s="59"/>
      <c r="CF53" s="59"/>
      <c r="CG53" s="59"/>
      <c r="CH53" s="59"/>
      <c r="CI53" s="59"/>
      <c r="CJ53" s="59"/>
      <c r="CK53" s="59"/>
      <c r="CL53" s="59"/>
      <c r="CM53" s="59"/>
      <c r="CN53" s="59"/>
      <c r="CO53" s="59"/>
      <c r="CP53" s="59"/>
      <c r="CQ53" s="59"/>
      <c r="CR53" s="59"/>
      <c r="CS53" s="59"/>
      <c r="CT53" s="59"/>
      <c r="CU53" s="59"/>
      <c r="CV53" s="59"/>
      <c r="CW53" s="59"/>
      <c r="CX53" s="59"/>
      <c r="CY53" s="59"/>
      <c r="CZ53" s="59"/>
      <c r="DA53" s="59"/>
      <c r="DB53" s="59"/>
      <c r="DC53" s="59"/>
    </row>
    <row r="54" spans="1:107" x14ac:dyDescent="0.2">
      <c r="A54" s="60"/>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c r="BK54" s="60"/>
      <c r="BL54" s="60"/>
      <c r="BM54" s="59"/>
      <c r="BN54" s="59"/>
      <c r="BO54" s="59"/>
      <c r="BP54" s="59"/>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59"/>
      <c r="CS54" s="59"/>
      <c r="CT54" s="59"/>
      <c r="CU54" s="59"/>
      <c r="CV54" s="59"/>
      <c r="CW54" s="59"/>
      <c r="CX54" s="59"/>
      <c r="CY54" s="59"/>
      <c r="CZ54" s="59"/>
      <c r="DA54" s="59"/>
      <c r="DB54" s="59"/>
      <c r="DC54" s="59"/>
    </row>
    <row r="55" spans="1:107" x14ac:dyDescent="0.2">
      <c r="A55" s="59"/>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59"/>
      <c r="BA55" s="59"/>
      <c r="BB55" s="59"/>
      <c r="BC55" s="59"/>
      <c r="BD55" s="59"/>
      <c r="BE55" s="59"/>
      <c r="BF55" s="59"/>
      <c r="BG55" s="59"/>
      <c r="BH55" s="59"/>
      <c r="BI55" s="59"/>
      <c r="BJ55" s="59"/>
      <c r="BK55" s="59"/>
      <c r="BL55" s="59"/>
      <c r="BM55" s="59"/>
      <c r="BN55" s="59"/>
      <c r="BO55" s="59"/>
      <c r="BP55" s="59"/>
      <c r="BQ55" s="59"/>
      <c r="BR55" s="59"/>
      <c r="BS55" s="59"/>
      <c r="BT55" s="59"/>
      <c r="BU55" s="59"/>
      <c r="BV55" s="59"/>
      <c r="BW55" s="59"/>
      <c r="BX55" s="59"/>
      <c r="BY55" s="59"/>
      <c r="BZ55" s="59"/>
      <c r="CA55" s="59"/>
      <c r="CB55" s="59"/>
      <c r="CC55" s="59"/>
      <c r="CD55" s="59"/>
      <c r="CE55" s="59"/>
      <c r="CF55" s="59"/>
      <c r="CG55" s="59"/>
      <c r="CH55" s="59"/>
      <c r="CI55" s="59"/>
      <c r="CJ55" s="59"/>
      <c r="CK55" s="59"/>
      <c r="CL55" s="59"/>
      <c r="CM55" s="59"/>
      <c r="CN55" s="59"/>
      <c r="CO55" s="59"/>
      <c r="CP55" s="59"/>
      <c r="CQ55" s="59"/>
      <c r="CR55" s="59"/>
      <c r="CS55" s="59"/>
      <c r="CT55" s="59"/>
      <c r="CU55" s="59"/>
      <c r="CV55" s="59"/>
      <c r="CW55" s="59"/>
      <c r="CX55" s="59"/>
      <c r="CY55" s="59"/>
      <c r="CZ55" s="59"/>
      <c r="DA55" s="59"/>
      <c r="DB55" s="59"/>
      <c r="DC55" s="59"/>
    </row>
    <row r="56" spans="1:107" x14ac:dyDescent="0.2">
      <c r="A56" s="59"/>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c r="AL56" s="59"/>
      <c r="AM56" s="59"/>
      <c r="AN56" s="59"/>
      <c r="AO56" s="59"/>
      <c r="AP56" s="59"/>
      <c r="AQ56" s="59"/>
      <c r="AR56" s="59"/>
      <c r="AS56" s="59"/>
      <c r="AT56" s="59"/>
      <c r="AU56" s="59"/>
      <c r="AV56" s="59"/>
      <c r="AW56" s="59"/>
      <c r="AX56" s="59"/>
      <c r="AY56" s="59"/>
      <c r="AZ56" s="59"/>
      <c r="BA56" s="59"/>
      <c r="BB56" s="59"/>
      <c r="BC56" s="59"/>
      <c r="BD56" s="59"/>
      <c r="BE56" s="59"/>
      <c r="BF56" s="59"/>
      <c r="BG56" s="59"/>
      <c r="BH56" s="59"/>
      <c r="BI56" s="59"/>
      <c r="BJ56" s="59"/>
      <c r="BK56" s="59"/>
      <c r="BL56" s="59"/>
      <c r="BM56" s="60"/>
      <c r="BN56" s="60"/>
      <c r="BO56" s="60"/>
      <c r="BP56" s="60"/>
      <c r="BQ56" s="60"/>
      <c r="BR56" s="60"/>
      <c r="BS56" s="60"/>
      <c r="BT56" s="60"/>
      <c r="BU56" s="60"/>
      <c r="BV56" s="60"/>
      <c r="BW56" s="60"/>
      <c r="BX56" s="60"/>
      <c r="BY56" s="60"/>
      <c r="BZ56" s="60"/>
      <c r="CA56" s="60"/>
      <c r="CB56" s="60"/>
      <c r="CC56" s="60"/>
      <c r="CD56" s="60"/>
      <c r="CE56" s="60"/>
      <c r="CF56" s="60"/>
      <c r="CG56" s="60"/>
      <c r="CH56" s="60"/>
      <c r="CI56" s="60"/>
      <c r="CJ56" s="60"/>
      <c r="CK56" s="60"/>
      <c r="CL56" s="60"/>
      <c r="CM56" s="60"/>
      <c r="CN56" s="60"/>
      <c r="CO56" s="60"/>
      <c r="CP56" s="60"/>
      <c r="CQ56" s="60"/>
      <c r="CR56" s="60"/>
      <c r="CS56" s="60"/>
      <c r="CT56" s="60"/>
      <c r="CU56" s="60"/>
      <c r="CV56" s="60"/>
      <c r="CW56" s="60"/>
      <c r="CX56" s="60"/>
      <c r="CY56" s="60"/>
      <c r="CZ56" s="60"/>
      <c r="DA56" s="60"/>
      <c r="DB56" s="60"/>
      <c r="DC56" s="60"/>
    </row>
    <row r="57" spans="1:107" x14ac:dyDescent="0.2">
      <c r="A57" s="61"/>
      <c r="B57" s="61"/>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59"/>
      <c r="AN57" s="59"/>
      <c r="AO57" s="59"/>
      <c r="AP57" s="59"/>
      <c r="AQ57" s="59"/>
      <c r="AR57" s="59"/>
      <c r="AS57" s="59"/>
      <c r="AT57" s="59"/>
      <c r="AU57" s="59"/>
      <c r="AV57" s="59"/>
      <c r="AW57" s="59"/>
      <c r="AX57" s="59"/>
      <c r="AY57" s="59"/>
      <c r="AZ57" s="59"/>
      <c r="BA57" s="59"/>
      <c r="BB57" s="59"/>
      <c r="BC57" s="59"/>
      <c r="BD57" s="59"/>
      <c r="BE57" s="59"/>
      <c r="BF57" s="59"/>
      <c r="BG57" s="59"/>
      <c r="BH57" s="59"/>
      <c r="BI57" s="59"/>
      <c r="BJ57" s="59"/>
      <c r="BK57" s="59"/>
      <c r="BL57" s="59"/>
      <c r="BM57" s="60"/>
      <c r="BN57" s="60"/>
      <c r="BO57" s="60"/>
    </row>
    <row r="58" spans="1:107" x14ac:dyDescent="0.2">
      <c r="A58" s="59"/>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59"/>
      <c r="AO58" s="59"/>
      <c r="AP58" s="59"/>
      <c r="AQ58" s="59"/>
      <c r="AR58" s="59"/>
      <c r="AS58" s="59"/>
      <c r="AT58" s="59"/>
      <c r="AU58" s="59"/>
      <c r="AV58" s="59"/>
      <c r="AW58" s="59"/>
      <c r="AX58" s="59"/>
      <c r="AY58" s="59"/>
      <c r="AZ58" s="59"/>
      <c r="BA58" s="59"/>
      <c r="BB58" s="59"/>
      <c r="BC58" s="59"/>
      <c r="BD58" s="59"/>
      <c r="BE58" s="59"/>
      <c r="BF58" s="59"/>
      <c r="BG58" s="59"/>
      <c r="BH58" s="59"/>
      <c r="BI58" s="59"/>
      <c r="BJ58" s="59"/>
      <c r="BK58" s="59"/>
      <c r="BL58" s="59"/>
    </row>
    <row r="59" spans="1:107" x14ac:dyDescent="0.2">
      <c r="A59" s="59"/>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9"/>
      <c r="AL59" s="59"/>
      <c r="AM59" s="59"/>
      <c r="AN59" s="59"/>
      <c r="AO59" s="59"/>
      <c r="AP59" s="59"/>
      <c r="AQ59" s="59"/>
      <c r="AR59" s="59"/>
      <c r="AS59" s="59"/>
      <c r="AT59" s="59"/>
      <c r="AU59" s="59"/>
      <c r="AV59" s="59"/>
      <c r="AW59" s="59"/>
      <c r="AX59" s="59"/>
      <c r="AY59" s="59"/>
      <c r="AZ59" s="59"/>
      <c r="BA59" s="59"/>
      <c r="BB59" s="59"/>
      <c r="BC59" s="59"/>
      <c r="BD59" s="59"/>
      <c r="BE59" s="59"/>
      <c r="BF59" s="59"/>
      <c r="BG59" s="59"/>
      <c r="BH59" s="59"/>
      <c r="BI59" s="59"/>
      <c r="BJ59" s="59"/>
      <c r="BK59" s="59"/>
      <c r="BL59" s="59"/>
    </row>
    <row r="60" spans="1:107" ht="13.5" thickBot="1" x14ac:dyDescent="0.25"/>
    <row r="61" spans="1:107" x14ac:dyDescent="0.2">
      <c r="D61" s="62" t="s">
        <v>43</v>
      </c>
      <c r="E61" s="62" t="s">
        <v>29</v>
      </c>
      <c r="F61" s="62" t="s">
        <v>52</v>
      </c>
      <c r="G61" s="62" t="s">
        <v>49</v>
      </c>
      <c r="H61" s="62" t="s">
        <v>58</v>
      </c>
      <c r="I61" s="62" t="s">
        <v>36</v>
      </c>
      <c r="J61" s="62" t="s">
        <v>38</v>
      </c>
      <c r="K61" s="62" t="s">
        <v>62</v>
      </c>
      <c r="L61" s="62" t="s">
        <v>34</v>
      </c>
      <c r="M61" s="62" t="s">
        <v>41</v>
      </c>
      <c r="N61" s="62" t="s">
        <v>35</v>
      </c>
      <c r="O61" s="62" t="s">
        <v>66</v>
      </c>
      <c r="P61" s="62" t="s">
        <v>71</v>
      </c>
      <c r="Q61" s="63" t="s">
        <v>45</v>
      </c>
      <c r="R61" s="64" t="s">
        <v>70</v>
      </c>
    </row>
    <row r="62" spans="1:107" x14ac:dyDescent="0.2">
      <c r="D62" s="65">
        <v>0.31</v>
      </c>
      <c r="E62" s="65">
        <v>0.80800000000000005</v>
      </c>
      <c r="F62" s="65">
        <v>0.122</v>
      </c>
      <c r="G62" s="65">
        <v>0.6</v>
      </c>
      <c r="H62" s="65">
        <v>0.19500000000000001</v>
      </c>
      <c r="I62" s="65">
        <v>7.3499999999999996E-2</v>
      </c>
      <c r="J62" s="65">
        <v>0.25900000000000001</v>
      </c>
      <c r="K62" s="65">
        <v>4.7399999999999998E-2</v>
      </c>
      <c r="L62" s="65">
        <v>0.32200000000000001</v>
      </c>
      <c r="M62" s="65">
        <v>7.1800000000000003E-2</v>
      </c>
      <c r="N62" s="65">
        <v>0.21</v>
      </c>
      <c r="O62" s="65">
        <v>3.2399999999999998E-2</v>
      </c>
      <c r="P62" s="65">
        <v>0.20899999999999999</v>
      </c>
      <c r="Q62" s="66">
        <v>3.2199999999999999E-2</v>
      </c>
      <c r="R62" s="65">
        <v>2.1</v>
      </c>
    </row>
    <row r="63" spans="1:107" x14ac:dyDescent="0.2">
      <c r="D63" s="67"/>
      <c r="E63" s="67"/>
      <c r="F63" s="67"/>
      <c r="G63" s="67"/>
      <c r="H63" s="67"/>
      <c r="I63" s="6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c r="AN63" s="67"/>
      <c r="AO63" s="67"/>
      <c r="AP63" s="67"/>
      <c r="AQ63" s="67"/>
      <c r="AR63" s="67"/>
    </row>
    <row r="64" spans="1:107" x14ac:dyDescent="0.2">
      <c r="A64" s="9" t="s">
        <v>6</v>
      </c>
      <c r="B64" s="9" t="s">
        <v>7</v>
      </c>
      <c r="C64" s="9" t="s">
        <v>8</v>
      </c>
      <c r="D64" s="68" t="s">
        <v>253</v>
      </c>
      <c r="E64" s="68"/>
      <c r="F64" s="67"/>
      <c r="G64" s="67"/>
      <c r="H64" s="67"/>
      <c r="I64" s="67"/>
      <c r="J64" s="67"/>
      <c r="K64" s="67"/>
      <c r="L64" s="67"/>
      <c r="M64" s="67"/>
      <c r="N64" s="67"/>
      <c r="O64" s="67"/>
      <c r="P64" s="67"/>
      <c r="Q64" s="67"/>
      <c r="R64" s="67"/>
      <c r="S64" s="67"/>
      <c r="T64" s="67"/>
      <c r="U64" s="67"/>
      <c r="V64" s="67"/>
      <c r="W64" s="67"/>
      <c r="X64" s="67"/>
      <c r="Y64" s="67"/>
      <c r="Z64" s="67"/>
      <c r="AA64" s="67"/>
      <c r="AB64" s="67"/>
      <c r="AC64" s="67"/>
      <c r="AD64" s="67"/>
      <c r="AE64" s="67"/>
      <c r="AF64" s="67"/>
      <c r="AG64" s="67"/>
      <c r="AH64" s="67"/>
      <c r="AI64" s="67"/>
      <c r="AJ64" s="67"/>
      <c r="AK64" s="67"/>
      <c r="AL64" s="67"/>
      <c r="AM64" s="67"/>
      <c r="AN64" s="67"/>
      <c r="AO64" s="67"/>
      <c r="AP64" s="67"/>
      <c r="AQ64" s="67"/>
      <c r="AR64" s="67"/>
    </row>
    <row r="65" spans="1:18" ht="13.5" customHeight="1" thickBot="1" x14ac:dyDescent="0.25">
      <c r="A65" s="55"/>
      <c r="B65" s="55"/>
      <c r="C65" s="55"/>
      <c r="D65" s="69" t="s">
        <v>254</v>
      </c>
      <c r="E65" s="69" t="s">
        <v>255</v>
      </c>
      <c r="F65" s="70" t="s">
        <v>256</v>
      </c>
      <c r="G65" s="70" t="s">
        <v>257</v>
      </c>
      <c r="H65" s="70" t="s">
        <v>258</v>
      </c>
      <c r="I65" s="70" t="s">
        <v>259</v>
      </c>
      <c r="J65" s="70" t="s">
        <v>38</v>
      </c>
      <c r="K65" s="70" t="s">
        <v>62</v>
      </c>
      <c r="L65" s="70" t="s">
        <v>260</v>
      </c>
      <c r="M65" s="70" t="s">
        <v>261</v>
      </c>
      <c r="N65" s="70" t="s">
        <v>262</v>
      </c>
      <c r="O65" s="70" t="s">
        <v>263</v>
      </c>
      <c r="P65" s="70" t="s">
        <v>264</v>
      </c>
      <c r="Q65" s="70" t="s">
        <v>265</v>
      </c>
      <c r="R65" s="71" t="s">
        <v>70</v>
      </c>
    </row>
    <row r="66" spans="1:18" x14ac:dyDescent="0.2">
      <c r="A66" s="12" t="str">
        <f t="shared" ref="A66:C81" si="0">+A8</f>
        <v>C-609903</v>
      </c>
      <c r="B66" s="12">
        <f t="shared" si="0"/>
        <v>112224</v>
      </c>
      <c r="C66" s="12" t="str">
        <f t="shared" si="0"/>
        <v>Archived LASL NURE dry stream sediment sample; Noted potential contamination sources-AGRICULTURE;</v>
      </c>
      <c r="D66" s="72">
        <f t="shared" ref="D66:D117" si="1">+AH8/D$62</f>
        <v>59.677419354838712</v>
      </c>
      <c r="E66" s="72">
        <f t="shared" ref="E66:E117" si="2">+T8/E$62</f>
        <v>46.039603960396043</v>
      </c>
      <c r="F66" s="72">
        <f t="shared" ref="F66:F117" si="3">+AQ8/F$62</f>
        <v>38.524590163934427</v>
      </c>
      <c r="G66" s="72">
        <f t="shared" ref="G66:G117" si="4">+AN8/G$62</f>
        <v>31.666666666666668</v>
      </c>
      <c r="H66" s="72">
        <f t="shared" ref="H66:H117" si="5">+AW8/H$62</f>
        <v>17.948717948717949</v>
      </c>
      <c r="I66" s="72">
        <f t="shared" ref="I66:I117" si="6">+AA8/I$62</f>
        <v>10.748299319727892</v>
      </c>
      <c r="J66" s="72">
        <f t="shared" ref="J66:J117" si="7">+AC8/J$62</f>
        <v>12.277992277992277</v>
      </c>
      <c r="K66" s="72">
        <f t="shared" ref="K66:K117" si="8">+BA8/K$62</f>
        <v>10.126582278481013</v>
      </c>
      <c r="L66" s="72">
        <f t="shared" ref="L66:L117" si="9">+Y8/L$62</f>
        <v>8.757763975155278</v>
      </c>
      <c r="M66" s="72">
        <f t="shared" ref="M66:M117" si="10">+AF8/M$62</f>
        <v>8.2172701949860709</v>
      </c>
      <c r="N66" s="72">
        <f t="shared" ref="N66:N117" si="11">+Z8/N$62</f>
        <v>8.8095238095238102</v>
      </c>
      <c r="O66" s="72">
        <f t="shared" ref="O66:O117" si="12">+BE8/O$62</f>
        <v>8.3333333333333339</v>
      </c>
      <c r="P66" s="72">
        <f t="shared" ref="P66:P117" si="13">+BJ8/P$62</f>
        <v>9.5693779904306222</v>
      </c>
      <c r="Q66" s="72">
        <f t="shared" ref="Q66:Q117" si="14">+AJ8/Q$62</f>
        <v>9.6273291925465845</v>
      </c>
      <c r="R66" s="72">
        <f t="shared" ref="R66:R117" si="15">+BI8/R$62</f>
        <v>7.8571428571428568</v>
      </c>
    </row>
    <row r="67" spans="1:18" x14ac:dyDescent="0.2">
      <c r="A67" s="12" t="str">
        <f t="shared" si="0"/>
        <v>C-609904</v>
      </c>
      <c r="B67" s="12">
        <f t="shared" si="0"/>
        <v>112225</v>
      </c>
      <c r="C67" s="12" t="str">
        <f t="shared" si="0"/>
        <v>Archived LASL NURE dry stream sediment sample; Noted potential contamination sources-AGRICULTURE;</v>
      </c>
      <c r="D67" s="72">
        <f t="shared" si="1"/>
        <v>91.290322580645167</v>
      </c>
      <c r="E67" s="72">
        <f t="shared" si="2"/>
        <v>69.059405940594047</v>
      </c>
      <c r="F67" s="72">
        <f t="shared" si="3"/>
        <v>56.229508196721312</v>
      </c>
      <c r="G67" s="72">
        <f t="shared" si="4"/>
        <v>44</v>
      </c>
      <c r="H67" s="72">
        <f t="shared" si="5"/>
        <v>25.641025641025639</v>
      </c>
      <c r="I67" s="72">
        <f t="shared" si="6"/>
        <v>12.51700680272109</v>
      </c>
      <c r="J67" s="72">
        <f t="shared" si="7"/>
        <v>16.91119691119691</v>
      </c>
      <c r="K67" s="72">
        <f t="shared" si="8"/>
        <v>13.080168776371309</v>
      </c>
      <c r="L67" s="72">
        <f t="shared" si="9"/>
        <v>11.211180124223603</v>
      </c>
      <c r="M67" s="72">
        <f t="shared" si="10"/>
        <v>10.724233983286908</v>
      </c>
      <c r="N67" s="72">
        <f t="shared" si="11"/>
        <v>10.666666666666668</v>
      </c>
      <c r="O67" s="72">
        <f t="shared" si="12"/>
        <v>10.185185185185187</v>
      </c>
      <c r="P67" s="72">
        <f t="shared" si="13"/>
        <v>10.526315789473685</v>
      </c>
      <c r="Q67" s="72">
        <f t="shared" si="14"/>
        <v>10.869565217391305</v>
      </c>
      <c r="R67" s="72">
        <f t="shared" si="15"/>
        <v>9.8571428571428559</v>
      </c>
    </row>
    <row r="68" spans="1:18" x14ac:dyDescent="0.2">
      <c r="A68" s="12" t="str">
        <f t="shared" si="0"/>
        <v>C-609905</v>
      </c>
      <c r="B68" s="12">
        <f t="shared" si="0"/>
        <v>112460</v>
      </c>
      <c r="C68" s="12" t="str">
        <f t="shared" si="0"/>
        <v>Archived LASL NURE dry stream sediment sample; Noted potential contamination sources-OTHER;</v>
      </c>
      <c r="D68" s="72">
        <f t="shared" si="1"/>
        <v>64.838709677419359</v>
      </c>
      <c r="E68" s="72">
        <f t="shared" si="2"/>
        <v>49.133663366336634</v>
      </c>
      <c r="F68" s="72">
        <f t="shared" si="3"/>
        <v>38.524590163934427</v>
      </c>
      <c r="G68" s="72">
        <f t="shared" si="4"/>
        <v>30.166666666666671</v>
      </c>
      <c r="H68" s="72">
        <f t="shared" si="5"/>
        <v>16.923076923076923</v>
      </c>
      <c r="I68" s="72">
        <f t="shared" si="6"/>
        <v>10.068027210884354</v>
      </c>
      <c r="J68" s="72">
        <f t="shared" si="7"/>
        <v>12.50965250965251</v>
      </c>
      <c r="K68" s="72">
        <f t="shared" si="8"/>
        <v>10.970464135021098</v>
      </c>
      <c r="L68" s="72">
        <f t="shared" si="9"/>
        <v>9.720496894409937</v>
      </c>
      <c r="M68" s="72">
        <f t="shared" si="10"/>
        <v>9.1922005571030638</v>
      </c>
      <c r="N68" s="72">
        <f t="shared" si="11"/>
        <v>10.095238095238097</v>
      </c>
      <c r="O68" s="72">
        <f t="shared" si="12"/>
        <v>9.567901234567902</v>
      </c>
      <c r="P68" s="72">
        <f t="shared" si="13"/>
        <v>11.004784688995215</v>
      </c>
      <c r="Q68" s="72">
        <f t="shared" si="14"/>
        <v>11.490683229813664</v>
      </c>
      <c r="R68" s="72">
        <f t="shared" si="15"/>
        <v>8.8095238095238084</v>
      </c>
    </row>
    <row r="69" spans="1:18" x14ac:dyDescent="0.2">
      <c r="A69" s="12" t="str">
        <f t="shared" si="0"/>
        <v>C-609906</v>
      </c>
      <c r="B69" s="12">
        <f t="shared" si="0"/>
        <v>112501</v>
      </c>
      <c r="C69" s="12" t="str">
        <f t="shared" si="0"/>
        <v>Archived LASL NURE dry stream sediment sample; Noted potential contamination sources-AGRICULTURE;</v>
      </c>
      <c r="D69" s="72">
        <f t="shared" si="1"/>
        <v>90</v>
      </c>
      <c r="E69" s="72">
        <f t="shared" si="2"/>
        <v>66.212871287128706</v>
      </c>
      <c r="F69" s="72">
        <f t="shared" si="3"/>
        <v>54.918032786885249</v>
      </c>
      <c r="G69" s="72">
        <f t="shared" si="4"/>
        <v>43.166666666666664</v>
      </c>
      <c r="H69" s="72">
        <f t="shared" si="5"/>
        <v>24.102564102564102</v>
      </c>
      <c r="I69" s="72">
        <f t="shared" si="6"/>
        <v>14.69387755102041</v>
      </c>
      <c r="J69" s="72">
        <f t="shared" si="7"/>
        <v>16.91119691119691</v>
      </c>
      <c r="K69" s="72">
        <f t="shared" si="8"/>
        <v>14.345991561181437</v>
      </c>
      <c r="L69" s="72">
        <f t="shared" si="9"/>
        <v>12.484472049689439</v>
      </c>
      <c r="M69" s="72">
        <f t="shared" si="10"/>
        <v>11.559888579387186</v>
      </c>
      <c r="N69" s="72">
        <f t="shared" si="11"/>
        <v>11.714285714285715</v>
      </c>
      <c r="O69" s="72">
        <f t="shared" si="12"/>
        <v>11.728395061728396</v>
      </c>
      <c r="P69" s="72">
        <f t="shared" si="13"/>
        <v>12.440191387559809</v>
      </c>
      <c r="Q69" s="72">
        <f t="shared" si="14"/>
        <v>11.490683229813664</v>
      </c>
      <c r="R69" s="72">
        <f t="shared" si="15"/>
        <v>10.904761904761903</v>
      </c>
    </row>
    <row r="70" spans="1:18" x14ac:dyDescent="0.2">
      <c r="A70" s="12" t="str">
        <f t="shared" si="0"/>
        <v>C-609907</v>
      </c>
      <c r="B70" s="12">
        <f t="shared" si="0"/>
        <v>112521</v>
      </c>
      <c r="C70" s="12" t="str">
        <f t="shared" si="0"/>
        <v>Archived LASL NURE wet stream sediment sample; Noted potential contamination sources-AGRICULTURE;</v>
      </c>
      <c r="D70" s="72">
        <f t="shared" si="1"/>
        <v>101.61290322580645</v>
      </c>
      <c r="E70" s="72">
        <f t="shared" si="2"/>
        <v>77.227722772277218</v>
      </c>
      <c r="F70" s="72">
        <f t="shared" si="3"/>
        <v>62.295081967213115</v>
      </c>
      <c r="G70" s="72">
        <f t="shared" si="4"/>
        <v>48.166666666666664</v>
      </c>
      <c r="H70" s="72">
        <f t="shared" si="5"/>
        <v>26.15384615384615</v>
      </c>
      <c r="I70" s="72">
        <f t="shared" si="6"/>
        <v>14.285714285714286</v>
      </c>
      <c r="J70" s="72">
        <f t="shared" si="7"/>
        <v>18.146718146718147</v>
      </c>
      <c r="K70" s="72">
        <f t="shared" si="8"/>
        <v>16.033755274261605</v>
      </c>
      <c r="L70" s="72">
        <f t="shared" si="9"/>
        <v>13.416149068322982</v>
      </c>
      <c r="M70" s="72">
        <f t="shared" si="10"/>
        <v>13.370473537604456</v>
      </c>
      <c r="N70" s="72">
        <f t="shared" si="11"/>
        <v>14.047619047619049</v>
      </c>
      <c r="O70" s="72">
        <f t="shared" si="12"/>
        <v>13.580246913580249</v>
      </c>
      <c r="P70" s="72">
        <f t="shared" si="13"/>
        <v>14.832535885167465</v>
      </c>
      <c r="Q70" s="72">
        <f t="shared" si="14"/>
        <v>15.217391304347826</v>
      </c>
      <c r="R70" s="72">
        <f t="shared" si="15"/>
        <v>12.333333333333332</v>
      </c>
    </row>
    <row r="71" spans="1:18" x14ac:dyDescent="0.2">
      <c r="A71" s="12" t="str">
        <f t="shared" si="0"/>
        <v>C-609908</v>
      </c>
      <c r="B71" s="12" t="str">
        <f t="shared" si="0"/>
        <v>SAR-L.1</v>
      </c>
      <c r="C71" s="12" t="str">
        <f t="shared" si="0"/>
        <v/>
      </c>
      <c r="D71" s="72">
        <f t="shared" si="1"/>
        <v>247.74193548387095</v>
      </c>
      <c r="E71" s="72">
        <f t="shared" si="2"/>
        <v>201.73267326732673</v>
      </c>
      <c r="F71" s="72">
        <f t="shared" si="3"/>
        <v>155.40983606557378</v>
      </c>
      <c r="G71" s="72">
        <f t="shared" si="4"/>
        <v>117.00000000000001</v>
      </c>
      <c r="H71" s="72">
        <f t="shared" si="5"/>
        <v>66.666666666666671</v>
      </c>
      <c r="I71" s="72">
        <f t="shared" si="6"/>
        <v>22.040816326530614</v>
      </c>
      <c r="J71" s="72">
        <f t="shared" si="7"/>
        <v>43.127413127413128</v>
      </c>
      <c r="K71" s="72">
        <f t="shared" si="8"/>
        <v>36.708860759493675</v>
      </c>
      <c r="L71" s="72">
        <f t="shared" si="9"/>
        <v>32.950310559006212</v>
      </c>
      <c r="M71" s="72">
        <f t="shared" si="10"/>
        <v>30.222841225626738</v>
      </c>
      <c r="N71" s="72">
        <f t="shared" si="11"/>
        <v>30.61904761904762</v>
      </c>
      <c r="O71" s="72">
        <f t="shared" si="12"/>
        <v>28.395061728395063</v>
      </c>
      <c r="P71" s="72">
        <f t="shared" si="13"/>
        <v>31.100478468899524</v>
      </c>
      <c r="Q71" s="72">
        <f t="shared" si="14"/>
        <v>28.571428571428573</v>
      </c>
      <c r="R71" s="72">
        <f t="shared" si="15"/>
        <v>27.19047619047619</v>
      </c>
    </row>
    <row r="72" spans="1:18" x14ac:dyDescent="0.2">
      <c r="A72" s="12" t="str">
        <f t="shared" si="0"/>
        <v>C-609909</v>
      </c>
      <c r="B72" s="12">
        <f t="shared" si="0"/>
        <v>112527</v>
      </c>
      <c r="C72" s="12" t="str">
        <f t="shared" si="0"/>
        <v>Archived LASL NURE dry stream sediment sample; Noted potential contamination sources-OTHER;</v>
      </c>
      <c r="D72" s="72">
        <f t="shared" si="1"/>
        <v>87.41935483870968</v>
      </c>
      <c r="E72" s="72">
        <f t="shared" si="2"/>
        <v>68.688118811881182</v>
      </c>
      <c r="F72" s="72">
        <f t="shared" si="3"/>
        <v>53.770491803278688</v>
      </c>
      <c r="G72" s="72">
        <f t="shared" si="4"/>
        <v>41.000000000000007</v>
      </c>
      <c r="H72" s="72">
        <f t="shared" si="5"/>
        <v>24.615384615384613</v>
      </c>
      <c r="I72" s="72">
        <f t="shared" si="6"/>
        <v>13.877551020408164</v>
      </c>
      <c r="J72" s="72">
        <f t="shared" si="7"/>
        <v>16.679536679536682</v>
      </c>
      <c r="K72" s="72">
        <f t="shared" si="8"/>
        <v>13.924050632911394</v>
      </c>
      <c r="L72" s="72">
        <f t="shared" si="9"/>
        <v>12.17391304347826</v>
      </c>
      <c r="M72" s="72">
        <f t="shared" si="10"/>
        <v>11.838440111420612</v>
      </c>
      <c r="N72" s="72">
        <f t="shared" si="11"/>
        <v>13</v>
      </c>
      <c r="O72" s="72">
        <f t="shared" si="12"/>
        <v>12.962962962962964</v>
      </c>
      <c r="P72" s="72">
        <f t="shared" si="13"/>
        <v>13.39712918660287</v>
      </c>
      <c r="Q72" s="72">
        <f t="shared" si="14"/>
        <v>13.043478260869565</v>
      </c>
      <c r="R72" s="72">
        <f t="shared" si="15"/>
        <v>11.38095238095238</v>
      </c>
    </row>
    <row r="73" spans="1:18" x14ac:dyDescent="0.2">
      <c r="A73" s="12" t="str">
        <f t="shared" si="0"/>
        <v>C-609910</v>
      </c>
      <c r="B73" s="12">
        <f t="shared" si="0"/>
        <v>112530</v>
      </c>
      <c r="C73" s="12" t="str">
        <f t="shared" si="0"/>
        <v>Archived LASL NURE dry stream sediment sample; Noted potential contamination sources-MINING;</v>
      </c>
      <c r="D73" s="72">
        <f t="shared" si="1"/>
        <v>86.129032258064512</v>
      </c>
      <c r="E73" s="72">
        <f t="shared" si="2"/>
        <v>66.707920792079207</v>
      </c>
      <c r="F73" s="72">
        <f t="shared" si="3"/>
        <v>52.213114754098363</v>
      </c>
      <c r="G73" s="72">
        <f t="shared" si="4"/>
        <v>40.5</v>
      </c>
      <c r="H73" s="72">
        <f t="shared" si="5"/>
        <v>23.076923076923077</v>
      </c>
      <c r="I73" s="72">
        <f t="shared" si="6"/>
        <v>12.789115646258503</v>
      </c>
      <c r="J73" s="72">
        <f t="shared" si="7"/>
        <v>16.64092664092664</v>
      </c>
      <c r="K73" s="72">
        <f t="shared" si="8"/>
        <v>13.291139240506331</v>
      </c>
      <c r="L73" s="72">
        <f t="shared" si="9"/>
        <v>12.51552795031056</v>
      </c>
      <c r="M73" s="72">
        <f t="shared" si="10"/>
        <v>11.838440111420612</v>
      </c>
      <c r="N73" s="72">
        <f t="shared" si="11"/>
        <v>13.095238095238095</v>
      </c>
      <c r="O73" s="72">
        <f t="shared" si="12"/>
        <v>12.037037037037038</v>
      </c>
      <c r="P73" s="72">
        <f t="shared" si="13"/>
        <v>13.39712918660287</v>
      </c>
      <c r="Q73" s="72">
        <f t="shared" si="14"/>
        <v>13.975155279503106</v>
      </c>
      <c r="R73" s="72">
        <f t="shared" si="15"/>
        <v>11.047619047619047</v>
      </c>
    </row>
    <row r="74" spans="1:18" x14ac:dyDescent="0.2">
      <c r="A74" s="12" t="str">
        <f t="shared" si="0"/>
        <v>C-609911</v>
      </c>
      <c r="B74" s="12">
        <f t="shared" si="0"/>
        <v>112534</v>
      </c>
      <c r="C74" s="12" t="str">
        <f t="shared" si="0"/>
        <v>Archived LASL NURE dry stream sediment sample; Noted potential contamination sources-AGRICULTURE;</v>
      </c>
      <c r="D74" s="72">
        <f t="shared" si="1"/>
        <v>70.967741935483872</v>
      </c>
      <c r="E74" s="72">
        <f t="shared" si="2"/>
        <v>54.455445544554451</v>
      </c>
      <c r="F74" s="72">
        <f t="shared" si="3"/>
        <v>42.704918032786885</v>
      </c>
      <c r="G74" s="72">
        <f t="shared" si="4"/>
        <v>33.500000000000007</v>
      </c>
      <c r="H74" s="72">
        <f t="shared" si="5"/>
        <v>18.974358974358974</v>
      </c>
      <c r="I74" s="72">
        <f t="shared" si="6"/>
        <v>11.156462585034014</v>
      </c>
      <c r="J74" s="72">
        <f t="shared" si="7"/>
        <v>13.745173745173744</v>
      </c>
      <c r="K74" s="72">
        <f t="shared" si="8"/>
        <v>11.18143459915612</v>
      </c>
      <c r="L74" s="72">
        <f t="shared" si="9"/>
        <v>10.279503105590061</v>
      </c>
      <c r="M74" s="72">
        <f t="shared" si="10"/>
        <v>9.8885793871866294</v>
      </c>
      <c r="N74" s="72">
        <f t="shared" si="11"/>
        <v>10.190476190476192</v>
      </c>
      <c r="O74" s="72">
        <f t="shared" si="12"/>
        <v>9.8765432098765444</v>
      </c>
      <c r="P74" s="72">
        <f t="shared" si="13"/>
        <v>11.004784688995215</v>
      </c>
      <c r="Q74" s="72">
        <f t="shared" si="14"/>
        <v>11.490683229813664</v>
      </c>
      <c r="R74" s="72">
        <f t="shared" si="15"/>
        <v>9.1904761904761898</v>
      </c>
    </row>
    <row r="75" spans="1:18" x14ac:dyDescent="0.2">
      <c r="A75" s="12" t="str">
        <f t="shared" si="0"/>
        <v>C-609912</v>
      </c>
      <c r="B75" s="12">
        <f t="shared" si="0"/>
        <v>112535</v>
      </c>
      <c r="C75" s="12" t="str">
        <f t="shared" si="0"/>
        <v>Archived LASL NURE dry stream sediment sample; Noted potential contamination sources-AGRICULTURE;</v>
      </c>
      <c r="D75" s="72">
        <f t="shared" si="1"/>
        <v>70.967741935483872</v>
      </c>
      <c r="E75" s="72">
        <f t="shared" si="2"/>
        <v>53.341584158415841</v>
      </c>
      <c r="F75" s="72">
        <f t="shared" si="3"/>
        <v>42.786885245901637</v>
      </c>
      <c r="G75" s="72">
        <f t="shared" si="4"/>
        <v>32.833333333333336</v>
      </c>
      <c r="H75" s="72">
        <f t="shared" si="5"/>
        <v>18.974358974358974</v>
      </c>
      <c r="I75" s="72">
        <f t="shared" si="6"/>
        <v>10.748299319727892</v>
      </c>
      <c r="J75" s="72">
        <f t="shared" si="7"/>
        <v>13.05019305019305</v>
      </c>
      <c r="K75" s="72">
        <f t="shared" si="8"/>
        <v>10.548523206751055</v>
      </c>
      <c r="L75" s="72">
        <f t="shared" si="9"/>
        <v>9.658385093167702</v>
      </c>
      <c r="M75" s="72">
        <f t="shared" si="10"/>
        <v>9.7493036211699149</v>
      </c>
      <c r="N75" s="72">
        <f t="shared" si="11"/>
        <v>9.761904761904761</v>
      </c>
      <c r="O75" s="72">
        <f t="shared" si="12"/>
        <v>9.567901234567902</v>
      </c>
      <c r="P75" s="72">
        <f t="shared" si="13"/>
        <v>11.004784688995215</v>
      </c>
      <c r="Q75" s="72">
        <f t="shared" si="14"/>
        <v>10.559006211180126</v>
      </c>
      <c r="R75" s="72">
        <f t="shared" si="15"/>
        <v>8.9523809523809526</v>
      </c>
    </row>
    <row r="76" spans="1:18" x14ac:dyDescent="0.2">
      <c r="A76" s="12" t="str">
        <f t="shared" si="0"/>
        <v>C-609913</v>
      </c>
      <c r="B76" s="12">
        <f t="shared" si="0"/>
        <v>112537</v>
      </c>
      <c r="C76" s="12" t="str">
        <f t="shared" si="0"/>
        <v>Archived LASL NURE dry stream sediment sample; Noted potential contamination sources-AGRICULTURE;</v>
      </c>
      <c r="D76" s="72">
        <f t="shared" si="1"/>
        <v>70.322580645161295</v>
      </c>
      <c r="E76" s="72">
        <f t="shared" si="2"/>
        <v>58.292079207920793</v>
      </c>
      <c r="F76" s="72">
        <f t="shared" si="3"/>
        <v>43.770491803278688</v>
      </c>
      <c r="G76" s="72">
        <f t="shared" si="4"/>
        <v>34.333333333333336</v>
      </c>
      <c r="H76" s="72">
        <f t="shared" si="5"/>
        <v>21.025641025641022</v>
      </c>
      <c r="I76" s="72">
        <f t="shared" si="6"/>
        <v>11.700680272108844</v>
      </c>
      <c r="J76" s="72">
        <f t="shared" si="7"/>
        <v>15.405405405405405</v>
      </c>
      <c r="K76" s="72">
        <f t="shared" si="8"/>
        <v>13.291139240506331</v>
      </c>
      <c r="L76" s="72">
        <f t="shared" si="9"/>
        <v>12.080745341614907</v>
      </c>
      <c r="M76" s="72">
        <f t="shared" si="10"/>
        <v>11.838440111420612</v>
      </c>
      <c r="N76" s="72">
        <f t="shared" si="11"/>
        <v>12.571428571428573</v>
      </c>
      <c r="O76" s="72">
        <f t="shared" si="12"/>
        <v>12.654320987654321</v>
      </c>
      <c r="P76" s="72">
        <f t="shared" si="13"/>
        <v>12.918660287081341</v>
      </c>
      <c r="Q76" s="72">
        <f t="shared" si="14"/>
        <v>13.043478260869565</v>
      </c>
      <c r="R76" s="72">
        <f t="shared" si="15"/>
        <v>11.238095238095239</v>
      </c>
    </row>
    <row r="77" spans="1:18" x14ac:dyDescent="0.2">
      <c r="A77" s="12" t="str">
        <f t="shared" si="0"/>
        <v>C-609914</v>
      </c>
      <c r="B77" s="12">
        <f t="shared" si="0"/>
        <v>112580</v>
      </c>
      <c r="C77" s="12" t="str">
        <f t="shared" si="0"/>
        <v>Archived LASL NURE wet stream sediment sample; Noted potential contamination sources-OTHER;</v>
      </c>
      <c r="D77" s="72">
        <f t="shared" si="1"/>
        <v>94.838709677419345</v>
      </c>
      <c r="E77" s="72">
        <f t="shared" si="2"/>
        <v>70.668316831683171</v>
      </c>
      <c r="F77" s="72">
        <f t="shared" si="3"/>
        <v>57.459016393442624</v>
      </c>
      <c r="G77" s="72">
        <f t="shared" si="4"/>
        <v>44.833333333333336</v>
      </c>
      <c r="H77" s="72">
        <f t="shared" si="5"/>
        <v>24.615384615384613</v>
      </c>
      <c r="I77" s="72">
        <f t="shared" si="6"/>
        <v>14.013605442176871</v>
      </c>
      <c r="J77" s="72">
        <f t="shared" si="7"/>
        <v>17.104247104247104</v>
      </c>
      <c r="K77" s="72">
        <f t="shared" si="8"/>
        <v>13.291139240506331</v>
      </c>
      <c r="L77" s="72">
        <f t="shared" si="9"/>
        <v>11.459627329192546</v>
      </c>
      <c r="M77" s="72">
        <f t="shared" si="10"/>
        <v>10.863509749303621</v>
      </c>
      <c r="N77" s="72">
        <f t="shared" si="11"/>
        <v>11.190476190476192</v>
      </c>
      <c r="O77" s="72">
        <f t="shared" si="12"/>
        <v>10.493827160493829</v>
      </c>
      <c r="P77" s="72">
        <f t="shared" si="13"/>
        <v>11.483253588516746</v>
      </c>
      <c r="Q77" s="72">
        <f t="shared" si="14"/>
        <v>10.869565217391305</v>
      </c>
      <c r="R77" s="72">
        <f t="shared" si="15"/>
        <v>10.285714285714286</v>
      </c>
    </row>
    <row r="78" spans="1:18" x14ac:dyDescent="0.2">
      <c r="A78" s="12" t="str">
        <f t="shared" si="0"/>
        <v>C-609915</v>
      </c>
      <c r="B78" s="12" t="str">
        <f t="shared" si="0"/>
        <v>499443DUP</v>
      </c>
      <c r="C78" s="12" t="str">
        <f t="shared" si="0"/>
        <v>Archived LASL NURE dry stream sediment sample; Noted potential contamination sources-OTHER;</v>
      </c>
      <c r="D78" s="72">
        <f t="shared" si="1"/>
        <v>56.774193548387103</v>
      </c>
      <c r="E78" s="72">
        <f t="shared" si="2"/>
        <v>43.06930693069306</v>
      </c>
      <c r="F78" s="72">
        <f t="shared" si="3"/>
        <v>36.639344262295083</v>
      </c>
      <c r="G78" s="72">
        <f t="shared" si="4"/>
        <v>29.666666666666668</v>
      </c>
      <c r="H78" s="72">
        <f t="shared" si="5"/>
        <v>16.923076923076923</v>
      </c>
      <c r="I78" s="72">
        <f t="shared" si="6"/>
        <v>10.748299319727892</v>
      </c>
      <c r="J78" s="72">
        <f t="shared" si="7"/>
        <v>12.625482625482626</v>
      </c>
      <c r="K78" s="72">
        <f t="shared" si="8"/>
        <v>10.337552742616033</v>
      </c>
      <c r="L78" s="72">
        <f t="shared" si="9"/>
        <v>9.8136645962732914</v>
      </c>
      <c r="M78" s="72">
        <f t="shared" si="10"/>
        <v>9.3314763231197766</v>
      </c>
      <c r="N78" s="72">
        <f t="shared" si="11"/>
        <v>10.714285714285715</v>
      </c>
      <c r="O78" s="72">
        <f t="shared" si="12"/>
        <v>11.111111111111111</v>
      </c>
      <c r="P78" s="72">
        <f t="shared" si="13"/>
        <v>12.440191387559809</v>
      </c>
      <c r="Q78" s="72">
        <f t="shared" si="14"/>
        <v>13.043478260869565</v>
      </c>
      <c r="R78" s="72">
        <f t="shared" si="15"/>
        <v>8.9999999999999982</v>
      </c>
    </row>
    <row r="79" spans="1:18" x14ac:dyDescent="0.2">
      <c r="A79" s="12" t="str">
        <f t="shared" si="0"/>
        <v>C-609916</v>
      </c>
      <c r="B79" s="12">
        <f t="shared" si="0"/>
        <v>498385</v>
      </c>
      <c r="C79" s="12" t="str">
        <f t="shared" si="0"/>
        <v>Archived LASL NURE dry stream sediment sample; Noted potential contamination sources-AGRICULTURE;</v>
      </c>
      <c r="D79" s="72">
        <f t="shared" si="1"/>
        <v>91.935483870967744</v>
      </c>
      <c r="E79" s="72">
        <f t="shared" si="2"/>
        <v>69.801980198019791</v>
      </c>
      <c r="F79" s="72">
        <f t="shared" si="3"/>
        <v>56.803278688524593</v>
      </c>
      <c r="G79" s="72">
        <f t="shared" si="4"/>
        <v>44.666666666666671</v>
      </c>
      <c r="H79" s="72">
        <f t="shared" si="5"/>
        <v>24.615384615384613</v>
      </c>
      <c r="I79" s="72">
        <f t="shared" si="6"/>
        <v>14.829931972789117</v>
      </c>
      <c r="J79" s="72">
        <f t="shared" si="7"/>
        <v>17.799227799227801</v>
      </c>
      <c r="K79" s="72">
        <f t="shared" si="8"/>
        <v>14.345991561181437</v>
      </c>
      <c r="L79" s="72">
        <f t="shared" si="9"/>
        <v>12.732919254658384</v>
      </c>
      <c r="M79" s="72">
        <f t="shared" si="10"/>
        <v>12.116991643454039</v>
      </c>
      <c r="N79" s="72">
        <f t="shared" si="11"/>
        <v>12.761904761904763</v>
      </c>
      <c r="O79" s="72">
        <f t="shared" si="12"/>
        <v>12.037037037037038</v>
      </c>
      <c r="P79" s="72">
        <f t="shared" si="13"/>
        <v>11.961722488038278</v>
      </c>
      <c r="Q79" s="72">
        <f t="shared" si="14"/>
        <v>11.801242236024844</v>
      </c>
      <c r="R79" s="72">
        <f t="shared" si="15"/>
        <v>11.38095238095238</v>
      </c>
    </row>
    <row r="80" spans="1:18" x14ac:dyDescent="0.2">
      <c r="A80" s="12" t="str">
        <f t="shared" si="0"/>
        <v>C-609917</v>
      </c>
      <c r="B80" s="12">
        <f t="shared" si="0"/>
        <v>498389</v>
      </c>
      <c r="C80" s="12" t="str">
        <f t="shared" si="0"/>
        <v>Archived LASL NURE dry stream sediment sample; Noted potential contamination sources-AGRICULTURE;</v>
      </c>
      <c r="D80" s="72">
        <f t="shared" si="1"/>
        <v>85.806451612903231</v>
      </c>
      <c r="E80" s="72">
        <f t="shared" si="2"/>
        <v>63.613861386138609</v>
      </c>
      <c r="F80" s="72">
        <f t="shared" si="3"/>
        <v>51.06557377049181</v>
      </c>
      <c r="G80" s="72">
        <f t="shared" si="4"/>
        <v>39.666666666666671</v>
      </c>
      <c r="H80" s="72">
        <f t="shared" si="5"/>
        <v>22.564102564102566</v>
      </c>
      <c r="I80" s="72">
        <f t="shared" si="6"/>
        <v>12.789115646258503</v>
      </c>
      <c r="J80" s="72">
        <f t="shared" si="7"/>
        <v>16.602316602316602</v>
      </c>
      <c r="K80" s="72">
        <f t="shared" si="8"/>
        <v>13.291139240506331</v>
      </c>
      <c r="L80" s="72">
        <f t="shared" si="9"/>
        <v>11.055900621118012</v>
      </c>
      <c r="M80" s="72">
        <f t="shared" si="10"/>
        <v>9.8885793871866294</v>
      </c>
      <c r="N80" s="72">
        <f t="shared" si="11"/>
        <v>11</v>
      </c>
      <c r="O80" s="72">
        <f t="shared" si="12"/>
        <v>10.802469135802468</v>
      </c>
      <c r="P80" s="72">
        <f t="shared" si="13"/>
        <v>11.004784688995215</v>
      </c>
      <c r="Q80" s="72">
        <f t="shared" si="14"/>
        <v>11.180124223602483</v>
      </c>
      <c r="R80" s="72">
        <f t="shared" si="15"/>
        <v>9.761904761904761</v>
      </c>
    </row>
    <row r="81" spans="1:18" x14ac:dyDescent="0.2">
      <c r="A81" s="12" t="str">
        <f t="shared" si="0"/>
        <v>C-609918</v>
      </c>
      <c r="B81" s="12">
        <f t="shared" si="0"/>
        <v>498392</v>
      </c>
      <c r="C81" s="12" t="str">
        <f t="shared" si="0"/>
        <v>Archived LASL NURE wet spring sediment sample; Noted potential contamination sources-AGRICULTURE;</v>
      </c>
      <c r="D81" s="72">
        <f t="shared" si="1"/>
        <v>86.129032258064512</v>
      </c>
      <c r="E81" s="72">
        <f t="shared" si="2"/>
        <v>65.099009900990097</v>
      </c>
      <c r="F81" s="72">
        <f t="shared" si="3"/>
        <v>53.278688524590166</v>
      </c>
      <c r="G81" s="72">
        <f t="shared" si="4"/>
        <v>41.5</v>
      </c>
      <c r="H81" s="72">
        <f t="shared" si="5"/>
        <v>24.615384615384613</v>
      </c>
      <c r="I81" s="72">
        <f t="shared" si="6"/>
        <v>13.877551020408164</v>
      </c>
      <c r="J81" s="72">
        <f t="shared" si="7"/>
        <v>16.91119691119691</v>
      </c>
      <c r="K81" s="72">
        <f t="shared" si="8"/>
        <v>13.502109704641351</v>
      </c>
      <c r="L81" s="72">
        <f t="shared" si="9"/>
        <v>12.639751552795031</v>
      </c>
      <c r="M81" s="72">
        <f t="shared" si="10"/>
        <v>12.256267409470752</v>
      </c>
      <c r="N81" s="72">
        <f t="shared" si="11"/>
        <v>12.047619047619047</v>
      </c>
      <c r="O81" s="72">
        <f t="shared" si="12"/>
        <v>12.654320987654321</v>
      </c>
      <c r="P81" s="72">
        <f t="shared" si="13"/>
        <v>13.39712918660287</v>
      </c>
      <c r="Q81" s="72">
        <f t="shared" si="14"/>
        <v>12.732919254658384</v>
      </c>
      <c r="R81" s="72">
        <f t="shared" si="15"/>
        <v>11.428571428571429</v>
      </c>
    </row>
    <row r="82" spans="1:18" x14ac:dyDescent="0.2">
      <c r="A82" s="12" t="str">
        <f t="shared" ref="A82:C97" si="16">+A24</f>
        <v>C-609919</v>
      </c>
      <c r="B82" s="12">
        <f t="shared" si="16"/>
        <v>125247</v>
      </c>
      <c r="C82" s="12" t="str">
        <f t="shared" si="16"/>
        <v>Archived LASL NURE dry stream sediment sample; Noted potential contamination sources-MINING;</v>
      </c>
      <c r="D82" s="72">
        <f t="shared" si="1"/>
        <v>69.677419354838719</v>
      </c>
      <c r="E82" s="72">
        <f t="shared" si="2"/>
        <v>51.856435643564353</v>
      </c>
      <c r="F82" s="72">
        <f t="shared" si="3"/>
        <v>41.311475409836063</v>
      </c>
      <c r="G82" s="72">
        <f t="shared" si="4"/>
        <v>33</v>
      </c>
      <c r="H82" s="72">
        <f t="shared" si="5"/>
        <v>19.487179487179485</v>
      </c>
      <c r="I82" s="72">
        <f t="shared" si="6"/>
        <v>11.428571428571429</v>
      </c>
      <c r="J82" s="72">
        <f t="shared" si="7"/>
        <v>13.8996138996139</v>
      </c>
      <c r="K82" s="72">
        <f t="shared" si="8"/>
        <v>12.025316455696203</v>
      </c>
      <c r="L82" s="72">
        <f t="shared" si="9"/>
        <v>11.304347826086957</v>
      </c>
      <c r="M82" s="72">
        <f t="shared" si="10"/>
        <v>10.863509749303621</v>
      </c>
      <c r="N82" s="72">
        <f t="shared" si="11"/>
        <v>11.619047619047619</v>
      </c>
      <c r="O82" s="72">
        <f t="shared" si="12"/>
        <v>11.728395061728396</v>
      </c>
      <c r="P82" s="72">
        <f t="shared" si="13"/>
        <v>12.918660287081341</v>
      </c>
      <c r="Q82" s="72">
        <f t="shared" si="14"/>
        <v>13.354037267080745</v>
      </c>
      <c r="R82" s="72">
        <f t="shared" si="15"/>
        <v>10.666666666666666</v>
      </c>
    </row>
    <row r="83" spans="1:18" x14ac:dyDescent="0.2">
      <c r="A83" s="12" t="str">
        <f t="shared" si="16"/>
        <v>C-609920</v>
      </c>
      <c r="B83" s="12">
        <f t="shared" si="16"/>
        <v>125248</v>
      </c>
      <c r="C83" s="12" t="str">
        <f t="shared" si="16"/>
        <v>Archived LASL NURE dry stream sediment sample;</v>
      </c>
      <c r="D83" s="72">
        <f t="shared" si="1"/>
        <v>44.516129032258064</v>
      </c>
      <c r="E83" s="72">
        <f t="shared" si="2"/>
        <v>33.292079207920786</v>
      </c>
      <c r="F83" s="72">
        <f t="shared" si="3"/>
        <v>26.721311475409834</v>
      </c>
      <c r="G83" s="72">
        <f t="shared" si="4"/>
        <v>20.833333333333336</v>
      </c>
      <c r="H83" s="72">
        <f t="shared" si="5"/>
        <v>11.794871794871794</v>
      </c>
      <c r="I83" s="72">
        <f t="shared" si="6"/>
        <v>7.3469387755102051</v>
      </c>
      <c r="J83" s="72">
        <f t="shared" si="7"/>
        <v>8.494208494208495</v>
      </c>
      <c r="K83" s="72">
        <f t="shared" si="8"/>
        <v>7.3839662447257384</v>
      </c>
      <c r="L83" s="72">
        <f t="shared" si="9"/>
        <v>6.2111801242236027</v>
      </c>
      <c r="M83" s="72">
        <f t="shared" si="10"/>
        <v>6.2674094707520887</v>
      </c>
      <c r="N83" s="72">
        <f t="shared" si="11"/>
        <v>6.4285714285714288</v>
      </c>
      <c r="O83" s="72">
        <f t="shared" si="12"/>
        <v>6.4814814814814818</v>
      </c>
      <c r="P83" s="72">
        <f t="shared" si="13"/>
        <v>6.6985645933014348</v>
      </c>
      <c r="Q83" s="72">
        <f t="shared" si="14"/>
        <v>6.8322981366459627</v>
      </c>
      <c r="R83" s="72">
        <f t="shared" si="15"/>
        <v>5.7619047619047619</v>
      </c>
    </row>
    <row r="84" spans="1:18" x14ac:dyDescent="0.2">
      <c r="A84" s="12" t="str">
        <f t="shared" si="16"/>
        <v>C-609921</v>
      </c>
      <c r="B84" s="12">
        <f t="shared" si="16"/>
        <v>125292</v>
      </c>
      <c r="C84" s="12" t="str">
        <f t="shared" si="16"/>
        <v>Archived LASL NURE dry stream sediment sample;</v>
      </c>
      <c r="D84" s="72">
        <f t="shared" si="1"/>
        <v>65.806451612903217</v>
      </c>
      <c r="E84" s="72">
        <f t="shared" si="2"/>
        <v>50.618811881188115</v>
      </c>
      <c r="F84" s="72">
        <f t="shared" si="3"/>
        <v>39.672131147540981</v>
      </c>
      <c r="G84" s="72">
        <f t="shared" si="4"/>
        <v>30.666666666666664</v>
      </c>
      <c r="H84" s="72">
        <f t="shared" si="5"/>
        <v>17.948717948717949</v>
      </c>
      <c r="I84" s="72">
        <f t="shared" si="6"/>
        <v>9.795918367346939</v>
      </c>
      <c r="J84" s="72">
        <f t="shared" si="7"/>
        <v>12.702702702702702</v>
      </c>
      <c r="K84" s="72">
        <f t="shared" si="8"/>
        <v>11.603375527426161</v>
      </c>
      <c r="L84" s="72">
        <f t="shared" si="9"/>
        <v>11.24223602484472</v>
      </c>
      <c r="M84" s="72">
        <f t="shared" si="10"/>
        <v>11.699164345403899</v>
      </c>
      <c r="N84" s="72">
        <f t="shared" si="11"/>
        <v>14.047619047619049</v>
      </c>
      <c r="O84" s="72">
        <f t="shared" si="12"/>
        <v>15.4320987654321</v>
      </c>
      <c r="P84" s="72">
        <f t="shared" si="13"/>
        <v>19.138755980861244</v>
      </c>
      <c r="Q84" s="72">
        <f t="shared" si="14"/>
        <v>20.80745341614907</v>
      </c>
      <c r="R84" s="72">
        <f t="shared" si="15"/>
        <v>11.142857142857142</v>
      </c>
    </row>
    <row r="85" spans="1:18" x14ac:dyDescent="0.2">
      <c r="A85" s="12" t="str">
        <f t="shared" si="16"/>
        <v>C-609922</v>
      </c>
      <c r="B85" s="12">
        <f t="shared" si="16"/>
        <v>125686</v>
      </c>
      <c r="C85" s="12" t="str">
        <f t="shared" si="16"/>
        <v>Archived LASL NURE dry stream sediment sample;</v>
      </c>
      <c r="D85" s="72">
        <f t="shared" si="1"/>
        <v>80.322580645161281</v>
      </c>
      <c r="E85" s="72">
        <f t="shared" si="2"/>
        <v>59.405940594059402</v>
      </c>
      <c r="F85" s="72">
        <f t="shared" si="3"/>
        <v>49.098360655737707</v>
      </c>
      <c r="G85" s="72">
        <f t="shared" si="4"/>
        <v>38.500000000000007</v>
      </c>
      <c r="H85" s="72">
        <f t="shared" si="5"/>
        <v>23.076923076923077</v>
      </c>
      <c r="I85" s="72">
        <f t="shared" si="6"/>
        <v>13.469387755102041</v>
      </c>
      <c r="J85" s="72">
        <f t="shared" si="7"/>
        <v>16.216216216216218</v>
      </c>
      <c r="K85" s="72">
        <f t="shared" si="8"/>
        <v>13.080168776371309</v>
      </c>
      <c r="L85" s="72">
        <f t="shared" si="9"/>
        <v>12.298136645962732</v>
      </c>
      <c r="M85" s="72">
        <f t="shared" si="10"/>
        <v>11.699164345403899</v>
      </c>
      <c r="N85" s="72">
        <f t="shared" si="11"/>
        <v>11.619047619047619</v>
      </c>
      <c r="O85" s="72">
        <f t="shared" si="12"/>
        <v>11.728395061728396</v>
      </c>
      <c r="P85" s="72">
        <f t="shared" si="13"/>
        <v>11.961722488038278</v>
      </c>
      <c r="Q85" s="72">
        <f t="shared" si="14"/>
        <v>11.490683229813664</v>
      </c>
      <c r="R85" s="72">
        <f t="shared" si="15"/>
        <v>10.904761904761903</v>
      </c>
    </row>
    <row r="86" spans="1:18" x14ac:dyDescent="0.2">
      <c r="A86" s="12" t="str">
        <f t="shared" si="16"/>
        <v>C-609923</v>
      </c>
      <c r="B86" s="12">
        <f t="shared" si="16"/>
        <v>125695</v>
      </c>
      <c r="C86" s="12" t="str">
        <f t="shared" si="16"/>
        <v>Archived LASL NURE dry stream sediment sample;</v>
      </c>
      <c r="D86" s="72">
        <f t="shared" si="1"/>
        <v>61.935483870967737</v>
      </c>
      <c r="E86" s="72">
        <f t="shared" si="2"/>
        <v>46.410891089108908</v>
      </c>
      <c r="F86" s="72">
        <f t="shared" si="3"/>
        <v>39.344262295081968</v>
      </c>
      <c r="G86" s="72">
        <f t="shared" si="4"/>
        <v>31.166666666666668</v>
      </c>
      <c r="H86" s="72">
        <f t="shared" si="5"/>
        <v>17.948717948717949</v>
      </c>
      <c r="I86" s="72">
        <f t="shared" si="6"/>
        <v>10.748299319727892</v>
      </c>
      <c r="J86" s="72">
        <f t="shared" si="7"/>
        <v>13.55212355212355</v>
      </c>
      <c r="K86" s="72">
        <f t="shared" si="8"/>
        <v>12.025316455696203</v>
      </c>
      <c r="L86" s="72">
        <f t="shared" si="9"/>
        <v>10.77639751552795</v>
      </c>
      <c r="M86" s="72">
        <f t="shared" si="10"/>
        <v>11.142061281337048</v>
      </c>
      <c r="N86" s="72">
        <f t="shared" si="11"/>
        <v>11.619047619047619</v>
      </c>
      <c r="O86" s="72">
        <f t="shared" si="12"/>
        <v>10.802469135802468</v>
      </c>
      <c r="P86" s="72">
        <f t="shared" si="13"/>
        <v>12.440191387559809</v>
      </c>
      <c r="Q86" s="72">
        <f t="shared" si="14"/>
        <v>12.111801242236025</v>
      </c>
      <c r="R86" s="72">
        <f t="shared" si="15"/>
        <v>9.9523809523809508</v>
      </c>
    </row>
    <row r="87" spans="1:18" x14ac:dyDescent="0.2">
      <c r="A87" s="12" t="str">
        <f t="shared" si="16"/>
        <v>C-609924</v>
      </c>
      <c r="B87" s="12" t="str">
        <f t="shared" si="16"/>
        <v>112224DUP</v>
      </c>
      <c r="C87" s="12" t="str">
        <f t="shared" si="16"/>
        <v>Archived LASL NURE dry stream sediment sample; Noted potential contamination sources-AGRICULTURE;</v>
      </c>
      <c r="D87" s="72">
        <f t="shared" si="1"/>
        <v>75.483870967741936</v>
      </c>
      <c r="E87" s="72">
        <f t="shared" si="2"/>
        <v>55.321782178217823</v>
      </c>
      <c r="F87" s="72">
        <f t="shared" si="3"/>
        <v>44.918032786885249</v>
      </c>
      <c r="G87" s="72">
        <f t="shared" si="4"/>
        <v>34.5</v>
      </c>
      <c r="H87" s="72">
        <f t="shared" si="5"/>
        <v>19.487179487179485</v>
      </c>
      <c r="I87" s="72">
        <f t="shared" si="6"/>
        <v>10.34013605442177</v>
      </c>
      <c r="J87" s="72">
        <f t="shared" si="7"/>
        <v>13.281853281853282</v>
      </c>
      <c r="K87" s="72">
        <f t="shared" si="8"/>
        <v>9.7046413502109719</v>
      </c>
      <c r="L87" s="72">
        <f t="shared" si="9"/>
        <v>8.0434782608695645</v>
      </c>
      <c r="M87" s="72">
        <f t="shared" si="10"/>
        <v>8.0779944289693582</v>
      </c>
      <c r="N87" s="72">
        <f t="shared" si="11"/>
        <v>8.3333333333333339</v>
      </c>
      <c r="O87" s="72">
        <f t="shared" si="12"/>
        <v>7.4074074074074074</v>
      </c>
      <c r="P87" s="72">
        <f t="shared" si="13"/>
        <v>9.0909090909090917</v>
      </c>
      <c r="Q87" s="72">
        <f t="shared" si="14"/>
        <v>9.316770186335404</v>
      </c>
      <c r="R87" s="72">
        <f t="shared" si="15"/>
        <v>7.3809523809523805</v>
      </c>
    </row>
    <row r="88" spans="1:18" x14ac:dyDescent="0.2">
      <c r="A88" s="12" t="str">
        <f t="shared" si="16"/>
        <v>C-609925</v>
      </c>
      <c r="B88" s="12">
        <f t="shared" si="16"/>
        <v>125696</v>
      </c>
      <c r="C88" s="12" t="str">
        <f t="shared" si="16"/>
        <v>Archived LASL NURE dry stream sediment sample;</v>
      </c>
      <c r="D88" s="72">
        <f t="shared" si="1"/>
        <v>89.032258064516128</v>
      </c>
      <c r="E88" s="72">
        <f t="shared" si="2"/>
        <v>68.811881188118804</v>
      </c>
      <c r="F88" s="72">
        <f t="shared" si="3"/>
        <v>57.213114754098363</v>
      </c>
      <c r="G88" s="72">
        <f t="shared" si="4"/>
        <v>45.333333333333336</v>
      </c>
      <c r="H88" s="72">
        <f t="shared" si="5"/>
        <v>26.666666666666668</v>
      </c>
      <c r="I88" s="72">
        <f t="shared" si="6"/>
        <v>15.102040816326532</v>
      </c>
      <c r="J88" s="72">
        <f t="shared" si="7"/>
        <v>18.262548262548265</v>
      </c>
      <c r="K88" s="72">
        <f t="shared" si="8"/>
        <v>14.978902953586498</v>
      </c>
      <c r="L88" s="72">
        <f t="shared" si="9"/>
        <v>13.478260869565217</v>
      </c>
      <c r="M88" s="72">
        <f t="shared" si="10"/>
        <v>12.395543175487465</v>
      </c>
      <c r="N88" s="72">
        <f t="shared" si="11"/>
        <v>12.904761904761905</v>
      </c>
      <c r="O88" s="72">
        <f t="shared" si="12"/>
        <v>12.037037037037038</v>
      </c>
      <c r="P88" s="72">
        <f t="shared" si="13"/>
        <v>12.918660287081341</v>
      </c>
      <c r="Q88" s="72">
        <f t="shared" si="14"/>
        <v>12.422360248447205</v>
      </c>
      <c r="R88" s="72">
        <f t="shared" si="15"/>
        <v>11.666666666666666</v>
      </c>
    </row>
    <row r="89" spans="1:18" x14ac:dyDescent="0.2">
      <c r="A89" s="12" t="str">
        <f t="shared" si="16"/>
        <v>C-609926</v>
      </c>
      <c r="B89" s="12">
        <f t="shared" si="16"/>
        <v>125698</v>
      </c>
      <c r="C89" s="12" t="str">
        <f t="shared" si="16"/>
        <v>Archived LASL NURE dry stream sediment sample;</v>
      </c>
      <c r="D89" s="72">
        <f t="shared" si="1"/>
        <v>73.870967741935473</v>
      </c>
      <c r="E89" s="72">
        <f t="shared" si="2"/>
        <v>55.569306930693067</v>
      </c>
      <c r="F89" s="72">
        <f t="shared" si="3"/>
        <v>47.049180327868854</v>
      </c>
      <c r="G89" s="72">
        <f t="shared" si="4"/>
        <v>36.666666666666671</v>
      </c>
      <c r="H89" s="72">
        <f t="shared" si="5"/>
        <v>20.512820512820511</v>
      </c>
      <c r="I89" s="72">
        <f t="shared" si="6"/>
        <v>12.108843537414966</v>
      </c>
      <c r="J89" s="72">
        <f t="shared" si="7"/>
        <v>14.671814671814671</v>
      </c>
      <c r="K89" s="72">
        <f t="shared" si="8"/>
        <v>12.236286919831223</v>
      </c>
      <c r="L89" s="72">
        <f t="shared" si="9"/>
        <v>10.77639751552795</v>
      </c>
      <c r="M89" s="72">
        <f t="shared" si="10"/>
        <v>10.445682451253482</v>
      </c>
      <c r="N89" s="72">
        <f t="shared" si="11"/>
        <v>11.380952380952381</v>
      </c>
      <c r="O89" s="72">
        <f t="shared" si="12"/>
        <v>10.802469135802468</v>
      </c>
      <c r="P89" s="72">
        <f t="shared" si="13"/>
        <v>11.961722488038278</v>
      </c>
      <c r="Q89" s="72">
        <f t="shared" si="14"/>
        <v>11.801242236024844</v>
      </c>
      <c r="R89" s="72">
        <f t="shared" si="15"/>
        <v>9.7142857142857135</v>
      </c>
    </row>
    <row r="90" spans="1:18" x14ac:dyDescent="0.2">
      <c r="A90" s="12" t="str">
        <f t="shared" si="16"/>
        <v>C-609927</v>
      </c>
      <c r="B90" s="12">
        <f t="shared" si="16"/>
        <v>125702</v>
      </c>
      <c r="C90" s="12" t="str">
        <f t="shared" si="16"/>
        <v>Archived LASL NURE dry stream sediment sample;</v>
      </c>
      <c r="D90" s="72">
        <f t="shared" si="1"/>
        <v>60.645161290322584</v>
      </c>
      <c r="E90" s="72">
        <f t="shared" si="2"/>
        <v>45.049504950495042</v>
      </c>
      <c r="F90" s="72">
        <f t="shared" si="3"/>
        <v>39.42622950819672</v>
      </c>
      <c r="G90" s="72">
        <f t="shared" si="4"/>
        <v>30.333333333333332</v>
      </c>
      <c r="H90" s="72">
        <f t="shared" si="5"/>
        <v>17.948717948717949</v>
      </c>
      <c r="I90" s="72">
        <f t="shared" si="6"/>
        <v>11.700680272108844</v>
      </c>
      <c r="J90" s="72">
        <f t="shared" si="7"/>
        <v>12.586872586872586</v>
      </c>
      <c r="K90" s="72">
        <f t="shared" si="8"/>
        <v>10.548523206751055</v>
      </c>
      <c r="L90" s="72">
        <f t="shared" si="9"/>
        <v>9.7515527950310563</v>
      </c>
      <c r="M90" s="72">
        <f t="shared" si="10"/>
        <v>9.1922005571030638</v>
      </c>
      <c r="N90" s="72">
        <f t="shared" si="11"/>
        <v>9.9523809523809526</v>
      </c>
      <c r="O90" s="72">
        <f t="shared" si="12"/>
        <v>9.567901234567902</v>
      </c>
      <c r="P90" s="72">
        <f t="shared" si="13"/>
        <v>10.047846889952154</v>
      </c>
      <c r="Q90" s="72">
        <f t="shared" si="14"/>
        <v>9.937888198757765</v>
      </c>
      <c r="R90" s="72">
        <f t="shared" si="15"/>
        <v>8.4761904761904763</v>
      </c>
    </row>
    <row r="91" spans="1:18" x14ac:dyDescent="0.2">
      <c r="A91" s="12" t="str">
        <f t="shared" si="16"/>
        <v>C-609928</v>
      </c>
      <c r="B91" s="12">
        <f t="shared" si="16"/>
        <v>125703</v>
      </c>
      <c r="C91" s="12" t="str">
        <f t="shared" si="16"/>
        <v>Archived LASL NURE dry stream sediment sample; Noted potential contamination sources-AGRICULTURE;</v>
      </c>
      <c r="D91" s="72">
        <f t="shared" si="1"/>
        <v>63.225806451612911</v>
      </c>
      <c r="E91" s="72">
        <f t="shared" si="2"/>
        <v>46.534653465346537</v>
      </c>
      <c r="F91" s="72">
        <f t="shared" si="3"/>
        <v>35.983606557377044</v>
      </c>
      <c r="G91" s="72">
        <f t="shared" si="4"/>
        <v>27.666666666666671</v>
      </c>
      <c r="H91" s="72">
        <f t="shared" si="5"/>
        <v>15.384615384615383</v>
      </c>
      <c r="I91" s="72">
        <f t="shared" si="6"/>
        <v>8.8435374149659864</v>
      </c>
      <c r="J91" s="72">
        <f t="shared" si="7"/>
        <v>10.888030888030887</v>
      </c>
      <c r="K91" s="72">
        <f t="shared" si="8"/>
        <v>9.4936708860759502</v>
      </c>
      <c r="L91" s="72">
        <f t="shared" si="9"/>
        <v>9.1304347826086953</v>
      </c>
      <c r="M91" s="72">
        <f t="shared" si="10"/>
        <v>9.3314763231197766</v>
      </c>
      <c r="N91" s="72">
        <f t="shared" si="11"/>
        <v>10.666666666666668</v>
      </c>
      <c r="O91" s="72">
        <f t="shared" si="12"/>
        <v>11.728395061728396</v>
      </c>
      <c r="P91" s="72">
        <f t="shared" si="13"/>
        <v>14.354066985645934</v>
      </c>
      <c r="Q91" s="72">
        <f t="shared" si="14"/>
        <v>15.217391304347826</v>
      </c>
      <c r="R91" s="72">
        <f t="shared" si="15"/>
        <v>9.0952380952380949</v>
      </c>
    </row>
    <row r="92" spans="1:18" x14ac:dyDescent="0.2">
      <c r="A92" s="12" t="str">
        <f t="shared" si="16"/>
        <v>C-609929</v>
      </c>
      <c r="B92" s="12">
        <f t="shared" si="16"/>
        <v>499443</v>
      </c>
      <c r="C92" s="12" t="str">
        <f t="shared" si="16"/>
        <v>Archived LASL NURE dry stream sediment sample; Noted potential contamination sources-OTHER;</v>
      </c>
      <c r="D92" s="72">
        <f t="shared" si="1"/>
        <v>67.741935483870975</v>
      </c>
      <c r="E92" s="72">
        <f t="shared" si="2"/>
        <v>51.732673267326724</v>
      </c>
      <c r="F92" s="72">
        <f t="shared" si="3"/>
        <v>43.934426229508198</v>
      </c>
      <c r="G92" s="72">
        <f t="shared" si="4"/>
        <v>35.333333333333336</v>
      </c>
      <c r="H92" s="72">
        <f t="shared" si="5"/>
        <v>20.512820512820511</v>
      </c>
      <c r="I92" s="72">
        <f t="shared" si="6"/>
        <v>10.748299319727892</v>
      </c>
      <c r="J92" s="72">
        <f t="shared" si="7"/>
        <v>13.59073359073359</v>
      </c>
      <c r="K92" s="72">
        <f t="shared" si="8"/>
        <v>11.603375527426161</v>
      </c>
      <c r="L92" s="72">
        <f t="shared" si="9"/>
        <v>9.8447204968944089</v>
      </c>
      <c r="M92" s="72">
        <f t="shared" si="10"/>
        <v>9.6100278551532021</v>
      </c>
      <c r="N92" s="72">
        <f t="shared" si="11"/>
        <v>10.571428571428573</v>
      </c>
      <c r="O92" s="72">
        <f t="shared" si="12"/>
        <v>11.419753086419753</v>
      </c>
      <c r="P92" s="72">
        <f t="shared" si="13"/>
        <v>11.961722488038278</v>
      </c>
      <c r="Q92" s="72">
        <f t="shared" si="14"/>
        <v>12.111801242236025</v>
      </c>
      <c r="R92" s="72">
        <f t="shared" si="15"/>
        <v>9.1428571428571423</v>
      </c>
    </row>
    <row r="93" spans="1:18" x14ac:dyDescent="0.2">
      <c r="A93" s="12" t="str">
        <f t="shared" si="16"/>
        <v>C-609930</v>
      </c>
      <c r="B93" s="12">
        <f t="shared" si="16"/>
        <v>499444</v>
      </c>
      <c r="C93" s="12" t="str">
        <f t="shared" si="16"/>
        <v>Archived LASL NURE dry stream sediment sample; Noted potential contamination sources-OTHER;</v>
      </c>
      <c r="D93" s="72">
        <f t="shared" si="1"/>
        <v>87.741935483870961</v>
      </c>
      <c r="E93" s="72">
        <f t="shared" si="2"/>
        <v>70.668316831683171</v>
      </c>
      <c r="F93" s="72">
        <f t="shared" si="3"/>
        <v>62.868852459016395</v>
      </c>
      <c r="G93" s="72">
        <f t="shared" si="4"/>
        <v>52</v>
      </c>
      <c r="H93" s="72">
        <f t="shared" si="5"/>
        <v>30.769230769230766</v>
      </c>
      <c r="I93" s="72">
        <f t="shared" si="6"/>
        <v>17.687074829931973</v>
      </c>
      <c r="J93" s="72">
        <f t="shared" si="7"/>
        <v>21.351351351351351</v>
      </c>
      <c r="K93" s="72">
        <f t="shared" si="8"/>
        <v>17.510548523206751</v>
      </c>
      <c r="L93" s="72">
        <f t="shared" si="9"/>
        <v>15.3416149068323</v>
      </c>
      <c r="M93" s="72">
        <f t="shared" si="10"/>
        <v>14.623955431754874</v>
      </c>
      <c r="N93" s="72">
        <f t="shared" si="11"/>
        <v>15.714285714285714</v>
      </c>
      <c r="O93" s="72">
        <f t="shared" si="12"/>
        <v>15.740740740740742</v>
      </c>
      <c r="P93" s="72">
        <f t="shared" si="13"/>
        <v>17.703349282296653</v>
      </c>
      <c r="Q93" s="72">
        <f t="shared" si="14"/>
        <v>17.39130434782609</v>
      </c>
      <c r="R93" s="72">
        <f t="shared" si="15"/>
        <v>13.714285714285714</v>
      </c>
    </row>
    <row r="94" spans="1:18" x14ac:dyDescent="0.2">
      <c r="A94" s="12" t="str">
        <f t="shared" si="16"/>
        <v>C-609931</v>
      </c>
      <c r="B94" s="12">
        <f t="shared" si="16"/>
        <v>499445</v>
      </c>
      <c r="C94" s="12" t="str">
        <f t="shared" si="16"/>
        <v>Archived LASL NURE dry stream sediment sample; Noted potential contamination sources-OTHER;</v>
      </c>
      <c r="D94" s="72">
        <f t="shared" si="1"/>
        <v>85.161290322580641</v>
      </c>
      <c r="E94" s="72">
        <f t="shared" si="2"/>
        <v>64.85148514851484</v>
      </c>
      <c r="F94" s="72">
        <f t="shared" si="3"/>
        <v>55.409836065573771</v>
      </c>
      <c r="G94" s="72">
        <f t="shared" si="4"/>
        <v>44.833333333333336</v>
      </c>
      <c r="H94" s="72">
        <f t="shared" si="5"/>
        <v>26.15384615384615</v>
      </c>
      <c r="I94" s="72">
        <f t="shared" si="6"/>
        <v>15.782312925170068</v>
      </c>
      <c r="J94" s="72">
        <f t="shared" si="7"/>
        <v>19.266409266409266</v>
      </c>
      <c r="K94" s="72">
        <f t="shared" si="8"/>
        <v>15.611814345991561</v>
      </c>
      <c r="L94" s="72">
        <f t="shared" si="9"/>
        <v>13.726708074534161</v>
      </c>
      <c r="M94" s="72">
        <f t="shared" si="10"/>
        <v>13.231197771587743</v>
      </c>
      <c r="N94" s="72">
        <f t="shared" si="11"/>
        <v>14.476190476190476</v>
      </c>
      <c r="O94" s="72">
        <f t="shared" si="12"/>
        <v>13.271604938271606</v>
      </c>
      <c r="P94" s="72">
        <f t="shared" si="13"/>
        <v>14.354066985645934</v>
      </c>
      <c r="Q94" s="72">
        <f t="shared" si="14"/>
        <v>13.664596273291925</v>
      </c>
      <c r="R94" s="72">
        <f t="shared" si="15"/>
        <v>12.333333333333332</v>
      </c>
    </row>
    <row r="95" spans="1:18" x14ac:dyDescent="0.2">
      <c r="A95" s="12" t="str">
        <f t="shared" si="16"/>
        <v>C-609932</v>
      </c>
      <c r="B95" s="12" t="str">
        <f t="shared" si="16"/>
        <v>SAR-M.2</v>
      </c>
      <c r="C95" s="12" t="str">
        <f t="shared" si="16"/>
        <v/>
      </c>
      <c r="D95" s="72">
        <f t="shared" si="1"/>
        <v>153.2258064516129</v>
      </c>
      <c r="E95" s="72">
        <f t="shared" si="2"/>
        <v>124.99999999999999</v>
      </c>
      <c r="F95" s="72">
        <f t="shared" si="3"/>
        <v>89.344262295081975</v>
      </c>
      <c r="G95" s="72">
        <f t="shared" si="4"/>
        <v>63.833333333333329</v>
      </c>
      <c r="H95" s="72">
        <f t="shared" si="5"/>
        <v>37.435897435897431</v>
      </c>
      <c r="I95" s="72">
        <f t="shared" si="6"/>
        <v>19.727891156462587</v>
      </c>
      <c r="J95" s="72">
        <f t="shared" si="7"/>
        <v>24.131274131274129</v>
      </c>
      <c r="K95" s="72">
        <f t="shared" si="8"/>
        <v>22.995780590717303</v>
      </c>
      <c r="L95" s="72">
        <f t="shared" si="9"/>
        <v>21.397515527950308</v>
      </c>
      <c r="M95" s="72">
        <f t="shared" si="10"/>
        <v>20.33426183844011</v>
      </c>
      <c r="N95" s="72">
        <f t="shared" si="11"/>
        <v>19.095238095238095</v>
      </c>
      <c r="O95" s="72">
        <f t="shared" si="12"/>
        <v>20.679012345679016</v>
      </c>
      <c r="P95" s="72">
        <f t="shared" si="13"/>
        <v>19.138755980861244</v>
      </c>
      <c r="Q95" s="72">
        <f t="shared" si="14"/>
        <v>19.254658385093169</v>
      </c>
      <c r="R95" s="72">
        <f t="shared" si="15"/>
        <v>15.857142857142856</v>
      </c>
    </row>
    <row r="96" spans="1:18" x14ac:dyDescent="0.2">
      <c r="A96" s="12">
        <f t="shared" si="16"/>
        <v>0</v>
      </c>
      <c r="B96" s="12">
        <f t="shared" si="16"/>
        <v>0</v>
      </c>
      <c r="C96" s="12">
        <f t="shared" si="16"/>
        <v>0</v>
      </c>
      <c r="D96" s="72">
        <f t="shared" si="1"/>
        <v>0</v>
      </c>
      <c r="E96" s="72">
        <f t="shared" si="2"/>
        <v>0</v>
      </c>
      <c r="F96" s="72">
        <f t="shared" si="3"/>
        <v>0</v>
      </c>
      <c r="G96" s="72">
        <f t="shared" si="4"/>
        <v>0</v>
      </c>
      <c r="H96" s="72">
        <f t="shared" si="5"/>
        <v>0</v>
      </c>
      <c r="I96" s="72">
        <f t="shared" si="6"/>
        <v>0</v>
      </c>
      <c r="J96" s="72">
        <f t="shared" si="7"/>
        <v>0</v>
      </c>
      <c r="K96" s="72">
        <f t="shared" si="8"/>
        <v>0</v>
      </c>
      <c r="L96" s="72">
        <f t="shared" si="9"/>
        <v>0</v>
      </c>
      <c r="M96" s="72">
        <f t="shared" si="10"/>
        <v>0</v>
      </c>
      <c r="N96" s="72">
        <f t="shared" si="11"/>
        <v>0</v>
      </c>
      <c r="O96" s="72">
        <f t="shared" si="12"/>
        <v>0</v>
      </c>
      <c r="P96" s="72">
        <f t="shared" si="13"/>
        <v>0</v>
      </c>
      <c r="Q96" s="72">
        <f t="shared" si="14"/>
        <v>0</v>
      </c>
      <c r="R96" s="72">
        <f t="shared" si="15"/>
        <v>0</v>
      </c>
    </row>
    <row r="97" spans="1:18" x14ac:dyDescent="0.2">
      <c r="A97" s="12">
        <f t="shared" si="16"/>
        <v>0</v>
      </c>
      <c r="B97" s="12">
        <f t="shared" si="16"/>
        <v>0</v>
      </c>
      <c r="C97" s="12">
        <f t="shared" si="16"/>
        <v>0</v>
      </c>
      <c r="D97" s="72">
        <f t="shared" si="1"/>
        <v>0</v>
      </c>
      <c r="E97" s="72">
        <f t="shared" si="2"/>
        <v>0</v>
      </c>
      <c r="F97" s="72">
        <f t="shared" si="3"/>
        <v>0</v>
      </c>
      <c r="G97" s="72">
        <f t="shared" si="4"/>
        <v>0</v>
      </c>
      <c r="H97" s="72">
        <f t="shared" si="5"/>
        <v>0</v>
      </c>
      <c r="I97" s="72">
        <f t="shared" si="6"/>
        <v>0</v>
      </c>
      <c r="J97" s="72">
        <f t="shared" si="7"/>
        <v>0</v>
      </c>
      <c r="K97" s="72">
        <f t="shared" si="8"/>
        <v>0</v>
      </c>
      <c r="L97" s="72">
        <f t="shared" si="9"/>
        <v>0</v>
      </c>
      <c r="M97" s="72">
        <f t="shared" si="10"/>
        <v>0</v>
      </c>
      <c r="N97" s="72">
        <f t="shared" si="11"/>
        <v>0</v>
      </c>
      <c r="O97" s="72">
        <f t="shared" si="12"/>
        <v>0</v>
      </c>
      <c r="P97" s="72">
        <f t="shared" si="13"/>
        <v>0</v>
      </c>
      <c r="Q97" s="72">
        <f t="shared" si="14"/>
        <v>0</v>
      </c>
      <c r="R97" s="72">
        <f t="shared" si="15"/>
        <v>0</v>
      </c>
    </row>
    <row r="98" spans="1:18" x14ac:dyDescent="0.2">
      <c r="A98" s="12">
        <f t="shared" ref="A98:C113" si="17">+A40</f>
        <v>0</v>
      </c>
      <c r="B98" s="12">
        <f t="shared" si="17"/>
        <v>0</v>
      </c>
      <c r="C98" s="12">
        <f t="shared" si="17"/>
        <v>0</v>
      </c>
      <c r="D98" s="72">
        <f t="shared" si="1"/>
        <v>0</v>
      </c>
      <c r="E98" s="72">
        <f t="shared" si="2"/>
        <v>0</v>
      </c>
      <c r="F98" s="72">
        <f t="shared" si="3"/>
        <v>0</v>
      </c>
      <c r="G98" s="72">
        <f t="shared" si="4"/>
        <v>0</v>
      </c>
      <c r="H98" s="72">
        <f t="shared" si="5"/>
        <v>0</v>
      </c>
      <c r="I98" s="72">
        <f t="shared" si="6"/>
        <v>0</v>
      </c>
      <c r="J98" s="72">
        <f t="shared" si="7"/>
        <v>0</v>
      </c>
      <c r="K98" s="72">
        <f t="shared" si="8"/>
        <v>0</v>
      </c>
      <c r="L98" s="72">
        <f t="shared" si="9"/>
        <v>0</v>
      </c>
      <c r="M98" s="72">
        <f t="shared" si="10"/>
        <v>0</v>
      </c>
      <c r="N98" s="72">
        <f t="shared" si="11"/>
        <v>0</v>
      </c>
      <c r="O98" s="72">
        <f t="shared" si="12"/>
        <v>0</v>
      </c>
      <c r="P98" s="72">
        <f t="shared" si="13"/>
        <v>0</v>
      </c>
      <c r="Q98" s="72">
        <f t="shared" si="14"/>
        <v>0</v>
      </c>
      <c r="R98" s="72">
        <f t="shared" si="15"/>
        <v>0</v>
      </c>
    </row>
    <row r="99" spans="1:18" x14ac:dyDescent="0.2">
      <c r="A99" s="12">
        <f t="shared" si="17"/>
        <v>0</v>
      </c>
      <c r="B99" s="12">
        <f t="shared" si="17"/>
        <v>0</v>
      </c>
      <c r="C99" s="12">
        <f t="shared" si="17"/>
        <v>0</v>
      </c>
      <c r="D99" s="72">
        <f t="shared" si="1"/>
        <v>0</v>
      </c>
      <c r="E99" s="72">
        <f t="shared" si="2"/>
        <v>0</v>
      </c>
      <c r="F99" s="72">
        <f t="shared" si="3"/>
        <v>0</v>
      </c>
      <c r="G99" s="72">
        <f t="shared" si="4"/>
        <v>0</v>
      </c>
      <c r="H99" s="72">
        <f t="shared" si="5"/>
        <v>0</v>
      </c>
      <c r="I99" s="72">
        <f t="shared" si="6"/>
        <v>0</v>
      </c>
      <c r="J99" s="72">
        <f t="shared" si="7"/>
        <v>0</v>
      </c>
      <c r="K99" s="72">
        <f t="shared" si="8"/>
        <v>0</v>
      </c>
      <c r="L99" s="72">
        <f t="shared" si="9"/>
        <v>0</v>
      </c>
      <c r="M99" s="72">
        <f t="shared" si="10"/>
        <v>0</v>
      </c>
      <c r="N99" s="72">
        <f t="shared" si="11"/>
        <v>0</v>
      </c>
      <c r="O99" s="72">
        <f t="shared" si="12"/>
        <v>0</v>
      </c>
      <c r="P99" s="72">
        <f t="shared" si="13"/>
        <v>0</v>
      </c>
      <c r="Q99" s="72">
        <f t="shared" si="14"/>
        <v>0</v>
      </c>
      <c r="R99" s="72">
        <f t="shared" si="15"/>
        <v>0</v>
      </c>
    </row>
    <row r="100" spans="1:18" x14ac:dyDescent="0.2">
      <c r="A100" s="12">
        <f t="shared" si="17"/>
        <v>0</v>
      </c>
      <c r="B100" s="12">
        <f t="shared" si="17"/>
        <v>0</v>
      </c>
      <c r="C100" s="12">
        <f t="shared" si="17"/>
        <v>0</v>
      </c>
      <c r="D100" s="72">
        <f t="shared" si="1"/>
        <v>0</v>
      </c>
      <c r="E100" s="72">
        <f t="shared" si="2"/>
        <v>0</v>
      </c>
      <c r="F100" s="72">
        <f t="shared" si="3"/>
        <v>0</v>
      </c>
      <c r="G100" s="72">
        <f t="shared" si="4"/>
        <v>0</v>
      </c>
      <c r="H100" s="72">
        <f t="shared" si="5"/>
        <v>0</v>
      </c>
      <c r="I100" s="72">
        <f t="shared" si="6"/>
        <v>0</v>
      </c>
      <c r="J100" s="72">
        <f t="shared" si="7"/>
        <v>0</v>
      </c>
      <c r="K100" s="72">
        <f t="shared" si="8"/>
        <v>0</v>
      </c>
      <c r="L100" s="72">
        <f t="shared" si="9"/>
        <v>0</v>
      </c>
      <c r="M100" s="72">
        <f t="shared" si="10"/>
        <v>0</v>
      </c>
      <c r="N100" s="72">
        <f t="shared" si="11"/>
        <v>0</v>
      </c>
      <c r="O100" s="72">
        <f t="shared" si="12"/>
        <v>0</v>
      </c>
      <c r="P100" s="72">
        <f t="shared" si="13"/>
        <v>0</v>
      </c>
      <c r="Q100" s="72">
        <f t="shared" si="14"/>
        <v>0</v>
      </c>
      <c r="R100" s="72">
        <f t="shared" si="15"/>
        <v>0</v>
      </c>
    </row>
    <row r="101" spans="1:18" x14ac:dyDescent="0.2">
      <c r="A101" s="12">
        <f t="shared" si="17"/>
        <v>0</v>
      </c>
      <c r="B101" s="12">
        <f t="shared" si="17"/>
        <v>0</v>
      </c>
      <c r="C101" s="12">
        <f t="shared" si="17"/>
        <v>0</v>
      </c>
      <c r="D101" s="72">
        <f t="shared" si="1"/>
        <v>0</v>
      </c>
      <c r="E101" s="72">
        <f t="shared" si="2"/>
        <v>0</v>
      </c>
      <c r="F101" s="72">
        <f t="shared" si="3"/>
        <v>0</v>
      </c>
      <c r="G101" s="72">
        <f t="shared" si="4"/>
        <v>0</v>
      </c>
      <c r="H101" s="72">
        <f t="shared" si="5"/>
        <v>0</v>
      </c>
      <c r="I101" s="72">
        <f t="shared" si="6"/>
        <v>0</v>
      </c>
      <c r="J101" s="72">
        <f t="shared" si="7"/>
        <v>0</v>
      </c>
      <c r="K101" s="72">
        <f t="shared" si="8"/>
        <v>0</v>
      </c>
      <c r="L101" s="72">
        <f t="shared" si="9"/>
        <v>0</v>
      </c>
      <c r="M101" s="72">
        <f t="shared" si="10"/>
        <v>0</v>
      </c>
      <c r="N101" s="72">
        <f t="shared" si="11"/>
        <v>0</v>
      </c>
      <c r="O101" s="72">
        <f t="shared" si="12"/>
        <v>0</v>
      </c>
      <c r="P101" s="72">
        <f t="shared" si="13"/>
        <v>0</v>
      </c>
      <c r="Q101" s="72">
        <f t="shared" si="14"/>
        <v>0</v>
      </c>
      <c r="R101" s="72">
        <f t="shared" si="15"/>
        <v>0</v>
      </c>
    </row>
    <row r="102" spans="1:18" x14ac:dyDescent="0.2">
      <c r="A102" s="12">
        <f t="shared" si="17"/>
        <v>0</v>
      </c>
      <c r="B102" s="12">
        <f t="shared" si="17"/>
        <v>0</v>
      </c>
      <c r="C102" s="12">
        <f t="shared" si="17"/>
        <v>0</v>
      </c>
      <c r="D102" s="72">
        <f t="shared" si="1"/>
        <v>0</v>
      </c>
      <c r="E102" s="72">
        <f t="shared" si="2"/>
        <v>0</v>
      </c>
      <c r="F102" s="72">
        <f t="shared" si="3"/>
        <v>0</v>
      </c>
      <c r="G102" s="72">
        <f t="shared" si="4"/>
        <v>0</v>
      </c>
      <c r="H102" s="72">
        <f t="shared" si="5"/>
        <v>0</v>
      </c>
      <c r="I102" s="72">
        <f t="shared" si="6"/>
        <v>0</v>
      </c>
      <c r="J102" s="72">
        <f t="shared" si="7"/>
        <v>0</v>
      </c>
      <c r="K102" s="72">
        <f t="shared" si="8"/>
        <v>0</v>
      </c>
      <c r="L102" s="72">
        <f t="shared" si="9"/>
        <v>0</v>
      </c>
      <c r="M102" s="72">
        <f t="shared" si="10"/>
        <v>0</v>
      </c>
      <c r="N102" s="72">
        <f t="shared" si="11"/>
        <v>0</v>
      </c>
      <c r="O102" s="72">
        <f t="shared" si="12"/>
        <v>0</v>
      </c>
      <c r="P102" s="72">
        <f t="shared" si="13"/>
        <v>0</v>
      </c>
      <c r="Q102" s="72">
        <f t="shared" si="14"/>
        <v>0</v>
      </c>
      <c r="R102" s="72">
        <f t="shared" si="15"/>
        <v>0</v>
      </c>
    </row>
    <row r="103" spans="1:18" x14ac:dyDescent="0.2">
      <c r="A103" s="12">
        <f t="shared" si="17"/>
        <v>0</v>
      </c>
      <c r="B103" s="12">
        <f t="shared" si="17"/>
        <v>0</v>
      </c>
      <c r="C103" s="12">
        <f t="shared" si="17"/>
        <v>0</v>
      </c>
      <c r="D103" s="72">
        <f t="shared" si="1"/>
        <v>0</v>
      </c>
      <c r="E103" s="72">
        <f t="shared" si="2"/>
        <v>0</v>
      </c>
      <c r="F103" s="72">
        <f t="shared" si="3"/>
        <v>0</v>
      </c>
      <c r="G103" s="72">
        <f t="shared" si="4"/>
        <v>0</v>
      </c>
      <c r="H103" s="72">
        <f t="shared" si="5"/>
        <v>0</v>
      </c>
      <c r="I103" s="72">
        <f t="shared" si="6"/>
        <v>0</v>
      </c>
      <c r="J103" s="72">
        <f t="shared" si="7"/>
        <v>0</v>
      </c>
      <c r="K103" s="72">
        <f t="shared" si="8"/>
        <v>0</v>
      </c>
      <c r="L103" s="72">
        <f t="shared" si="9"/>
        <v>0</v>
      </c>
      <c r="M103" s="72">
        <f t="shared" si="10"/>
        <v>0</v>
      </c>
      <c r="N103" s="72">
        <f t="shared" si="11"/>
        <v>0</v>
      </c>
      <c r="O103" s="72">
        <f t="shared" si="12"/>
        <v>0</v>
      </c>
      <c r="P103" s="72">
        <f t="shared" si="13"/>
        <v>0</v>
      </c>
      <c r="Q103" s="72">
        <f t="shared" si="14"/>
        <v>0</v>
      </c>
      <c r="R103" s="72">
        <f t="shared" si="15"/>
        <v>0</v>
      </c>
    </row>
    <row r="104" spans="1:18" x14ac:dyDescent="0.2">
      <c r="A104" s="12">
        <f t="shared" si="17"/>
        <v>0</v>
      </c>
      <c r="B104" s="12">
        <f t="shared" si="17"/>
        <v>0</v>
      </c>
      <c r="C104" s="12">
        <f t="shared" si="17"/>
        <v>0</v>
      </c>
      <c r="D104" s="72">
        <f t="shared" si="1"/>
        <v>0</v>
      </c>
      <c r="E104" s="72">
        <f t="shared" si="2"/>
        <v>0</v>
      </c>
      <c r="F104" s="72">
        <f t="shared" si="3"/>
        <v>0</v>
      </c>
      <c r="G104" s="72">
        <f t="shared" si="4"/>
        <v>0</v>
      </c>
      <c r="H104" s="72">
        <f t="shared" si="5"/>
        <v>0</v>
      </c>
      <c r="I104" s="72">
        <f t="shared" si="6"/>
        <v>0</v>
      </c>
      <c r="J104" s="72">
        <f t="shared" si="7"/>
        <v>0</v>
      </c>
      <c r="K104" s="72">
        <f t="shared" si="8"/>
        <v>0</v>
      </c>
      <c r="L104" s="72">
        <f t="shared" si="9"/>
        <v>0</v>
      </c>
      <c r="M104" s="72">
        <f t="shared" si="10"/>
        <v>0</v>
      </c>
      <c r="N104" s="72">
        <f t="shared" si="11"/>
        <v>0</v>
      </c>
      <c r="O104" s="72">
        <f t="shared" si="12"/>
        <v>0</v>
      </c>
      <c r="P104" s="72">
        <f t="shared" si="13"/>
        <v>0</v>
      </c>
      <c r="Q104" s="72">
        <f t="shared" si="14"/>
        <v>0</v>
      </c>
      <c r="R104" s="72">
        <f t="shared" si="15"/>
        <v>0</v>
      </c>
    </row>
    <row r="105" spans="1:18" x14ac:dyDescent="0.2">
      <c r="A105" s="12">
        <f t="shared" si="17"/>
        <v>0</v>
      </c>
      <c r="B105" s="12">
        <f t="shared" si="17"/>
        <v>0</v>
      </c>
      <c r="C105" s="12">
        <f t="shared" si="17"/>
        <v>0</v>
      </c>
      <c r="D105" s="72">
        <f t="shared" si="1"/>
        <v>0</v>
      </c>
      <c r="E105" s="72">
        <f t="shared" si="2"/>
        <v>0</v>
      </c>
      <c r="F105" s="72">
        <f t="shared" si="3"/>
        <v>0</v>
      </c>
      <c r="G105" s="72">
        <f t="shared" si="4"/>
        <v>0</v>
      </c>
      <c r="H105" s="72">
        <f t="shared" si="5"/>
        <v>0</v>
      </c>
      <c r="I105" s="72">
        <f t="shared" si="6"/>
        <v>0</v>
      </c>
      <c r="J105" s="72">
        <f t="shared" si="7"/>
        <v>0</v>
      </c>
      <c r="K105" s="72">
        <f t="shared" si="8"/>
        <v>0</v>
      </c>
      <c r="L105" s="72">
        <f t="shared" si="9"/>
        <v>0</v>
      </c>
      <c r="M105" s="72">
        <f t="shared" si="10"/>
        <v>0</v>
      </c>
      <c r="N105" s="72">
        <f t="shared" si="11"/>
        <v>0</v>
      </c>
      <c r="O105" s="72">
        <f t="shared" si="12"/>
        <v>0</v>
      </c>
      <c r="P105" s="72">
        <f t="shared" si="13"/>
        <v>0</v>
      </c>
      <c r="Q105" s="72">
        <f t="shared" si="14"/>
        <v>0</v>
      </c>
      <c r="R105" s="72">
        <f t="shared" si="15"/>
        <v>0</v>
      </c>
    </row>
    <row r="106" spans="1:18" x14ac:dyDescent="0.2">
      <c r="A106" s="12">
        <f t="shared" si="17"/>
        <v>0</v>
      </c>
      <c r="B106" s="12">
        <f t="shared" si="17"/>
        <v>0</v>
      </c>
      <c r="C106" s="12">
        <f t="shared" si="17"/>
        <v>0</v>
      </c>
      <c r="D106" s="72">
        <f t="shared" si="1"/>
        <v>0</v>
      </c>
      <c r="E106" s="72">
        <f t="shared" si="2"/>
        <v>0</v>
      </c>
      <c r="F106" s="72">
        <f t="shared" si="3"/>
        <v>0</v>
      </c>
      <c r="G106" s="72">
        <f t="shared" si="4"/>
        <v>0</v>
      </c>
      <c r="H106" s="72">
        <f t="shared" si="5"/>
        <v>0</v>
      </c>
      <c r="I106" s="72">
        <f t="shared" si="6"/>
        <v>0</v>
      </c>
      <c r="J106" s="72">
        <f t="shared" si="7"/>
        <v>0</v>
      </c>
      <c r="K106" s="72">
        <f t="shared" si="8"/>
        <v>0</v>
      </c>
      <c r="L106" s="72">
        <f t="shared" si="9"/>
        <v>0</v>
      </c>
      <c r="M106" s="72">
        <f t="shared" si="10"/>
        <v>0</v>
      </c>
      <c r="N106" s="72">
        <f t="shared" si="11"/>
        <v>0</v>
      </c>
      <c r="O106" s="72">
        <f t="shared" si="12"/>
        <v>0</v>
      </c>
      <c r="P106" s="72">
        <f t="shared" si="13"/>
        <v>0</v>
      </c>
      <c r="Q106" s="72">
        <f t="shared" si="14"/>
        <v>0</v>
      </c>
      <c r="R106" s="72">
        <f t="shared" si="15"/>
        <v>0</v>
      </c>
    </row>
    <row r="107" spans="1:18" x14ac:dyDescent="0.2">
      <c r="A107" s="12">
        <f t="shared" si="17"/>
        <v>0</v>
      </c>
      <c r="B107" s="12">
        <f t="shared" si="17"/>
        <v>0</v>
      </c>
      <c r="C107" s="12">
        <f t="shared" si="17"/>
        <v>0</v>
      </c>
      <c r="D107" s="72">
        <f t="shared" si="1"/>
        <v>0</v>
      </c>
      <c r="E107" s="72">
        <f t="shared" si="2"/>
        <v>0</v>
      </c>
      <c r="F107" s="72">
        <f t="shared" si="3"/>
        <v>0</v>
      </c>
      <c r="G107" s="72">
        <f t="shared" si="4"/>
        <v>0</v>
      </c>
      <c r="H107" s="72">
        <f t="shared" si="5"/>
        <v>0</v>
      </c>
      <c r="I107" s="72">
        <f t="shared" si="6"/>
        <v>0</v>
      </c>
      <c r="J107" s="72">
        <f t="shared" si="7"/>
        <v>0</v>
      </c>
      <c r="K107" s="72">
        <f t="shared" si="8"/>
        <v>0</v>
      </c>
      <c r="L107" s="72">
        <f t="shared" si="9"/>
        <v>0</v>
      </c>
      <c r="M107" s="72">
        <f t="shared" si="10"/>
        <v>0</v>
      </c>
      <c r="N107" s="72">
        <f t="shared" si="11"/>
        <v>0</v>
      </c>
      <c r="O107" s="72">
        <f t="shared" si="12"/>
        <v>0</v>
      </c>
      <c r="P107" s="72">
        <f t="shared" si="13"/>
        <v>0</v>
      </c>
      <c r="Q107" s="72">
        <f t="shared" si="14"/>
        <v>0</v>
      </c>
      <c r="R107" s="72">
        <f t="shared" si="15"/>
        <v>0</v>
      </c>
    </row>
    <row r="108" spans="1:18" x14ac:dyDescent="0.2">
      <c r="A108" s="12">
        <f t="shared" si="17"/>
        <v>0</v>
      </c>
      <c r="B108" s="12">
        <f t="shared" si="17"/>
        <v>0</v>
      </c>
      <c r="C108" s="12">
        <f t="shared" si="17"/>
        <v>0</v>
      </c>
      <c r="D108" s="72">
        <f t="shared" si="1"/>
        <v>0</v>
      </c>
      <c r="E108" s="72">
        <f t="shared" si="2"/>
        <v>0</v>
      </c>
      <c r="F108" s="72">
        <f t="shared" si="3"/>
        <v>0</v>
      </c>
      <c r="G108" s="72">
        <f t="shared" si="4"/>
        <v>0</v>
      </c>
      <c r="H108" s="72">
        <f t="shared" si="5"/>
        <v>0</v>
      </c>
      <c r="I108" s="72">
        <f t="shared" si="6"/>
        <v>0</v>
      </c>
      <c r="J108" s="72">
        <f t="shared" si="7"/>
        <v>0</v>
      </c>
      <c r="K108" s="72">
        <f t="shared" si="8"/>
        <v>0</v>
      </c>
      <c r="L108" s="72">
        <f t="shared" si="9"/>
        <v>0</v>
      </c>
      <c r="M108" s="72">
        <f t="shared" si="10"/>
        <v>0</v>
      </c>
      <c r="N108" s="72">
        <f t="shared" si="11"/>
        <v>0</v>
      </c>
      <c r="O108" s="72">
        <f t="shared" si="12"/>
        <v>0</v>
      </c>
      <c r="P108" s="72">
        <f t="shared" si="13"/>
        <v>0</v>
      </c>
      <c r="Q108" s="72">
        <f t="shared" si="14"/>
        <v>0</v>
      </c>
      <c r="R108" s="72">
        <f t="shared" si="15"/>
        <v>0</v>
      </c>
    </row>
    <row r="109" spans="1:18" x14ac:dyDescent="0.2">
      <c r="A109" s="12">
        <f t="shared" si="17"/>
        <v>0</v>
      </c>
      <c r="B109" s="12">
        <f t="shared" si="17"/>
        <v>0</v>
      </c>
      <c r="C109" s="12">
        <f t="shared" si="17"/>
        <v>0</v>
      </c>
      <c r="D109" s="72">
        <f t="shared" si="1"/>
        <v>0</v>
      </c>
      <c r="E109" s="72">
        <f t="shared" si="2"/>
        <v>0</v>
      </c>
      <c r="F109" s="72">
        <f t="shared" si="3"/>
        <v>0</v>
      </c>
      <c r="G109" s="72">
        <f t="shared" si="4"/>
        <v>0</v>
      </c>
      <c r="H109" s="72">
        <f t="shared" si="5"/>
        <v>0</v>
      </c>
      <c r="I109" s="72">
        <f t="shared" si="6"/>
        <v>0</v>
      </c>
      <c r="J109" s="72">
        <f t="shared" si="7"/>
        <v>0</v>
      </c>
      <c r="K109" s="72">
        <f t="shared" si="8"/>
        <v>0</v>
      </c>
      <c r="L109" s="72">
        <f t="shared" si="9"/>
        <v>0</v>
      </c>
      <c r="M109" s="72">
        <f t="shared" si="10"/>
        <v>0</v>
      </c>
      <c r="N109" s="72">
        <f t="shared" si="11"/>
        <v>0</v>
      </c>
      <c r="O109" s="72">
        <f t="shared" si="12"/>
        <v>0</v>
      </c>
      <c r="P109" s="72">
        <f t="shared" si="13"/>
        <v>0</v>
      </c>
      <c r="Q109" s="72">
        <f t="shared" si="14"/>
        <v>0</v>
      </c>
      <c r="R109" s="72">
        <f t="shared" si="15"/>
        <v>0</v>
      </c>
    </row>
    <row r="110" spans="1:18" x14ac:dyDescent="0.2">
      <c r="A110" s="12">
        <f t="shared" si="17"/>
        <v>0</v>
      </c>
      <c r="B110" s="12">
        <f t="shared" si="17"/>
        <v>0</v>
      </c>
      <c r="C110" s="12">
        <f t="shared" si="17"/>
        <v>0</v>
      </c>
      <c r="D110" s="72">
        <f t="shared" si="1"/>
        <v>0</v>
      </c>
      <c r="E110" s="72">
        <f t="shared" si="2"/>
        <v>0</v>
      </c>
      <c r="F110" s="72">
        <f t="shared" si="3"/>
        <v>0</v>
      </c>
      <c r="G110" s="72">
        <f t="shared" si="4"/>
        <v>0</v>
      </c>
      <c r="H110" s="72">
        <f t="shared" si="5"/>
        <v>0</v>
      </c>
      <c r="I110" s="72">
        <f t="shared" si="6"/>
        <v>0</v>
      </c>
      <c r="J110" s="72">
        <f t="shared" si="7"/>
        <v>0</v>
      </c>
      <c r="K110" s="72">
        <f t="shared" si="8"/>
        <v>0</v>
      </c>
      <c r="L110" s="72">
        <f t="shared" si="9"/>
        <v>0</v>
      </c>
      <c r="M110" s="72">
        <f t="shared" si="10"/>
        <v>0</v>
      </c>
      <c r="N110" s="72">
        <f t="shared" si="11"/>
        <v>0</v>
      </c>
      <c r="O110" s="72">
        <f t="shared" si="12"/>
        <v>0</v>
      </c>
      <c r="P110" s="72">
        <f t="shared" si="13"/>
        <v>0</v>
      </c>
      <c r="Q110" s="72">
        <f t="shared" si="14"/>
        <v>0</v>
      </c>
      <c r="R110" s="72">
        <f t="shared" si="15"/>
        <v>0</v>
      </c>
    </row>
    <row r="111" spans="1:18" x14ac:dyDescent="0.2">
      <c r="A111" s="12">
        <f t="shared" si="17"/>
        <v>0</v>
      </c>
      <c r="B111" s="12">
        <f t="shared" si="17"/>
        <v>0</v>
      </c>
      <c r="C111" s="12">
        <f t="shared" si="17"/>
        <v>0</v>
      </c>
      <c r="D111" s="72">
        <f t="shared" si="1"/>
        <v>0</v>
      </c>
      <c r="E111" s="72">
        <f t="shared" si="2"/>
        <v>0</v>
      </c>
      <c r="F111" s="72">
        <f t="shared" si="3"/>
        <v>0</v>
      </c>
      <c r="G111" s="72">
        <f t="shared" si="4"/>
        <v>0</v>
      </c>
      <c r="H111" s="72">
        <f t="shared" si="5"/>
        <v>0</v>
      </c>
      <c r="I111" s="72">
        <f t="shared" si="6"/>
        <v>0</v>
      </c>
      <c r="J111" s="72">
        <f t="shared" si="7"/>
        <v>0</v>
      </c>
      <c r="K111" s="72">
        <f t="shared" si="8"/>
        <v>0</v>
      </c>
      <c r="L111" s="72">
        <f t="shared" si="9"/>
        <v>0</v>
      </c>
      <c r="M111" s="72">
        <f t="shared" si="10"/>
        <v>0</v>
      </c>
      <c r="N111" s="72">
        <f t="shared" si="11"/>
        <v>0</v>
      </c>
      <c r="O111" s="72">
        <f t="shared" si="12"/>
        <v>0</v>
      </c>
      <c r="P111" s="72">
        <f t="shared" si="13"/>
        <v>0</v>
      </c>
      <c r="Q111" s="72">
        <f t="shared" si="14"/>
        <v>0</v>
      </c>
      <c r="R111" s="72">
        <f t="shared" si="15"/>
        <v>0</v>
      </c>
    </row>
    <row r="112" spans="1:18" x14ac:dyDescent="0.2">
      <c r="A112" s="12">
        <f t="shared" si="17"/>
        <v>0</v>
      </c>
      <c r="B112" s="12">
        <f t="shared" si="17"/>
        <v>0</v>
      </c>
      <c r="C112" s="12">
        <f t="shared" si="17"/>
        <v>0</v>
      </c>
      <c r="D112" s="72">
        <f t="shared" si="1"/>
        <v>0</v>
      </c>
      <c r="E112" s="72">
        <f t="shared" si="2"/>
        <v>0</v>
      </c>
      <c r="F112" s="72">
        <f t="shared" si="3"/>
        <v>0</v>
      </c>
      <c r="G112" s="72">
        <f t="shared" si="4"/>
        <v>0</v>
      </c>
      <c r="H112" s="72">
        <f t="shared" si="5"/>
        <v>0</v>
      </c>
      <c r="I112" s="72">
        <f t="shared" si="6"/>
        <v>0</v>
      </c>
      <c r="J112" s="72">
        <f t="shared" si="7"/>
        <v>0</v>
      </c>
      <c r="K112" s="72">
        <f t="shared" si="8"/>
        <v>0</v>
      </c>
      <c r="L112" s="72">
        <f t="shared" si="9"/>
        <v>0</v>
      </c>
      <c r="M112" s="72">
        <f t="shared" si="10"/>
        <v>0</v>
      </c>
      <c r="N112" s="72">
        <f t="shared" si="11"/>
        <v>0</v>
      </c>
      <c r="O112" s="72">
        <f t="shared" si="12"/>
        <v>0</v>
      </c>
      <c r="P112" s="72">
        <f t="shared" si="13"/>
        <v>0</v>
      </c>
      <c r="Q112" s="72">
        <f t="shared" si="14"/>
        <v>0</v>
      </c>
      <c r="R112" s="72">
        <f t="shared" si="15"/>
        <v>0</v>
      </c>
    </row>
    <row r="113" spans="1:18" x14ac:dyDescent="0.2">
      <c r="A113" s="12">
        <f t="shared" si="17"/>
        <v>0</v>
      </c>
      <c r="B113" s="12">
        <f t="shared" si="17"/>
        <v>0</v>
      </c>
      <c r="C113" s="12">
        <f t="shared" si="17"/>
        <v>0</v>
      </c>
      <c r="D113" s="72">
        <f t="shared" si="1"/>
        <v>0</v>
      </c>
      <c r="E113" s="72">
        <f t="shared" si="2"/>
        <v>0</v>
      </c>
      <c r="F113" s="72">
        <f t="shared" si="3"/>
        <v>0</v>
      </c>
      <c r="G113" s="72">
        <f t="shared" si="4"/>
        <v>0</v>
      </c>
      <c r="H113" s="72">
        <f t="shared" si="5"/>
        <v>0</v>
      </c>
      <c r="I113" s="72">
        <f t="shared" si="6"/>
        <v>0</v>
      </c>
      <c r="J113" s="72">
        <f t="shared" si="7"/>
        <v>0</v>
      </c>
      <c r="K113" s="72">
        <f t="shared" si="8"/>
        <v>0</v>
      </c>
      <c r="L113" s="72">
        <f t="shared" si="9"/>
        <v>0</v>
      </c>
      <c r="M113" s="72">
        <f t="shared" si="10"/>
        <v>0</v>
      </c>
      <c r="N113" s="72">
        <f t="shared" si="11"/>
        <v>0</v>
      </c>
      <c r="O113" s="72">
        <f t="shared" si="12"/>
        <v>0</v>
      </c>
      <c r="P113" s="72">
        <f t="shared" si="13"/>
        <v>0</v>
      </c>
      <c r="Q113" s="72">
        <f t="shared" si="14"/>
        <v>0</v>
      </c>
      <c r="R113" s="72">
        <f t="shared" si="15"/>
        <v>0</v>
      </c>
    </row>
    <row r="114" spans="1:18" x14ac:dyDescent="0.2">
      <c r="A114" s="12">
        <f t="shared" ref="A114:C117" si="18">+A56</f>
        <v>0</v>
      </c>
      <c r="B114" s="12">
        <f t="shared" si="18"/>
        <v>0</v>
      </c>
      <c r="C114" s="12">
        <f t="shared" si="18"/>
        <v>0</v>
      </c>
      <c r="D114" s="72">
        <f t="shared" si="1"/>
        <v>0</v>
      </c>
      <c r="E114" s="72">
        <f t="shared" si="2"/>
        <v>0</v>
      </c>
      <c r="F114" s="72">
        <f t="shared" si="3"/>
        <v>0</v>
      </c>
      <c r="G114" s="72">
        <f t="shared" si="4"/>
        <v>0</v>
      </c>
      <c r="H114" s="72">
        <f t="shared" si="5"/>
        <v>0</v>
      </c>
      <c r="I114" s="72">
        <f t="shared" si="6"/>
        <v>0</v>
      </c>
      <c r="J114" s="72">
        <f t="shared" si="7"/>
        <v>0</v>
      </c>
      <c r="K114" s="72">
        <f t="shared" si="8"/>
        <v>0</v>
      </c>
      <c r="L114" s="72">
        <f t="shared" si="9"/>
        <v>0</v>
      </c>
      <c r="M114" s="72">
        <f t="shared" si="10"/>
        <v>0</v>
      </c>
      <c r="N114" s="72">
        <f t="shared" si="11"/>
        <v>0</v>
      </c>
      <c r="O114" s="72">
        <f t="shared" si="12"/>
        <v>0</v>
      </c>
      <c r="P114" s="72">
        <f t="shared" si="13"/>
        <v>0</v>
      </c>
      <c r="Q114" s="72">
        <f t="shared" si="14"/>
        <v>0</v>
      </c>
      <c r="R114" s="72">
        <f t="shared" si="15"/>
        <v>0</v>
      </c>
    </row>
    <row r="115" spans="1:18" x14ac:dyDescent="0.2">
      <c r="A115" s="12">
        <f t="shared" si="18"/>
        <v>0</v>
      </c>
      <c r="B115" s="12">
        <f t="shared" si="18"/>
        <v>0</v>
      </c>
      <c r="C115" s="12">
        <f t="shared" si="18"/>
        <v>0</v>
      </c>
      <c r="D115" s="72">
        <f t="shared" si="1"/>
        <v>0</v>
      </c>
      <c r="E115" s="72">
        <f t="shared" si="2"/>
        <v>0</v>
      </c>
      <c r="F115" s="72">
        <f t="shared" si="3"/>
        <v>0</v>
      </c>
      <c r="G115" s="72">
        <f t="shared" si="4"/>
        <v>0</v>
      </c>
      <c r="H115" s="72">
        <f t="shared" si="5"/>
        <v>0</v>
      </c>
      <c r="I115" s="72">
        <f t="shared" si="6"/>
        <v>0</v>
      </c>
      <c r="J115" s="72">
        <f t="shared" si="7"/>
        <v>0</v>
      </c>
      <c r="K115" s="72">
        <f t="shared" si="8"/>
        <v>0</v>
      </c>
      <c r="L115" s="72">
        <f t="shared" si="9"/>
        <v>0</v>
      </c>
      <c r="M115" s="72">
        <f t="shared" si="10"/>
        <v>0</v>
      </c>
      <c r="N115" s="72">
        <f t="shared" si="11"/>
        <v>0</v>
      </c>
      <c r="O115" s="72">
        <f t="shared" si="12"/>
        <v>0</v>
      </c>
      <c r="P115" s="72">
        <f t="shared" si="13"/>
        <v>0</v>
      </c>
      <c r="Q115" s="72">
        <f t="shared" si="14"/>
        <v>0</v>
      </c>
      <c r="R115" s="72">
        <f t="shared" si="15"/>
        <v>0</v>
      </c>
    </row>
    <row r="116" spans="1:18" x14ac:dyDescent="0.2">
      <c r="A116" s="12">
        <f t="shared" si="18"/>
        <v>0</v>
      </c>
      <c r="B116" s="12">
        <f t="shared" si="18"/>
        <v>0</v>
      </c>
      <c r="C116" s="12">
        <f t="shared" si="18"/>
        <v>0</v>
      </c>
      <c r="D116" s="72">
        <f t="shared" si="1"/>
        <v>0</v>
      </c>
      <c r="E116" s="72">
        <f t="shared" si="2"/>
        <v>0</v>
      </c>
      <c r="F116" s="72">
        <f t="shared" si="3"/>
        <v>0</v>
      </c>
      <c r="G116" s="72">
        <f t="shared" si="4"/>
        <v>0</v>
      </c>
      <c r="H116" s="72">
        <f t="shared" si="5"/>
        <v>0</v>
      </c>
      <c r="I116" s="72">
        <f t="shared" si="6"/>
        <v>0</v>
      </c>
      <c r="J116" s="72">
        <f t="shared" si="7"/>
        <v>0</v>
      </c>
      <c r="K116" s="72">
        <f t="shared" si="8"/>
        <v>0</v>
      </c>
      <c r="L116" s="72">
        <f t="shared" si="9"/>
        <v>0</v>
      </c>
      <c r="M116" s="72">
        <f t="shared" si="10"/>
        <v>0</v>
      </c>
      <c r="N116" s="72">
        <f t="shared" si="11"/>
        <v>0</v>
      </c>
      <c r="O116" s="72">
        <f t="shared" si="12"/>
        <v>0</v>
      </c>
      <c r="P116" s="72">
        <f t="shared" si="13"/>
        <v>0</v>
      </c>
      <c r="Q116" s="72">
        <f t="shared" si="14"/>
        <v>0</v>
      </c>
      <c r="R116" s="72">
        <f t="shared" si="15"/>
        <v>0</v>
      </c>
    </row>
    <row r="117" spans="1:18" x14ac:dyDescent="0.2">
      <c r="A117" s="12">
        <f t="shared" si="18"/>
        <v>0</v>
      </c>
      <c r="B117" s="12">
        <f t="shared" si="18"/>
        <v>0</v>
      </c>
      <c r="C117" s="12">
        <f t="shared" si="18"/>
        <v>0</v>
      </c>
      <c r="D117" s="72">
        <f t="shared" si="1"/>
        <v>0</v>
      </c>
      <c r="E117" s="72">
        <f t="shared" si="2"/>
        <v>0</v>
      </c>
      <c r="F117" s="72">
        <f t="shared" si="3"/>
        <v>0</v>
      </c>
      <c r="G117" s="72">
        <f t="shared" si="4"/>
        <v>0</v>
      </c>
      <c r="H117" s="72">
        <f t="shared" si="5"/>
        <v>0</v>
      </c>
      <c r="I117" s="72">
        <f t="shared" si="6"/>
        <v>0</v>
      </c>
      <c r="J117" s="72">
        <f t="shared" si="7"/>
        <v>0</v>
      </c>
      <c r="K117" s="72">
        <f t="shared" si="8"/>
        <v>0</v>
      </c>
      <c r="L117" s="72">
        <f t="shared" si="9"/>
        <v>0</v>
      </c>
      <c r="M117" s="72">
        <f t="shared" si="10"/>
        <v>0</v>
      </c>
      <c r="N117" s="72">
        <f t="shared" si="11"/>
        <v>0</v>
      </c>
      <c r="O117" s="72">
        <f t="shared" si="12"/>
        <v>0</v>
      </c>
      <c r="P117" s="72">
        <f t="shared" si="13"/>
        <v>0</v>
      </c>
      <c r="Q117" s="72">
        <f t="shared" si="14"/>
        <v>0</v>
      </c>
      <c r="R117" s="72">
        <f t="shared" si="15"/>
        <v>0</v>
      </c>
    </row>
    <row r="118" spans="1:18" x14ac:dyDescent="0.2">
      <c r="D118" s="72"/>
      <c r="E118" s="72"/>
      <c r="F118" s="72"/>
      <c r="G118" s="72"/>
      <c r="H118" s="72"/>
      <c r="I118" s="72"/>
      <c r="J118" s="72"/>
      <c r="K118" s="72"/>
      <c r="L118" s="72"/>
      <c r="M118" s="72"/>
      <c r="N118" s="72"/>
      <c r="O118" s="72"/>
      <c r="P118" s="72"/>
      <c r="Q118" s="72"/>
      <c r="R118" s="72"/>
    </row>
    <row r="119" spans="1:18" x14ac:dyDescent="0.2">
      <c r="D119" s="72"/>
      <c r="E119" s="72"/>
      <c r="F119" s="72"/>
      <c r="G119" s="72"/>
      <c r="H119" s="72"/>
      <c r="I119" s="72"/>
      <c r="J119" s="72"/>
      <c r="K119" s="72"/>
      <c r="L119" s="72"/>
      <c r="M119" s="72"/>
      <c r="N119" s="72"/>
      <c r="O119" s="72"/>
      <c r="P119" s="72"/>
      <c r="Q119" s="72"/>
      <c r="R119" s="72"/>
    </row>
    <row r="120" spans="1:18" x14ac:dyDescent="0.2">
      <c r="D120" s="72"/>
      <c r="E120" s="72"/>
      <c r="F120" s="72"/>
      <c r="G120" s="72"/>
      <c r="H120" s="72"/>
      <c r="I120" s="72"/>
      <c r="J120" s="72"/>
      <c r="K120" s="72"/>
      <c r="L120" s="72"/>
      <c r="M120" s="72"/>
      <c r="N120" s="72"/>
      <c r="O120" s="72"/>
      <c r="P120" s="72"/>
      <c r="Q120" s="72"/>
      <c r="R120" s="72"/>
    </row>
    <row r="121" spans="1:18" x14ac:dyDescent="0.2">
      <c r="D121" s="72"/>
      <c r="E121" s="72"/>
      <c r="F121" s="72"/>
      <c r="G121" s="72"/>
      <c r="H121" s="72"/>
      <c r="I121" s="72"/>
      <c r="J121" s="72"/>
      <c r="K121" s="72"/>
      <c r="L121" s="72"/>
      <c r="M121" s="72"/>
      <c r="N121" s="72"/>
      <c r="O121" s="72"/>
      <c r="P121" s="72"/>
      <c r="Q121" s="72"/>
      <c r="R121" s="72"/>
    </row>
    <row r="122" spans="1:18" x14ac:dyDescent="0.2">
      <c r="D122" s="72"/>
      <c r="E122" s="72"/>
      <c r="F122" s="72"/>
      <c r="G122" s="72"/>
      <c r="H122" s="72"/>
      <c r="I122" s="72"/>
      <c r="J122" s="72"/>
      <c r="K122" s="72"/>
      <c r="L122" s="72"/>
      <c r="M122" s="72"/>
      <c r="N122" s="72"/>
      <c r="O122" s="72"/>
      <c r="P122" s="72"/>
      <c r="Q122" s="72"/>
      <c r="R122" s="72"/>
    </row>
    <row r="123" spans="1:18" x14ac:dyDescent="0.2">
      <c r="D123" s="72"/>
      <c r="E123" s="72"/>
      <c r="F123" s="72"/>
      <c r="G123" s="72"/>
      <c r="H123" s="72"/>
      <c r="I123" s="72"/>
      <c r="J123" s="72"/>
      <c r="K123" s="72"/>
      <c r="L123" s="72"/>
      <c r="M123" s="72"/>
      <c r="N123" s="72"/>
      <c r="O123" s="72"/>
      <c r="P123" s="72"/>
      <c r="Q123" s="72"/>
      <c r="R123" s="72"/>
    </row>
    <row r="124" spans="1:18" x14ac:dyDescent="0.2">
      <c r="D124" s="72"/>
      <c r="E124" s="72"/>
      <c r="F124" s="72"/>
      <c r="G124" s="72"/>
      <c r="H124" s="72"/>
      <c r="I124" s="72"/>
      <c r="J124" s="72"/>
      <c r="K124" s="72"/>
      <c r="L124" s="72"/>
      <c r="M124" s="72"/>
      <c r="N124" s="72"/>
      <c r="O124" s="72"/>
      <c r="P124" s="72"/>
      <c r="Q124" s="72"/>
      <c r="R124" s="72"/>
    </row>
    <row r="125" spans="1:18" x14ac:dyDescent="0.2">
      <c r="D125" s="72"/>
      <c r="E125" s="72"/>
      <c r="F125" s="72"/>
      <c r="G125" s="72"/>
      <c r="H125" s="72"/>
      <c r="I125" s="72"/>
      <c r="J125" s="72"/>
      <c r="K125" s="72"/>
      <c r="L125" s="72"/>
      <c r="M125" s="72"/>
      <c r="N125" s="72"/>
      <c r="O125" s="72"/>
      <c r="P125" s="72"/>
      <c r="Q125" s="72"/>
      <c r="R125" s="72"/>
    </row>
    <row r="126" spans="1:18" x14ac:dyDescent="0.2">
      <c r="D126" s="72"/>
      <c r="E126" s="72"/>
      <c r="F126" s="72"/>
      <c r="G126" s="72"/>
      <c r="H126" s="72"/>
      <c r="I126" s="72"/>
      <c r="J126" s="72"/>
      <c r="K126" s="72"/>
      <c r="L126" s="72"/>
      <c r="M126" s="72"/>
      <c r="N126" s="72"/>
      <c r="O126" s="72"/>
      <c r="P126" s="72"/>
      <c r="Q126" s="72"/>
      <c r="R126" s="72"/>
    </row>
    <row r="127" spans="1:18" x14ac:dyDescent="0.2">
      <c r="D127" s="72"/>
      <c r="E127" s="72"/>
      <c r="F127" s="72"/>
      <c r="G127" s="72"/>
      <c r="H127" s="72"/>
      <c r="I127" s="72"/>
      <c r="J127" s="72"/>
      <c r="K127" s="72"/>
      <c r="L127" s="72"/>
      <c r="M127" s="72"/>
      <c r="N127" s="72"/>
      <c r="O127" s="72"/>
      <c r="P127" s="72"/>
      <c r="Q127" s="72"/>
      <c r="R127" s="72"/>
    </row>
    <row r="128" spans="1:18" x14ac:dyDescent="0.2">
      <c r="D128" s="72"/>
      <c r="E128" s="72"/>
      <c r="F128" s="72"/>
      <c r="G128" s="72"/>
      <c r="H128" s="72"/>
      <c r="I128" s="72"/>
      <c r="J128" s="72"/>
      <c r="K128" s="72"/>
      <c r="L128" s="72"/>
      <c r="M128" s="72"/>
      <c r="N128" s="72"/>
      <c r="O128" s="72"/>
      <c r="P128" s="72"/>
      <c r="Q128" s="72"/>
      <c r="R128" s="72"/>
    </row>
  </sheetData>
  <pageMargins left="0.75" right="0.75" top="1" bottom="1" header="0.5" footer="0.5"/>
  <pageSetup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FEEDE-A16C-443B-927B-435E4658416C}">
  <sheetPr>
    <tabColor theme="8" tint="0.39997558519241921"/>
  </sheetPr>
  <dimension ref="A1:C63"/>
  <sheetViews>
    <sheetView zoomScale="85" zoomScaleNormal="85" workbookViewId="0">
      <selection activeCell="J51" sqref="J51"/>
    </sheetView>
  </sheetViews>
  <sheetFormatPr defaultRowHeight="15" x14ac:dyDescent="0.25"/>
  <cols>
    <col min="1" max="1" width="16.7109375" customWidth="1"/>
    <col min="2" max="3" width="23.7109375" customWidth="1"/>
  </cols>
  <sheetData>
    <row r="1" spans="1:3" ht="18.75" x14ac:dyDescent="0.25">
      <c r="A1" s="83" t="s">
        <v>266</v>
      </c>
      <c r="B1" s="84"/>
      <c r="C1" s="84"/>
    </row>
    <row r="2" spans="1:3" ht="15.75" x14ac:dyDescent="0.25">
      <c r="A2" s="73" t="s">
        <v>267</v>
      </c>
      <c r="B2" s="73" t="s">
        <v>268</v>
      </c>
      <c r="C2" s="73" t="s">
        <v>269</v>
      </c>
    </row>
    <row r="3" spans="1:3" ht="15.75" x14ac:dyDescent="0.25">
      <c r="A3" s="74" t="s">
        <v>22</v>
      </c>
      <c r="B3" s="74">
        <v>1</v>
      </c>
      <c r="C3" s="74" t="s">
        <v>90</v>
      </c>
    </row>
    <row r="4" spans="1:3" ht="15.75" x14ac:dyDescent="0.25">
      <c r="A4" s="75" t="s">
        <v>13</v>
      </c>
      <c r="B4" s="75">
        <v>0.01</v>
      </c>
      <c r="C4" s="75" t="s">
        <v>89</v>
      </c>
    </row>
    <row r="5" spans="1:3" ht="15.75" x14ac:dyDescent="0.25">
      <c r="A5" s="75" t="s">
        <v>23</v>
      </c>
      <c r="B5" s="75">
        <v>5</v>
      </c>
      <c r="C5" s="75" t="s">
        <v>90</v>
      </c>
    </row>
    <row r="6" spans="1:3" ht="15.75" x14ac:dyDescent="0.25">
      <c r="A6" s="75" t="s">
        <v>24</v>
      </c>
      <c r="B6" s="75">
        <v>10</v>
      </c>
      <c r="C6" s="75" t="s">
        <v>270</v>
      </c>
    </row>
    <row r="7" spans="1:3" ht="15.75" x14ac:dyDescent="0.25">
      <c r="A7" s="75" t="s">
        <v>25</v>
      </c>
      <c r="B7" s="75">
        <v>10</v>
      </c>
      <c r="C7" s="75" t="s">
        <v>90</v>
      </c>
    </row>
    <row r="8" spans="1:3" ht="15.75" x14ac:dyDescent="0.25">
      <c r="A8" s="75" t="s">
        <v>26</v>
      </c>
      <c r="B8" s="75">
        <v>5</v>
      </c>
      <c r="C8" s="75" t="s">
        <v>90</v>
      </c>
    </row>
    <row r="9" spans="1:3" ht="15.75" x14ac:dyDescent="0.25">
      <c r="A9" s="75" t="s">
        <v>27</v>
      </c>
      <c r="B9" s="75">
        <v>0.1</v>
      </c>
      <c r="C9" s="75" t="s">
        <v>90</v>
      </c>
    </row>
    <row r="10" spans="1:3" ht="15.75" x14ac:dyDescent="0.25">
      <c r="A10" s="75" t="s">
        <v>14</v>
      </c>
      <c r="B10" s="75">
        <v>0.1</v>
      </c>
      <c r="C10" s="75" t="s">
        <v>89</v>
      </c>
    </row>
    <row r="11" spans="1:3" ht="15.75" x14ac:dyDescent="0.25">
      <c r="A11" s="75" t="s">
        <v>28</v>
      </c>
      <c r="B11" s="75">
        <v>0.2</v>
      </c>
      <c r="C11" s="75" t="s">
        <v>90</v>
      </c>
    </row>
    <row r="12" spans="1:3" ht="15.75" x14ac:dyDescent="0.25">
      <c r="A12" s="75" t="s">
        <v>29</v>
      </c>
      <c r="B12" s="75">
        <v>0.1</v>
      </c>
      <c r="C12" s="75" t="s">
        <v>90</v>
      </c>
    </row>
    <row r="13" spans="1:3" ht="15.75" x14ac:dyDescent="0.25">
      <c r="A13" s="75" t="s">
        <v>30</v>
      </c>
      <c r="B13" s="75">
        <v>0.5</v>
      </c>
      <c r="C13" s="75" t="s">
        <v>90</v>
      </c>
    </row>
    <row r="14" spans="1:3" ht="15.75" x14ac:dyDescent="0.25">
      <c r="A14" s="75" t="s">
        <v>31</v>
      </c>
      <c r="B14" s="75">
        <v>10</v>
      </c>
      <c r="C14" s="75" t="s">
        <v>90</v>
      </c>
    </row>
    <row r="15" spans="1:3" ht="15.75" x14ac:dyDescent="0.25">
      <c r="A15" s="75" t="s">
        <v>32</v>
      </c>
      <c r="B15" s="75">
        <v>0.1</v>
      </c>
      <c r="C15" s="75" t="s">
        <v>90</v>
      </c>
    </row>
    <row r="16" spans="1:3" ht="15.75" x14ac:dyDescent="0.25">
      <c r="A16" s="75" t="s">
        <v>33</v>
      </c>
      <c r="B16" s="75">
        <v>10</v>
      </c>
      <c r="C16" s="75" t="s">
        <v>90</v>
      </c>
    </row>
    <row r="17" spans="1:3" ht="15.75" x14ac:dyDescent="0.25">
      <c r="A17" s="75" t="s">
        <v>34</v>
      </c>
      <c r="B17" s="75">
        <v>0.05</v>
      </c>
      <c r="C17" s="75" t="s">
        <v>90</v>
      </c>
    </row>
    <row r="18" spans="1:3" ht="15.75" x14ac:dyDescent="0.25">
      <c r="A18" s="75" t="s">
        <v>35</v>
      </c>
      <c r="B18" s="75">
        <v>0.05</v>
      </c>
      <c r="C18" s="75" t="s">
        <v>90</v>
      </c>
    </row>
    <row r="19" spans="1:3" ht="15.75" x14ac:dyDescent="0.25">
      <c r="A19" s="75" t="s">
        <v>36</v>
      </c>
      <c r="B19" s="75">
        <v>0.05</v>
      </c>
      <c r="C19" s="75" t="s">
        <v>90</v>
      </c>
    </row>
    <row r="20" spans="1:3" ht="15.75" x14ac:dyDescent="0.25">
      <c r="A20" s="75" t="s">
        <v>15</v>
      </c>
      <c r="B20" s="75">
        <v>0.01</v>
      </c>
      <c r="C20" s="75" t="s">
        <v>89</v>
      </c>
    </row>
    <row r="21" spans="1:3" ht="15.75" x14ac:dyDescent="0.25">
      <c r="A21" s="75" t="s">
        <v>37</v>
      </c>
      <c r="B21" s="75">
        <v>1</v>
      </c>
      <c r="C21" s="75" t="s">
        <v>90</v>
      </c>
    </row>
    <row r="22" spans="1:3" ht="15.75" x14ac:dyDescent="0.25">
      <c r="A22" s="75" t="s">
        <v>38</v>
      </c>
      <c r="B22" s="75">
        <v>0.05</v>
      </c>
      <c r="C22" s="75" t="s">
        <v>90</v>
      </c>
    </row>
    <row r="23" spans="1:3" ht="15.75" x14ac:dyDescent="0.25">
      <c r="A23" s="75" t="s">
        <v>39</v>
      </c>
      <c r="B23" s="75">
        <v>1</v>
      </c>
      <c r="C23" s="75" t="s">
        <v>90</v>
      </c>
    </row>
    <row r="24" spans="1:3" ht="15.75" x14ac:dyDescent="0.25">
      <c r="A24" s="75" t="s">
        <v>40</v>
      </c>
      <c r="B24" s="75">
        <v>1</v>
      </c>
      <c r="C24" s="75" t="s">
        <v>90</v>
      </c>
    </row>
    <row r="25" spans="1:3" ht="15.75" x14ac:dyDescent="0.25">
      <c r="A25" s="75" t="s">
        <v>41</v>
      </c>
      <c r="B25" s="75">
        <v>0.05</v>
      </c>
      <c r="C25" s="75" t="s">
        <v>90</v>
      </c>
    </row>
    <row r="26" spans="1:3" ht="15.75" x14ac:dyDescent="0.25">
      <c r="A26" s="75" t="s">
        <v>42</v>
      </c>
      <c r="B26" s="75">
        <v>0.2</v>
      </c>
      <c r="C26" s="75" t="s">
        <v>90</v>
      </c>
    </row>
    <row r="27" spans="1:3" ht="15.75" x14ac:dyDescent="0.25">
      <c r="A27" s="75" t="s">
        <v>16</v>
      </c>
      <c r="B27" s="75">
        <v>0.1</v>
      </c>
      <c r="C27" s="75" t="s">
        <v>89</v>
      </c>
    </row>
    <row r="28" spans="1:3" ht="15.75" x14ac:dyDescent="0.25">
      <c r="A28" s="75" t="s">
        <v>43</v>
      </c>
      <c r="B28" s="75">
        <v>0.1</v>
      </c>
      <c r="C28" s="75" t="s">
        <v>90</v>
      </c>
    </row>
    <row r="29" spans="1:3" ht="15.75" x14ac:dyDescent="0.25">
      <c r="A29" s="75" t="s">
        <v>44</v>
      </c>
      <c r="B29" s="75">
        <v>10</v>
      </c>
      <c r="C29" s="75" t="s">
        <v>90</v>
      </c>
    </row>
    <row r="30" spans="1:3" ht="15.75" x14ac:dyDescent="0.25">
      <c r="A30" s="75" t="s">
        <v>45</v>
      </c>
      <c r="B30" s="75">
        <v>0.05</v>
      </c>
      <c r="C30" s="75" t="s">
        <v>90</v>
      </c>
    </row>
    <row r="31" spans="1:3" ht="15.75" x14ac:dyDescent="0.25">
      <c r="A31" s="75" t="s">
        <v>17</v>
      </c>
      <c r="B31" s="75">
        <v>0.01</v>
      </c>
      <c r="C31" s="75" t="s">
        <v>89</v>
      </c>
    </row>
    <row r="32" spans="1:3" ht="15.75" x14ac:dyDescent="0.25">
      <c r="A32" s="75" t="s">
        <v>46</v>
      </c>
      <c r="B32" s="75">
        <v>10</v>
      </c>
      <c r="C32" s="75" t="s">
        <v>90</v>
      </c>
    </row>
    <row r="33" spans="1:3" ht="15.75" x14ac:dyDescent="0.25">
      <c r="A33" s="75" t="s">
        <v>47</v>
      </c>
      <c r="B33" s="75">
        <v>2</v>
      </c>
      <c r="C33" s="75" t="s">
        <v>90</v>
      </c>
    </row>
    <row r="34" spans="1:3" ht="15.75" x14ac:dyDescent="0.25">
      <c r="A34" s="75" t="s">
        <v>48</v>
      </c>
      <c r="B34" s="75">
        <v>1</v>
      </c>
      <c r="C34" s="75" t="s">
        <v>90</v>
      </c>
    </row>
    <row r="35" spans="1:3" ht="15.75" x14ac:dyDescent="0.25">
      <c r="A35" s="75" t="s">
        <v>49</v>
      </c>
      <c r="B35" s="75">
        <v>0.1</v>
      </c>
      <c r="C35" s="75" t="s">
        <v>90</v>
      </c>
    </row>
    <row r="36" spans="1:3" ht="15.75" x14ac:dyDescent="0.25">
      <c r="A36" s="75" t="s">
        <v>50</v>
      </c>
      <c r="B36" s="75">
        <v>5</v>
      </c>
      <c r="C36" s="75" t="s">
        <v>90</v>
      </c>
    </row>
    <row r="37" spans="1:3" ht="15.75" x14ac:dyDescent="0.25">
      <c r="A37" s="75" t="s">
        <v>18</v>
      </c>
      <c r="B37" s="75">
        <v>0.01</v>
      </c>
      <c r="C37" s="75" t="s">
        <v>89</v>
      </c>
    </row>
    <row r="38" spans="1:3" ht="15.75" x14ac:dyDescent="0.25">
      <c r="A38" s="75" t="s">
        <v>51</v>
      </c>
      <c r="B38" s="75">
        <v>5</v>
      </c>
      <c r="C38" s="75" t="s">
        <v>90</v>
      </c>
    </row>
    <row r="39" spans="1:3" ht="15.75" x14ac:dyDescent="0.25">
      <c r="A39" s="75" t="s">
        <v>52</v>
      </c>
      <c r="B39" s="75">
        <v>0.05</v>
      </c>
      <c r="C39" s="75" t="s">
        <v>90</v>
      </c>
    </row>
    <row r="40" spans="1:3" ht="15.75" x14ac:dyDescent="0.25">
      <c r="A40" s="75" t="s">
        <v>53</v>
      </c>
      <c r="B40" s="75">
        <v>0.2</v>
      </c>
      <c r="C40" s="75" t="s">
        <v>90</v>
      </c>
    </row>
    <row r="41" spans="1:3" ht="15.75" x14ac:dyDescent="0.25">
      <c r="A41" s="75" t="s">
        <v>54</v>
      </c>
      <c r="B41" s="75">
        <v>0.02</v>
      </c>
      <c r="C41" s="75" t="s">
        <v>90</v>
      </c>
    </row>
    <row r="42" spans="1:3" ht="15.75" x14ac:dyDescent="0.25">
      <c r="A42" s="75" t="s">
        <v>19</v>
      </c>
      <c r="B42" s="75">
        <v>0.01</v>
      </c>
      <c r="C42" s="75" t="s">
        <v>89</v>
      </c>
    </row>
    <row r="43" spans="1:3" ht="15.75" x14ac:dyDescent="0.25">
      <c r="A43" s="75" t="s">
        <v>55</v>
      </c>
      <c r="B43" s="75">
        <v>0.1</v>
      </c>
      <c r="C43" s="75" t="s">
        <v>90</v>
      </c>
    </row>
    <row r="44" spans="1:3" ht="15.75" x14ac:dyDescent="0.25">
      <c r="A44" s="75" t="s">
        <v>56</v>
      </c>
      <c r="B44" s="75">
        <v>5</v>
      </c>
      <c r="C44" s="75" t="s">
        <v>90</v>
      </c>
    </row>
    <row r="45" spans="1:3" ht="15.75" x14ac:dyDescent="0.25">
      <c r="A45" s="75" t="s">
        <v>57</v>
      </c>
      <c r="B45" s="75">
        <v>1</v>
      </c>
      <c r="C45" s="75" t="s">
        <v>90</v>
      </c>
    </row>
    <row r="46" spans="1:3" ht="15.75" x14ac:dyDescent="0.25">
      <c r="A46" s="75" t="s">
        <v>20</v>
      </c>
      <c r="B46" s="75">
        <v>0.1</v>
      </c>
      <c r="C46" s="75" t="s">
        <v>89</v>
      </c>
    </row>
    <row r="47" spans="1:3" ht="15.75" x14ac:dyDescent="0.25">
      <c r="A47" s="75" t="s">
        <v>58</v>
      </c>
      <c r="B47" s="75">
        <v>0.1</v>
      </c>
      <c r="C47" s="75" t="s">
        <v>90</v>
      </c>
    </row>
    <row r="48" spans="1:3" ht="15.75" x14ac:dyDescent="0.25">
      <c r="A48" s="75" t="s">
        <v>59</v>
      </c>
      <c r="B48" s="75">
        <v>1</v>
      </c>
      <c r="C48" s="75" t="s">
        <v>90</v>
      </c>
    </row>
    <row r="49" spans="1:3" ht="15.75" x14ac:dyDescent="0.25">
      <c r="A49" s="75" t="s">
        <v>60</v>
      </c>
      <c r="B49" s="75">
        <v>10</v>
      </c>
      <c r="C49" s="75" t="s">
        <v>90</v>
      </c>
    </row>
    <row r="50" spans="1:3" ht="15.75" x14ac:dyDescent="0.25">
      <c r="A50" s="75" t="s">
        <v>61</v>
      </c>
      <c r="B50" s="75">
        <v>0.5</v>
      </c>
      <c r="C50" s="75" t="s">
        <v>90</v>
      </c>
    </row>
    <row r="51" spans="1:3" ht="15.75" x14ac:dyDescent="0.25">
      <c r="A51" s="75" t="s">
        <v>62</v>
      </c>
      <c r="B51" s="75">
        <v>0.05</v>
      </c>
      <c r="C51" s="75" t="s">
        <v>90</v>
      </c>
    </row>
    <row r="52" spans="1:3" ht="15.75" x14ac:dyDescent="0.25">
      <c r="A52" s="75" t="s">
        <v>63</v>
      </c>
      <c r="B52" s="75">
        <v>0.05</v>
      </c>
      <c r="C52" s="75" t="s">
        <v>90</v>
      </c>
    </row>
    <row r="53" spans="1:3" ht="15.75" x14ac:dyDescent="0.25">
      <c r="A53" s="75" t="s">
        <v>64</v>
      </c>
      <c r="B53" s="75">
        <v>0.1</v>
      </c>
      <c r="C53" s="75" t="s">
        <v>90</v>
      </c>
    </row>
    <row r="54" spans="1:3" ht="15.75" x14ac:dyDescent="0.25">
      <c r="A54" s="75" t="s">
        <v>21</v>
      </c>
      <c r="B54" s="75">
        <v>0.01</v>
      </c>
      <c r="C54" s="75" t="s">
        <v>89</v>
      </c>
    </row>
    <row r="55" spans="1:3" ht="15.75" x14ac:dyDescent="0.25">
      <c r="A55" s="75" t="s">
        <v>65</v>
      </c>
      <c r="B55" s="75">
        <v>0.5</v>
      </c>
      <c r="C55" s="75" t="s">
        <v>90</v>
      </c>
    </row>
    <row r="56" spans="1:3" ht="15.75" x14ac:dyDescent="0.25">
      <c r="A56" s="75" t="s">
        <v>66</v>
      </c>
      <c r="B56" s="75">
        <v>0.05</v>
      </c>
      <c r="C56" s="75" t="s">
        <v>90</v>
      </c>
    </row>
    <row r="57" spans="1:3" ht="15.75" x14ac:dyDescent="0.25">
      <c r="A57" s="75" t="s">
        <v>67</v>
      </c>
      <c r="B57" s="75">
        <v>0.05</v>
      </c>
      <c r="C57" s="75" t="s">
        <v>90</v>
      </c>
    </row>
    <row r="58" spans="1:3" ht="15.75" x14ac:dyDescent="0.25">
      <c r="A58" s="75" t="s">
        <v>68</v>
      </c>
      <c r="B58" s="75">
        <v>5</v>
      </c>
      <c r="C58" s="75" t="s">
        <v>90</v>
      </c>
    </row>
    <row r="59" spans="1:3" ht="15.75" x14ac:dyDescent="0.25">
      <c r="A59" s="75" t="s">
        <v>69</v>
      </c>
      <c r="B59" s="75">
        <v>1</v>
      </c>
      <c r="C59" s="75" t="s">
        <v>90</v>
      </c>
    </row>
    <row r="60" spans="1:3" ht="15.75" x14ac:dyDescent="0.25">
      <c r="A60" s="75" t="s">
        <v>70</v>
      </c>
      <c r="B60" s="75">
        <v>0.5</v>
      </c>
      <c r="C60" s="75" t="s">
        <v>90</v>
      </c>
    </row>
    <row r="61" spans="1:3" ht="15.75" x14ac:dyDescent="0.25">
      <c r="A61" s="75" t="s">
        <v>71</v>
      </c>
      <c r="B61" s="75">
        <v>0.1</v>
      </c>
      <c r="C61" s="75" t="s">
        <v>90</v>
      </c>
    </row>
    <row r="62" spans="1:3" ht="15.75" x14ac:dyDescent="0.25">
      <c r="A62" s="75" t="s">
        <v>72</v>
      </c>
      <c r="B62" s="75">
        <v>5</v>
      </c>
      <c r="C62" s="75" t="s">
        <v>90</v>
      </c>
    </row>
    <row r="63" spans="1:3" ht="15.75" x14ac:dyDescent="0.25">
      <c r="A63" s="75" t="s">
        <v>73</v>
      </c>
      <c r="B63" s="75">
        <v>0.5</v>
      </c>
      <c r="C63" s="75" t="s">
        <v>90</v>
      </c>
    </row>
  </sheetData>
  <mergeCells count="1">
    <mergeCell ref="A1:C1"/>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6</vt:i4>
      </vt:variant>
    </vt:vector>
  </HeadingPairs>
  <TitlesOfParts>
    <vt:vector size="28" baseType="lpstr">
      <vt:lpstr>AboutThisData</vt:lpstr>
      <vt:lpstr>DataDictionary</vt:lpstr>
      <vt:lpstr>MRP-22248</vt:lpstr>
      <vt:lpstr>MRP-20910</vt:lpstr>
      <vt:lpstr>MRP-20947</vt:lpstr>
      <vt:lpstr>MRP-20948</vt:lpstr>
      <vt:lpstr>SHEET_TEMPLATE</vt:lpstr>
      <vt:lpstr>MRP-22043</vt:lpstr>
      <vt:lpstr>QAQC_22248</vt:lpstr>
      <vt:lpstr>QAQC_20947_20948</vt:lpstr>
      <vt:lpstr>QAQC_20910</vt:lpstr>
      <vt:lpstr>QAQC_22043</vt:lpstr>
      <vt:lpstr>DUP_22248</vt:lpstr>
      <vt:lpstr>DUPS_20910</vt:lpstr>
      <vt:lpstr>DUPS_20947_20948</vt:lpstr>
      <vt:lpstr>DUPS_22043</vt:lpstr>
      <vt:lpstr>MRP-22248 REE Plot</vt:lpstr>
      <vt:lpstr>MRP-20947 REE Plot</vt:lpstr>
      <vt:lpstr>MRP-20948 REE Plot </vt:lpstr>
      <vt:lpstr>MRP-20910 REE Plot</vt:lpstr>
      <vt:lpstr>MRP-22043 REE Plot</vt:lpstr>
      <vt:lpstr>C_ICPOES_MS-61</vt:lpstr>
      <vt:lpstr>'MRP-20910'!Print_Titles</vt:lpstr>
      <vt:lpstr>'MRP-20947'!Print_Titles</vt:lpstr>
      <vt:lpstr>'MRP-20948'!Print_Titles</vt:lpstr>
      <vt:lpstr>'MRP-22043'!Print_Titles</vt:lpstr>
      <vt:lpstr>'MRP-22248'!Print_Titles</vt:lpstr>
      <vt:lpstr>SHEET_TEMPLATE!Print_Titles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Ingraham, Andrew David</dc:creator>
  <cp:lastModifiedBy>Mike Okeeffe</cp:lastModifiedBy>
  <dcterms:created xsi:type="dcterms:W3CDTF">2023-06-07T19:29:44Z</dcterms:created>
  <dcterms:modified xsi:type="dcterms:W3CDTF">2026-06-25T15:53:00Z</dcterms:modified>
</cp:coreProperties>
</file>